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 yWindow="4848" windowWidth="17496" windowHeight="4896" tabRatio="859" activeTab="2"/>
  </bookViews>
  <sheets>
    <sheet name="CAE" sheetId="5" r:id="rId1"/>
    <sheet name="DIF-DF" sheetId="21" r:id="rId2"/>
    <sheet name="SG" sheetId="36" r:id="rId3"/>
    <sheet name="ALVARO O." sheetId="11" r:id="rId4"/>
    <sheet name="AZCAPOTZALCO" sheetId="20" r:id="rId5"/>
    <sheet name="BENITO JUAREZ." sheetId="32" r:id="rId6"/>
    <sheet name="COYOACAN" sheetId="17" r:id="rId7"/>
    <sheet name="CUAJIMALPA" sheetId="3" r:id="rId8"/>
    <sheet name="CUAUHTEMOC" sheetId="9" r:id="rId9"/>
    <sheet name="GUSTAVO A. MADERO" sheetId="8" r:id="rId10"/>
    <sheet name="IZTACALCO" sheetId="19" r:id="rId11"/>
    <sheet name="IZTAPALAPA" sheetId="22" r:id="rId12"/>
    <sheet name="LA MAGDALENA CONTRERAS" sheetId="23" r:id="rId13"/>
    <sheet name="MIGUEL HIDALGO" sheetId="24" r:id="rId14"/>
    <sheet name="MILPA ALTA" sheetId="25" r:id="rId15"/>
    <sheet name="TLÁHUAC" sheetId="26" r:id="rId16"/>
    <sheet name="TLALPAN" sheetId="27" r:id="rId17"/>
    <sheet name="VENUSTIANO" sheetId="28" r:id="rId18"/>
    <sheet name="XOCHIMILCO" sheetId="29" r:id="rId19"/>
    <sheet name="SEDUVI" sheetId="43" r:id="rId20"/>
    <sheet name="AEP" sheetId="14" r:id="rId21"/>
    <sheet name="SEDECO" sheetId="44" r:id="rId22"/>
    <sheet name="SECTUR" sheetId="42" r:id="rId23"/>
    <sheet name="SEDEMA" sheetId="54" r:id="rId24"/>
    <sheet name="SACMEX" sheetId="58" r:id="rId25"/>
    <sheet name="FAP" sheetId="45" r:id="rId26"/>
    <sheet name="SOBSE " sheetId="60" r:id="rId27"/>
    <sheet name="PROYECTO METRO" sheetId="56" r:id="rId28"/>
    <sheet name="FICH" sheetId="62" r:id="rId29"/>
    <sheet name="SEDESO" sheetId="7" r:id="rId30"/>
    <sheet name="INJUVE" sheetId="4" r:id="rId31"/>
    <sheet name="INMUJERES" sheetId="10" r:id="rId32"/>
    <sheet name="SETRAVI" sheetId="47" r:id="rId33"/>
    <sheet name="STC" sheetId="49" r:id="rId34"/>
    <sheet name="RTP" sheetId="46" r:id="rId35"/>
    <sheet name="STE" sheetId="48" r:id="rId36"/>
    <sheet name="SSP" sheetId="61" r:id="rId37"/>
    <sheet name="CG" sheetId="33" r:id="rId38"/>
    <sheet name="PGJ " sheetId="52" r:id="rId39"/>
    <sheet name="IFP" sheetId="53" r:id="rId40"/>
    <sheet name="TSJ" sheetId="57" r:id="rId41"/>
    <sheet name="CMHALDF" sheetId="35" r:id="rId42"/>
    <sheet name="CJSL" sheetId="34" r:id="rId43"/>
    <sheet name="SEDESA" sheetId="39" r:id="rId44"/>
    <sheet name="AGE. SANITARIA" sheetId="6" r:id="rId45"/>
    <sheet name="SERV. SALUD" sheetId="13" r:id="rId46"/>
    <sheet name="UACM" sheetId="38" r:id="rId47"/>
    <sheet name="PAOT" sheetId="40" r:id="rId48"/>
    <sheet name="S.CULTURA" sheetId="16" r:id="rId49"/>
    <sheet name="STyFE" sheetId="37" r:id="rId50"/>
    <sheet name="SEDEREC" sheetId="55" r:id="rId51"/>
    <sheet name="SEDU" sheetId="18" r:id="rId52"/>
    <sheet name="DEPORTE" sheetId="30" r:id="rId53"/>
    <sheet name="ILIFE" sheetId="50" r:id="rId54"/>
    <sheet name="SECITI" sheetId="12" r:id="rId55"/>
  </sheets>
  <externalReferences>
    <externalReference r:id="rId56"/>
    <externalReference r:id="rId57"/>
  </externalReferences>
  <definedNames>
    <definedName name="____EJE1">[1]INICIO!$Y$166:$Y$186</definedName>
    <definedName name="____EJE2">[1]INICIO!$Y$188:$Y$229</definedName>
    <definedName name="____EJE3">[1]INICIO!$Y$231:$Y$247</definedName>
    <definedName name="____EJE5">[1]INICIO!$Y$274:$Y$287</definedName>
    <definedName name="____EJE6">[1]INICIO!$Y$289:$Y$314</definedName>
    <definedName name="____EJE7">[1]INICIO!$Y$316:$Y$356</definedName>
    <definedName name="___EJE1">[1]INICIO!$Y$166:$Y$186</definedName>
    <definedName name="___EJE2">[1]INICIO!$Y$188:$Y$229</definedName>
    <definedName name="___EJE3">[1]INICIO!$Y$231:$Y$247</definedName>
    <definedName name="___EJE4">[1]INICIO!$Y$249:$Y$272</definedName>
    <definedName name="___EJE5">[1]INICIO!$Y$274:$Y$287</definedName>
    <definedName name="___EJE6">[1]INICIO!$Y$289:$Y$314</definedName>
    <definedName name="___EJE7">[1]INICIO!$Y$316:$Y$356</definedName>
    <definedName name="__EJE1">[1]INICIO!$Y$166:$Y$186</definedName>
    <definedName name="__EJE2">[1]INICIO!$Y$188:$Y$229</definedName>
    <definedName name="__EJE3">[1]INICIO!$Y$231:$Y$247</definedName>
    <definedName name="__EJE4">[1]INICIO!$Y$249:$Y$272</definedName>
    <definedName name="__EJE5">[1]INICIO!$Y$274:$Y$287</definedName>
    <definedName name="__EJE6">[1]INICIO!$Y$289:$Y$314</definedName>
    <definedName name="__EJE7">[1]INICIO!$Y$316:$Y$356</definedName>
    <definedName name="_EJE1">[1]INICIO!$Y$166:$Y$186</definedName>
    <definedName name="_EJE2">[1]INICIO!$Y$188:$Y$229</definedName>
    <definedName name="_EJE3">[1]INICIO!$Y$231:$Y$247</definedName>
    <definedName name="_EJE4">[1]INICIO!$Y$249:$Y$272</definedName>
    <definedName name="_EJE5">[1]INICIO!$Y$274:$Y$287</definedName>
    <definedName name="_EJE6">[1]INICIO!$Y$289:$Y$314</definedName>
    <definedName name="_EJE7">[1]INICIO!$Y$316:$Y$356</definedName>
    <definedName name="_xlnm._FilterDatabase" localSheetId="20" hidden="1">AEP!$C$10:$AF$18</definedName>
    <definedName name="_xlnm._FilterDatabase" localSheetId="44" hidden="1">'AGE. SANITARIA'!$C$10:$AF$12</definedName>
    <definedName name="_xlnm._FilterDatabase" localSheetId="3" hidden="1">'ALVARO O.'!$C$10:$AF$57</definedName>
    <definedName name="_xlnm._FilterDatabase" localSheetId="4" hidden="1">AZCAPOTZALCO!$C$10:$R$31</definedName>
    <definedName name="_xlnm._FilterDatabase" localSheetId="5" hidden="1">'BENITO JUAREZ.'!$C$10:$AF$43</definedName>
    <definedName name="_xlnm._FilterDatabase" localSheetId="0" hidden="1">CAE!$C$10:$AF$11</definedName>
    <definedName name="_xlnm._FilterDatabase" localSheetId="37" hidden="1">CG!$C$10:$AF$12</definedName>
    <definedName name="_xlnm._FilterDatabase" localSheetId="6" hidden="1">COYOACAN!$C$10:$AF$52</definedName>
    <definedName name="_xlnm._FilterDatabase" localSheetId="7" hidden="1">CUAJIMALPA!$C$10:$AF$50</definedName>
    <definedName name="_xlnm._FilterDatabase" localSheetId="8" hidden="1">CUAUHTEMOC!$C$10:$AF$34</definedName>
    <definedName name="_xlnm._FilterDatabase" localSheetId="52" hidden="1">DEPORTE!$C$10:$AF$20</definedName>
    <definedName name="_xlnm._FilterDatabase" localSheetId="1" hidden="1">'DIF-DF'!$C$10:$AF$35</definedName>
    <definedName name="_xlnm._FilterDatabase" localSheetId="25" hidden="1">FAP!$C$10:$AF$12</definedName>
    <definedName name="_xlnm._FilterDatabase" localSheetId="9" hidden="1">'GUSTAVO A. MADERO'!$C$10:$AF$85</definedName>
    <definedName name="_xlnm._FilterDatabase" localSheetId="53" hidden="1">ILIFE!$C$10:$AF$11</definedName>
    <definedName name="_xlnm._FilterDatabase" localSheetId="30" hidden="1">INJUVE!$C$10:$AF$11</definedName>
    <definedName name="_xlnm._FilterDatabase" localSheetId="31" hidden="1">INMUJERES!$A$10:$AD$12</definedName>
    <definedName name="_xlnm._FilterDatabase" localSheetId="10" hidden="1">IZTACALCO!$C$10:$AF$47</definedName>
    <definedName name="_xlnm._FilterDatabase" localSheetId="11" hidden="1">IZTAPALAPA!$C$10:$AE$80</definedName>
    <definedName name="_xlnm._FilterDatabase" localSheetId="12" hidden="1">'LA MAGDALENA CONTRERAS'!$C$10:$AE$47</definedName>
    <definedName name="_xlnm._FilterDatabase" localSheetId="13" hidden="1">'MIGUEL HIDALGO'!$C$10:$AE$53</definedName>
    <definedName name="_xlnm._FilterDatabase" localSheetId="14" hidden="1">'MILPA ALTA'!$A$10:$AD$12</definedName>
    <definedName name="_xlnm._FilterDatabase" localSheetId="47" hidden="1">PAOT!$C$10:$AE$12</definedName>
    <definedName name="_xlnm._FilterDatabase" localSheetId="38" hidden="1">'PGJ '!$C$10:$AF$28</definedName>
    <definedName name="_xlnm._FilterDatabase" localSheetId="27" hidden="1">'PROYECTO METRO'!$C$10:$AE$14</definedName>
    <definedName name="_xlnm._FilterDatabase" localSheetId="34" hidden="1">RTP!$C$10:$AE$11</definedName>
    <definedName name="_xlnm._FilterDatabase" localSheetId="48" hidden="1">S.CULTURA!$C$10:$AF$27</definedName>
    <definedName name="_xlnm._FilterDatabase" localSheetId="24" hidden="1">SACMEX!$C$10:$AF$79</definedName>
    <definedName name="_xlnm._FilterDatabase" localSheetId="54" hidden="1">SECITI!$C$10:$AF$12</definedName>
    <definedName name="_xlnm._FilterDatabase" localSheetId="22" hidden="1">SECTUR!$C$10:$AE$12</definedName>
    <definedName name="_xlnm._FilterDatabase" localSheetId="21" hidden="1">SEDECO!$C$10:$AE$12</definedName>
    <definedName name="_xlnm._FilterDatabase" localSheetId="23" hidden="1">SEDEMA!$A$10:$AG$10</definedName>
    <definedName name="_xlnm._FilterDatabase" localSheetId="50" hidden="1">SEDEREC!$C$10:$AE$17</definedName>
    <definedName name="_xlnm._FilterDatabase" localSheetId="43" hidden="1">SEDESA!$A$10:$AG$10</definedName>
    <definedName name="_xlnm._FilterDatabase" localSheetId="29" hidden="1">SEDESO!$C$10:$AF$11</definedName>
    <definedName name="_xlnm._FilterDatabase" localSheetId="51" hidden="1">SEDU!$C$10:$AF$11</definedName>
    <definedName name="_xlnm._FilterDatabase" localSheetId="19" hidden="1">SEDUVI!$C$10:$AE$11</definedName>
    <definedName name="_xlnm._FilterDatabase" localSheetId="45" hidden="1">'SERV. SALUD'!$C$10:$AF$70</definedName>
    <definedName name="_xlnm._FilterDatabase" localSheetId="32" hidden="1">SETRAVI!$C$10:$AE$13</definedName>
    <definedName name="_xlnm._FilterDatabase" localSheetId="26" hidden="1">'SOBSE '!$C$9:$AF$103</definedName>
    <definedName name="_xlnm._FilterDatabase" localSheetId="36" hidden="1">SSP!$C$10:$AF$83</definedName>
    <definedName name="_xlnm._FilterDatabase" localSheetId="33" hidden="1">STC!$C$10:$AE$13</definedName>
    <definedName name="_xlnm._FilterDatabase" localSheetId="35" hidden="1">STE!$C$10:$AE$11</definedName>
    <definedName name="_xlnm._FilterDatabase" localSheetId="15" hidden="1">TLÁHUAC!$A$10:$AG$10</definedName>
    <definedName name="_xlnm._FilterDatabase" localSheetId="16" hidden="1">TLALPAN!$C$10:$AF$44</definedName>
    <definedName name="_xlnm._FilterDatabase" localSheetId="40" hidden="1">TSJ!$C$10:$AF$17</definedName>
    <definedName name="_xlnm._FilterDatabase" localSheetId="17" hidden="1">VENUSTIANO!$C$10:$AF$18</definedName>
    <definedName name="_xlnm._FilterDatabase" localSheetId="18" hidden="1">XOCHIMILCO!$C$10:$AF$55</definedName>
    <definedName name="adys_tipo">[1]INICIO!$AR$24:$AR$27</definedName>
    <definedName name="AI">[1]INICIO!$AU$5:$AW$543</definedName>
    <definedName name="_xlnm.Print_Area" localSheetId="3">'ALVARO O.'!$A$1:$AG$59</definedName>
    <definedName name="_xlnm.Print_Area" localSheetId="0">CAE!$A$1:$AF$12</definedName>
    <definedName name="_xlnm.Print_Area" localSheetId="52">DEPORTE!$A$1:$AG$20</definedName>
    <definedName name="_xlnm.Print_Area" localSheetId="9">'GUSTAVO A. MADERO'!$A$1:$AF$86</definedName>
    <definedName name="_xlnm.Print_Area" localSheetId="53">ILIFE!$A$1:$AG$20</definedName>
    <definedName name="_xlnm.Print_Area" localSheetId="48">S.CULTURA!$A$1:$AG$30</definedName>
    <definedName name="_xlnm.Print_Area" localSheetId="43">SEDESA!$C$1:$AF$19</definedName>
    <definedName name="_xlnm.Print_Area" localSheetId="16">TLALPAN!$A$1:$AG$30</definedName>
    <definedName name="CAPIT" localSheetId="28">#REF!</definedName>
    <definedName name="CAPIT">#REF!</definedName>
    <definedName name="CENPAR" localSheetId="28">#REF!</definedName>
    <definedName name="CENPAR">#REF!</definedName>
    <definedName name="datos" localSheetId="28">#N/A</definedName>
    <definedName name="datos">OFFSET([2]datos!$A$1,0,0,COUNTA([2]datos!$A$1:$A$65536),23)</definedName>
    <definedName name="DEFAULT">[1]INICIO!$AA$10</definedName>
    <definedName name="EJER" localSheetId="28">#REF!</definedName>
    <definedName name="EJER">#REF!</definedName>
    <definedName name="EJES">[1]INICIO!$Y$151:$Y$157</definedName>
    <definedName name="Excel_BuiltIn__FilterDatabase" localSheetId="28">FICH!$B$10:$AE$13</definedName>
    <definedName name="Excel_BuiltIn__FilterDatabase">#REF!</definedName>
    <definedName name="Excel_BuiltIn__FilterDatabase_1" localSheetId="28">FICH!$B$10:$AE$13</definedName>
    <definedName name="Excel_BuiltIn__FilterDatabase_1">#REF!</definedName>
    <definedName name="FIDCOS">[1]INICIO!$DH$5:$DI$96</definedName>
    <definedName name="FPC">[1]INICIO!$DE$5:$DF$96</definedName>
    <definedName name="gasto_gci">[1]INICIO!$AO$48:$AO$49</definedName>
    <definedName name="GCI" localSheetId="28">#REF!</definedName>
    <definedName name="GCI">#REF!</definedName>
    <definedName name="LABEL">[2]INICIO!$AY$5:$AZ$97</definedName>
    <definedName name="label1g">[1]INICIO!$AA$19</definedName>
    <definedName name="label1S">[1]INICIO!$AA$22</definedName>
    <definedName name="label2g">[1]INICIO!$AA$20</definedName>
    <definedName name="label2S">[1]INICIO!$AA$23</definedName>
    <definedName name="Líneadeacción" localSheetId="28">[2]INICIO!#REF!</definedName>
    <definedName name="Líneadeacción">[2]INICIO!#REF!</definedName>
    <definedName name="lista_ai">[1]INICIO!$AO$55:$AO$96</definedName>
    <definedName name="lista_deleg">[1]INICIO!$AR$34:$AR$49</definedName>
    <definedName name="lista_eppa">[1]INICIO!$AR$55:$AS$149</definedName>
    <definedName name="LISTA_UR">[1]INICIO!$Y$4:$Z$93</definedName>
    <definedName name="MAPPEGS" localSheetId="28">[2]INICIO!#REF!</definedName>
    <definedName name="MAPPEGS">[2]INICIO!#REF!</definedName>
    <definedName name="MODIF" localSheetId="28">#REF!</definedName>
    <definedName name="MODIF" localSheetId="47">[1]datos!$U$2:$U$31674</definedName>
    <definedName name="MODIF">#REF!</definedName>
    <definedName name="MSG_ERROR1">[2]INICIO!$AA$11</definedName>
    <definedName name="MSG_ERROR2">[1]INICIO!$AA$12</definedName>
    <definedName name="OPCION2" localSheetId="28">[2]INICIO!#REF!</definedName>
    <definedName name="OPCION2">[2]INICIO!#REF!</definedName>
    <definedName name="ORIG" localSheetId="28">#REF!</definedName>
    <definedName name="ORIG" localSheetId="47">[1]datos!$T$2:$T$31674</definedName>
    <definedName name="ORIG">#REF!</definedName>
    <definedName name="P">[1]INICIO!$AO$5:$AP$32</definedName>
    <definedName name="P_K">[1]INICIO!$AO$5:$AO$32</definedName>
    <definedName name="PE">[1]INICIO!$AR$5:$AS$16</definedName>
    <definedName name="PE_K">[1]INICIO!$AR$5:$AR$16</definedName>
    <definedName name="PEDO" localSheetId="28">[2]INICIO!#REF!</definedName>
    <definedName name="PEDO">[2]INICIO!#REF!</definedName>
    <definedName name="PERIODO" localSheetId="28">#REF!</definedName>
    <definedName name="PERIODO">#REF!</definedName>
    <definedName name="PERIODO2" localSheetId="28">#REF!</definedName>
    <definedName name="PERIODO2">#REF!</definedName>
    <definedName name="PROG" localSheetId="28">#REF!</definedName>
    <definedName name="PROG">#REF!</definedName>
    <definedName name="ptda" localSheetId="28">#REF!</definedName>
    <definedName name="ptda">#REF!</definedName>
    <definedName name="rubros_fpc">[1]INICIO!$AO$39:$AO$42</definedName>
    <definedName name="TIPO_UEG" localSheetId="28">#REF!</definedName>
    <definedName name="TIPO_UEG">#REF!</definedName>
    <definedName name="_xlnm.Print_Titles" localSheetId="20">AEP!$A$1:$IV$10</definedName>
    <definedName name="_xlnm.Print_Titles" localSheetId="44">'AGE. SANITARIA'!$A$1:$IV$10</definedName>
    <definedName name="_xlnm.Print_Titles" localSheetId="3">'ALVARO O.'!$A$1:$IV$10</definedName>
    <definedName name="_xlnm.Print_Titles" localSheetId="4">AZCAPOTZALCO!$A$1:$IV$10</definedName>
    <definedName name="_xlnm.Print_Titles" localSheetId="5">'BENITO JUAREZ.'!$A$1:$IV$10</definedName>
    <definedName name="_xlnm.Print_Titles" localSheetId="0">CAE!$A$1:$IV$10</definedName>
    <definedName name="_xlnm.Print_Titles" localSheetId="42">CJSL!$1:$10</definedName>
    <definedName name="_xlnm.Print_Titles" localSheetId="6">COYOACAN!$A$1:$IV$10</definedName>
    <definedName name="_xlnm.Print_Titles" localSheetId="7">CUAJIMALPA!$1:$10</definedName>
    <definedName name="_xlnm.Print_Titles" localSheetId="8">CUAUHTEMOC!$1:$10</definedName>
    <definedName name="_xlnm.Print_Titles" localSheetId="52">DEPORTE!$A$1:$IV$10</definedName>
    <definedName name="_xlnm.Print_Titles" localSheetId="1">'DIF-DF'!$A$1:$IV$10</definedName>
    <definedName name="_xlnm.Print_Titles" localSheetId="9">'GUSTAVO A. MADERO'!$A$1:$IV$11</definedName>
    <definedName name="_xlnm.Print_Titles" localSheetId="53">ILIFE!$A$1:$IV$10</definedName>
    <definedName name="_xlnm.Print_Titles" localSheetId="30">INJUVE!$A$1:$IV$10</definedName>
    <definedName name="_xlnm.Print_Titles" localSheetId="31">INMUJERES!$A$1:$IV$10</definedName>
    <definedName name="_xlnm.Print_Titles" localSheetId="10">IZTACALCO!$A$1:$IV$11</definedName>
    <definedName name="_xlnm.Print_Titles" localSheetId="11">IZTAPALAPA!$1:$10</definedName>
    <definedName name="_xlnm.Print_Titles" localSheetId="12">'LA MAGDALENA CONTRERAS'!$A$1:$IV$10</definedName>
    <definedName name="_xlnm.Print_Titles" localSheetId="13">'MIGUEL HIDALGO'!$A$1:$IV$10</definedName>
    <definedName name="_xlnm.Print_Titles" localSheetId="14">'MILPA ALTA'!$A$1:$IV$10</definedName>
    <definedName name="_xlnm.Print_Titles" localSheetId="38">'PGJ '!$1:$10</definedName>
    <definedName name="_xlnm.Print_Titles" localSheetId="27">'PROYECTO METRO'!$1:$10</definedName>
    <definedName name="_xlnm.Print_Titles" localSheetId="48">S.CULTURA!$A$1:$IV$10</definedName>
    <definedName name="_xlnm.Print_Titles" localSheetId="24">SACMEX!$1:$10</definedName>
    <definedName name="_xlnm.Print_Titles" localSheetId="54">SECITI!$A$1:$IV$10</definedName>
    <definedName name="_xlnm.Print_Titles" localSheetId="22">SECTUR!$1:$10</definedName>
    <definedName name="_xlnm.Print_Titles" localSheetId="23">SEDEMA!$1:$10</definedName>
    <definedName name="_xlnm.Print_Titles" localSheetId="50">SEDEREC!$1:$10</definedName>
    <definedName name="_xlnm.Print_Titles" localSheetId="29">SEDESO!$A$1:$IV$10</definedName>
    <definedName name="_xlnm.Print_Titles" localSheetId="51">SEDU!$A$1:$IV$10</definedName>
    <definedName name="_xlnm.Print_Titles" localSheetId="45">'SERV. SALUD'!$A$1:$IV$10</definedName>
    <definedName name="_xlnm.Print_Titles" localSheetId="32">SETRAVI!$1:$10</definedName>
    <definedName name="_xlnm.Print_Titles" localSheetId="2">SG!$1:$10</definedName>
    <definedName name="_xlnm.Print_Titles" localSheetId="26">'SOBSE '!$1:$9</definedName>
    <definedName name="_xlnm.Print_Titles" localSheetId="36">SSP!$1:$10</definedName>
    <definedName name="_xlnm.Print_Titles" localSheetId="15">TLÁHUAC!$A$1:$IV$10</definedName>
    <definedName name="_xlnm.Print_Titles" localSheetId="16">TLALPAN!$A$1:$IV$10</definedName>
    <definedName name="_xlnm.Print_Titles" localSheetId="40">TSJ!$1:$10</definedName>
    <definedName name="_xlnm.Print_Titles" localSheetId="17">VENUSTIANO!$A$1:$IV$10</definedName>
    <definedName name="_xlnm.Print_Titles" localSheetId="18">XOCHIMILCO!$A$1:$IV$10</definedName>
    <definedName name="U">[1]INICIO!$Y$4:$Z$93</definedName>
    <definedName name="UEG" localSheetId="28">#REF!</definedName>
    <definedName name="UEG">#REF!</definedName>
    <definedName name="UEG_DENOM">[1]datos!$R$2:$R$31674</definedName>
    <definedName name="UR">[1]INICIO!$AJ$5:$AM$99</definedName>
    <definedName name="XX" localSheetId="47">[1]INICIO!$Y$249:$Y$272</definedName>
  </definedNames>
  <calcPr calcId="124519"/>
  <fileRecoveryPr repairLoad="1"/>
</workbook>
</file>

<file path=xl/calcChain.xml><?xml version="1.0" encoding="utf-8"?>
<calcChain xmlns="http://schemas.openxmlformats.org/spreadsheetml/2006/main">
  <c r="Y14" i="62"/>
  <c r="X14"/>
  <c r="W14"/>
  <c r="V14"/>
  <c r="U14"/>
  <c r="T14"/>
  <c r="S14"/>
  <c r="Z13"/>
  <c r="Z12"/>
  <c r="Z11"/>
  <c r="Z80" i="22"/>
  <c r="Z79"/>
  <c r="AA84" i="61"/>
  <c r="Y84"/>
  <c r="X84"/>
  <c r="W84"/>
  <c r="V84"/>
  <c r="U84"/>
  <c r="T84"/>
  <c r="S84"/>
  <c r="Y104" i="60" l="1"/>
  <c r="X104"/>
  <c r="W104"/>
  <c r="V104"/>
  <c r="U104"/>
  <c r="T104"/>
  <c r="S104"/>
  <c r="Z103"/>
  <c r="Z102"/>
  <c r="Z101"/>
  <c r="Z100"/>
  <c r="Z99"/>
  <c r="Z98"/>
  <c r="AE97"/>
  <c r="Z97"/>
  <c r="Z96"/>
  <c r="Z95"/>
  <c r="Z94"/>
  <c r="Z93"/>
  <c r="Z92"/>
  <c r="Z91"/>
  <c r="Z90"/>
  <c r="Z89"/>
  <c r="Z88"/>
  <c r="Z87"/>
  <c r="Z86"/>
  <c r="Z85"/>
  <c r="Z84"/>
  <c r="Z83"/>
  <c r="Z82"/>
  <c r="Z81"/>
  <c r="Z80"/>
  <c r="Z79"/>
  <c r="Z78"/>
  <c r="Z77"/>
  <c r="Z76"/>
  <c r="Z75"/>
  <c r="Z74"/>
  <c r="Z73"/>
  <c r="Z72"/>
  <c r="Z71"/>
  <c r="Z70"/>
  <c r="Z69"/>
  <c r="Z68"/>
  <c r="Z67"/>
  <c r="Z66"/>
  <c r="Z65"/>
  <c r="Z64"/>
  <c r="Z63"/>
  <c r="Z62"/>
  <c r="Z61"/>
  <c r="Z60"/>
  <c r="Z59"/>
  <c r="Z58"/>
  <c r="Z57"/>
  <c r="Z56"/>
  <c r="Z55"/>
  <c r="Z54"/>
  <c r="Z53"/>
  <c r="Z52"/>
  <c r="Z51"/>
  <c r="Z50"/>
  <c r="Z49"/>
  <c r="Z48"/>
  <c r="Z47"/>
  <c r="Z46"/>
  <c r="Z45"/>
  <c r="Z44"/>
  <c r="Z43"/>
  <c r="Z42"/>
  <c r="Z41"/>
  <c r="Z40"/>
  <c r="Z39"/>
  <c r="AE38"/>
  <c r="Z38"/>
  <c r="AE37"/>
  <c r="Z37"/>
  <c r="Z36"/>
  <c r="Z35"/>
  <c r="AE33"/>
  <c r="Z33"/>
  <c r="Z32"/>
  <c r="Z31"/>
  <c r="Z30"/>
  <c r="Z26"/>
  <c r="AE24"/>
  <c r="Z24"/>
  <c r="Z23"/>
  <c r="Z22"/>
  <c r="Z21"/>
  <c r="Z20"/>
  <c r="Z19"/>
  <c r="Z18"/>
  <c r="Z17"/>
  <c r="Z16"/>
  <c r="Z15"/>
  <c r="Z14"/>
  <c r="Z13"/>
  <c r="AE12"/>
  <c r="Z12"/>
  <c r="AE11"/>
  <c r="Z11"/>
  <c r="AA13" i="33"/>
  <c r="Y13"/>
  <c r="X13"/>
  <c r="W13"/>
  <c r="V13"/>
  <c r="U13"/>
  <c r="T13"/>
  <c r="S13"/>
  <c r="AA18" i="36"/>
  <c r="V18"/>
  <c r="U18"/>
  <c r="T18"/>
  <c r="S18"/>
  <c r="Y80" i="58"/>
  <c r="X80"/>
  <c r="W80"/>
  <c r="V80"/>
  <c r="U80"/>
  <c r="T80"/>
  <c r="S80"/>
  <c r="Z79"/>
  <c r="Z78"/>
  <c r="Z77"/>
  <c r="Z76"/>
  <c r="Z75"/>
  <c r="Z73"/>
  <c r="Z72"/>
  <c r="Z71"/>
  <c r="Z70"/>
  <c r="Z69"/>
  <c r="Z68"/>
  <c r="Z67"/>
  <c r="Z66"/>
  <c r="Z65"/>
  <c r="Z64"/>
  <c r="Z62"/>
  <c r="Z61"/>
  <c r="Z60"/>
  <c r="Z59"/>
  <c r="Z58"/>
  <c r="Z57"/>
  <c r="Z56"/>
  <c r="Z55"/>
  <c r="Z54"/>
  <c r="Z53"/>
  <c r="Z51"/>
  <c r="Z49"/>
  <c r="Z48"/>
  <c r="Z47"/>
  <c r="Z46"/>
  <c r="Z45"/>
  <c r="Z44"/>
  <c r="Z43"/>
  <c r="Z41"/>
  <c r="Z40"/>
  <c r="Z39"/>
  <c r="Z38"/>
  <c r="Z37"/>
  <c r="Z36"/>
  <c r="Z35"/>
  <c r="Z34"/>
  <c r="Z33"/>
  <c r="Z32"/>
  <c r="Z30"/>
  <c r="Z29"/>
  <c r="Z28"/>
  <c r="Z25"/>
  <c r="Z24"/>
  <c r="Z23"/>
  <c r="Z22"/>
  <c r="Z21"/>
  <c r="Z20"/>
  <c r="Z19"/>
  <c r="Z18"/>
  <c r="Z16"/>
  <c r="Z15"/>
  <c r="Z14"/>
  <c r="Z13"/>
  <c r="Z12"/>
  <c r="Z11"/>
  <c r="AC19" i="57"/>
  <c r="Y19"/>
  <c r="X19"/>
  <c r="W19"/>
  <c r="V19"/>
  <c r="U19"/>
  <c r="T19"/>
  <c r="S19"/>
  <c r="Z17"/>
  <c r="Z16"/>
  <c r="Z15"/>
  <c r="AA14"/>
  <c r="AA13"/>
  <c r="Z13"/>
  <c r="Z12"/>
  <c r="Z11"/>
  <c r="AA15" i="56"/>
  <c r="Y15"/>
  <c r="X15"/>
  <c r="W15"/>
  <c r="V15"/>
  <c r="U15"/>
  <c r="T15"/>
  <c r="S15"/>
  <c r="Z14"/>
  <c r="Z13"/>
  <c r="Z12"/>
  <c r="Z11"/>
  <c r="Y18" i="55"/>
  <c r="X18"/>
  <c r="W18"/>
  <c r="V18"/>
  <c r="U18"/>
  <c r="T18"/>
  <c r="S18"/>
  <c r="Z17"/>
  <c r="Z16"/>
  <c r="Z15"/>
  <c r="Z14"/>
  <c r="Z13"/>
  <c r="Z12"/>
  <c r="Z11"/>
  <c r="Y20" i="54"/>
  <c r="X20"/>
  <c r="W20"/>
  <c r="V20"/>
  <c r="U20"/>
  <c r="T20"/>
  <c r="S20"/>
  <c r="AA19"/>
  <c r="Z19"/>
  <c r="Z18"/>
  <c r="AA17"/>
  <c r="Z17"/>
  <c r="AA16"/>
  <c r="Z16"/>
  <c r="AA15"/>
  <c r="Z15"/>
  <c r="AA14"/>
  <c r="Z14"/>
  <c r="Z13"/>
  <c r="Z12"/>
  <c r="Z11"/>
  <c r="AC12" i="38"/>
  <c r="AA12"/>
  <c r="T12"/>
  <c r="U12"/>
  <c r="V12"/>
  <c r="W12"/>
  <c r="X12"/>
  <c r="Y12"/>
  <c r="S12"/>
  <c r="AA12" i="35"/>
  <c r="T12"/>
  <c r="U12"/>
  <c r="V12"/>
  <c r="W12"/>
  <c r="X12"/>
  <c r="Y12"/>
  <c r="S12"/>
  <c r="AC12" i="37"/>
  <c r="AA12"/>
  <c r="T12"/>
  <c r="U12"/>
  <c r="V12"/>
  <c r="W12"/>
  <c r="X12"/>
  <c r="Y12"/>
  <c r="S12"/>
  <c r="AC15" i="34"/>
  <c r="Y15"/>
  <c r="X15"/>
  <c r="W15"/>
  <c r="V15"/>
  <c r="U15"/>
  <c r="T15"/>
  <c r="S15"/>
  <c r="AC14" i="53"/>
  <c r="AA14"/>
  <c r="T14"/>
  <c r="U14"/>
  <c r="V14"/>
  <c r="W14"/>
  <c r="X14"/>
  <c r="Y14"/>
  <c r="S14"/>
  <c r="Y29" i="52"/>
  <c r="X29"/>
  <c r="W29"/>
  <c r="V29"/>
  <c r="U29"/>
  <c r="T29"/>
  <c r="S29"/>
  <c r="Y12" i="50"/>
  <c r="X12"/>
  <c r="W12"/>
  <c r="V12"/>
  <c r="U12"/>
  <c r="T12"/>
  <c r="S12"/>
  <c r="Z11"/>
  <c r="Y14" i="49"/>
  <c r="X14"/>
  <c r="W14"/>
  <c r="V14"/>
  <c r="U14"/>
  <c r="T14"/>
  <c r="S14"/>
  <c r="Z13"/>
  <c r="Z12"/>
  <c r="Z11"/>
  <c r="Y12" i="48"/>
  <c r="X12"/>
  <c r="W12"/>
  <c r="V12"/>
  <c r="U12"/>
  <c r="T12"/>
  <c r="S12"/>
  <c r="Y14" i="47"/>
  <c r="X14"/>
  <c r="W14"/>
  <c r="V14"/>
  <c r="U14"/>
  <c r="T14"/>
  <c r="S14"/>
  <c r="Z11"/>
  <c r="Y12" i="46"/>
  <c r="X12"/>
  <c r="W12"/>
  <c r="V12"/>
  <c r="U12"/>
  <c r="T12"/>
  <c r="S12"/>
  <c r="Z11"/>
  <c r="Y13" i="45"/>
  <c r="X13"/>
  <c r="W13"/>
  <c r="V13"/>
  <c r="U13"/>
  <c r="T13"/>
  <c r="S13"/>
  <c r="Z12"/>
  <c r="Z11"/>
  <c r="Y16" i="44"/>
  <c r="X16"/>
  <c r="W16"/>
  <c r="V16"/>
  <c r="U16"/>
  <c r="T16"/>
  <c r="S16"/>
  <c r="Z15"/>
  <c r="Z14"/>
  <c r="Z13"/>
  <c r="Y12" i="43"/>
  <c r="X12"/>
  <c r="W12"/>
  <c r="V12"/>
  <c r="U12"/>
  <c r="T12"/>
  <c r="S12"/>
  <c r="Z11"/>
  <c r="Y13" i="42"/>
  <c r="X13"/>
  <c r="W13"/>
  <c r="V13"/>
  <c r="U13"/>
  <c r="T13"/>
  <c r="S13"/>
  <c r="Z12"/>
  <c r="Z11"/>
  <c r="Y14" i="40"/>
  <c r="X14"/>
  <c r="W14"/>
  <c r="V14"/>
  <c r="U14"/>
  <c r="T14"/>
  <c r="S14"/>
  <c r="Z13"/>
  <c r="Z12"/>
  <c r="Z11"/>
  <c r="Z19" i="39"/>
  <c r="Z18"/>
  <c r="Z17"/>
  <c r="Z16"/>
  <c r="Z15"/>
  <c r="Z14"/>
  <c r="Z13"/>
  <c r="Z12"/>
  <c r="Z11"/>
  <c r="Z11" i="38"/>
  <c r="AA19" i="57" l="1"/>
  <c r="AA20" i="54"/>
  <c r="Z16" i="36"/>
  <c r="Z15"/>
  <c r="Z14"/>
  <c r="Z13"/>
  <c r="Z12"/>
  <c r="X11"/>
  <c r="X18" s="1"/>
  <c r="Y11"/>
  <c r="Y18" s="1"/>
  <c r="W11"/>
  <c r="W18" s="1"/>
  <c r="Z11" i="35"/>
  <c r="Z11" i="36" l="1"/>
  <c r="AA13" i="34"/>
  <c r="AA15" s="1"/>
  <c r="Z11" i="33" l="1"/>
  <c r="Y21" i="30"/>
  <c r="X21"/>
  <c r="W21"/>
  <c r="V21"/>
  <c r="U21"/>
  <c r="T21"/>
  <c r="S21"/>
  <c r="Z20"/>
  <c r="Z19"/>
  <c r="Z18"/>
  <c r="Z17"/>
  <c r="Z16"/>
  <c r="Z14"/>
  <c r="Z13"/>
  <c r="Z12"/>
  <c r="Z11"/>
  <c r="Z11" i="29"/>
  <c r="Z12"/>
  <c r="Z13"/>
  <c r="Z14"/>
  <c r="Z15"/>
  <c r="Z16"/>
  <c r="Z17"/>
  <c r="Z18"/>
  <c r="Z19"/>
  <c r="Z20"/>
  <c r="Z21"/>
  <c r="Z22"/>
  <c r="Z23"/>
  <c r="Z24"/>
  <c r="Z25"/>
  <c r="Z27"/>
  <c r="Z28"/>
  <c r="Z29"/>
  <c r="Z30"/>
  <c r="Z31"/>
  <c r="Z32"/>
  <c r="Z33"/>
  <c r="Z34"/>
  <c r="Z35"/>
  <c r="Z36"/>
  <c r="Z37"/>
  <c r="Z39"/>
  <c r="Z40"/>
  <c r="Z41"/>
  <c r="Z42"/>
  <c r="Z43"/>
  <c r="Z44"/>
  <c r="Z45"/>
  <c r="Z46"/>
  <c r="Z47"/>
  <c r="Z48"/>
  <c r="Z49"/>
  <c r="Z50"/>
  <c r="Z51"/>
  <c r="Z52"/>
  <c r="Z54"/>
  <c r="Z55"/>
  <c r="Z7" i="28"/>
  <c r="Z11"/>
  <c r="Z12"/>
  <c r="Z13"/>
  <c r="Z14"/>
  <c r="Z15"/>
  <c r="Z16"/>
  <c r="Z17"/>
  <c r="Z18"/>
  <c r="Z19"/>
  <c r="Z20"/>
  <c r="Z21"/>
  <c r="Z22"/>
  <c r="Z23"/>
  <c r="Z24"/>
  <c r="Z25"/>
  <c r="Z26"/>
  <c r="Z27"/>
  <c r="Z28"/>
  <c r="Z29"/>
  <c r="Z30"/>
  <c r="Z31"/>
  <c r="Z32"/>
  <c r="Z33"/>
  <c r="Z34"/>
  <c r="Z35"/>
  <c r="Z36"/>
  <c r="Z37"/>
  <c r="Z38"/>
  <c r="Z39"/>
  <c r="Z11" i="27"/>
  <c r="Z12"/>
  <c r="Z13"/>
  <c r="Z14"/>
  <c r="Z15"/>
  <c r="Z16"/>
  <c r="Z17"/>
  <c r="Z19"/>
  <c r="Z20"/>
  <c r="Z21"/>
  <c r="Z22"/>
  <c r="Z23"/>
  <c r="Z24"/>
  <c r="Z25"/>
  <c r="Z26"/>
  <c r="Z27"/>
  <c r="Z28"/>
  <c r="Z29"/>
  <c r="Z30"/>
  <c r="Z31"/>
  <c r="Z32"/>
  <c r="Z33"/>
  <c r="Z34"/>
  <c r="Z35"/>
  <c r="Z36"/>
  <c r="Z37"/>
  <c r="Z38"/>
  <c r="Z39"/>
  <c r="Z40"/>
  <c r="Z41"/>
  <c r="Z42"/>
  <c r="Z43"/>
  <c r="Z44"/>
  <c r="Z45"/>
  <c r="Z46"/>
  <c r="Z47"/>
  <c r="Z48"/>
  <c r="Z49"/>
  <c r="Z50"/>
  <c r="Z51"/>
  <c r="Z52"/>
  <c r="Z53"/>
  <c r="Z54"/>
  <c r="Z55"/>
  <c r="Z56"/>
  <c r="Z57"/>
  <c r="Z58"/>
  <c r="Z59"/>
  <c r="Z60"/>
  <c r="Z61"/>
  <c r="Z62"/>
  <c r="Z63"/>
  <c r="Z64"/>
  <c r="Z11" i="26"/>
  <c r="Z12"/>
  <c r="Z13"/>
  <c r="Z14"/>
  <c r="Z15"/>
  <c r="Z16"/>
  <c r="Z17"/>
  <c r="Z18"/>
  <c r="Z19"/>
  <c r="Z20"/>
  <c r="Z21"/>
  <c r="Z22"/>
  <c r="Z23"/>
  <c r="Z24"/>
  <c r="Z25"/>
  <c r="Z26"/>
  <c r="Z27"/>
  <c r="Z28"/>
  <c r="Z29"/>
  <c r="Z30"/>
  <c r="Z31"/>
  <c r="Z32"/>
  <c r="Z33"/>
  <c r="Z34"/>
  <c r="Z35"/>
  <c r="Z36"/>
  <c r="Z37"/>
  <c r="Z38"/>
  <c r="Z39"/>
  <c r="Z40"/>
  <c r="Z41"/>
  <c r="Z42"/>
  <c r="Z43"/>
  <c r="Z44"/>
  <c r="Z45"/>
  <c r="Z46"/>
  <c r="Z47"/>
  <c r="Z48"/>
  <c r="Z49"/>
  <c r="Z50"/>
  <c r="Z51"/>
  <c r="Z52"/>
  <c r="Z53"/>
  <c r="Z54"/>
  <c r="Z55"/>
  <c r="Z56"/>
  <c r="Z57"/>
  <c r="Z58"/>
  <c r="Z59"/>
  <c r="Z60"/>
  <c r="Z61"/>
  <c r="Z62"/>
  <c r="Z63"/>
  <c r="Z64"/>
  <c r="Z65"/>
  <c r="Z66"/>
  <c r="Z67"/>
  <c r="Z68"/>
  <c r="Z69"/>
  <c r="Z70"/>
  <c r="Z71"/>
  <c r="Z72"/>
  <c r="Z73"/>
  <c r="Z74"/>
  <c r="Z75"/>
  <c r="Z76"/>
  <c r="Z77"/>
  <c r="X11" i="25"/>
  <c r="X12"/>
  <c r="X13"/>
  <c r="X14"/>
  <c r="X15"/>
  <c r="X16"/>
  <c r="X17"/>
  <c r="X18"/>
  <c r="X19"/>
  <c r="X20"/>
  <c r="X21"/>
  <c r="X22"/>
  <c r="X23"/>
  <c r="X24"/>
  <c r="X25"/>
  <c r="X26"/>
  <c r="X27"/>
  <c r="X29"/>
  <c r="X31"/>
  <c r="X32"/>
  <c r="X33"/>
  <c r="Z11" i="24"/>
  <c r="Z12"/>
  <c r="Z13"/>
  <c r="Z14"/>
  <c r="Z15"/>
  <c r="Z16"/>
  <c r="Z17"/>
  <c r="Z18"/>
  <c r="Z19"/>
  <c r="Z20"/>
  <c r="Z21"/>
  <c r="Z22"/>
  <c r="Z23"/>
  <c r="Z24"/>
  <c r="Z25"/>
  <c r="Z26"/>
  <c r="Z27"/>
  <c r="Z28"/>
  <c r="Z29"/>
  <c r="Z30"/>
  <c r="Z32"/>
  <c r="Z33"/>
  <c r="Z34"/>
  <c r="Z35"/>
  <c r="Z36"/>
  <c r="Z37"/>
  <c r="Z38"/>
  <c r="Z39"/>
  <c r="Z40"/>
  <c r="Z45"/>
  <c r="Z46"/>
  <c r="Z47"/>
  <c r="Z48"/>
  <c r="Z49"/>
  <c r="Z50"/>
  <c r="Z51"/>
  <c r="Z52"/>
  <c r="Z53"/>
  <c r="Z11" i="23"/>
  <c r="Z13"/>
  <c r="Z14"/>
  <c r="Z18"/>
  <c r="Z19"/>
  <c r="Z20"/>
  <c r="Z21"/>
  <c r="Z22"/>
  <c r="Z23"/>
  <c r="Z25"/>
  <c r="Z26"/>
  <c r="Z27"/>
  <c r="Z28"/>
  <c r="Z29"/>
  <c r="Z30"/>
  <c r="Z31"/>
  <c r="Z32"/>
  <c r="Z36"/>
  <c r="Z37"/>
  <c r="Z38"/>
  <c r="Z40"/>
  <c r="Z41"/>
  <c r="Z42"/>
  <c r="Z43"/>
  <c r="Z44"/>
  <c r="Z45"/>
  <c r="Z46"/>
  <c r="Z47"/>
  <c r="T11" i="22"/>
  <c r="U11"/>
  <c r="V11"/>
  <c r="W11"/>
  <c r="X11"/>
  <c r="Y11"/>
  <c r="Z11"/>
  <c r="S12"/>
  <c r="Z12"/>
  <c r="S13"/>
  <c r="Z13"/>
  <c r="S14"/>
  <c r="Z14"/>
  <c r="S15"/>
  <c r="Z15"/>
  <c r="S16"/>
  <c r="Z16"/>
  <c r="S17"/>
  <c r="Z17"/>
  <c r="S18"/>
  <c r="Z18"/>
  <c r="S19"/>
  <c r="Z19"/>
  <c r="S20"/>
  <c r="Z20"/>
  <c r="S21"/>
  <c r="Z21"/>
  <c r="S22"/>
  <c r="Z22"/>
  <c r="T23"/>
  <c r="S23" s="1"/>
  <c r="U23"/>
  <c r="V23"/>
  <c r="W23"/>
  <c r="X23"/>
  <c r="Z23" s="1"/>
  <c r="Y23"/>
  <c r="T24"/>
  <c r="S24" s="1"/>
  <c r="U24"/>
  <c r="V24"/>
  <c r="W24"/>
  <c r="X24"/>
  <c r="Z24" s="1"/>
  <c r="Y24"/>
  <c r="S25"/>
  <c r="Z25"/>
  <c r="S26"/>
  <c r="Z26"/>
  <c r="S27"/>
  <c r="Z27"/>
  <c r="S28"/>
  <c r="Z28"/>
  <c r="S29"/>
  <c r="Z29"/>
  <c r="T30"/>
  <c r="S30" s="1"/>
  <c r="U30"/>
  <c r="V30"/>
  <c r="W30"/>
  <c r="X30"/>
  <c r="Z30" s="1"/>
  <c r="Y30"/>
  <c r="S31"/>
  <c r="Z31"/>
  <c r="S32"/>
  <c r="Z32"/>
  <c r="S33"/>
  <c r="Z33"/>
  <c r="S34"/>
  <c r="Z34"/>
  <c r="S35"/>
  <c r="Z35"/>
  <c r="S36"/>
  <c r="Z36"/>
  <c r="S37"/>
  <c r="Z37"/>
  <c r="S38"/>
  <c r="Z38"/>
  <c r="S39"/>
  <c r="Z39"/>
  <c r="S40"/>
  <c r="Z40"/>
  <c r="S41"/>
  <c r="Z41"/>
  <c r="T42"/>
  <c r="S42" s="1"/>
  <c r="U42"/>
  <c r="V42"/>
  <c r="W42"/>
  <c r="X42"/>
  <c r="Z42" s="1"/>
  <c r="Y42"/>
  <c r="S43"/>
  <c r="Z43"/>
  <c r="S44"/>
  <c r="Z44"/>
  <c r="S45"/>
  <c r="Z45"/>
  <c r="Z46"/>
  <c r="Z47"/>
  <c r="Z48"/>
  <c r="Z49"/>
  <c r="Z50"/>
  <c r="Z51"/>
  <c r="Z52"/>
  <c r="Z53"/>
  <c r="T54"/>
  <c r="U54"/>
  <c r="V54"/>
  <c r="W54"/>
  <c r="X54"/>
  <c r="Z54" s="1"/>
  <c r="Y54"/>
  <c r="Z55"/>
  <c r="Z56"/>
  <c r="Z57"/>
  <c r="Z58"/>
  <c r="Z59"/>
  <c r="Z60"/>
  <c r="Z61"/>
  <c r="Z62"/>
  <c r="Z63"/>
  <c r="Z64"/>
  <c r="Z65"/>
  <c r="Z66"/>
  <c r="S67"/>
  <c r="Z67"/>
  <c r="S68"/>
  <c r="Z68"/>
  <c r="Z69"/>
  <c r="Z70"/>
  <c r="Z71"/>
  <c r="Z72"/>
  <c r="Z73"/>
  <c r="Z74"/>
  <c r="Z75"/>
  <c r="Z76"/>
  <c r="Z77"/>
  <c r="Z78"/>
  <c r="Y35" i="21"/>
  <c r="X35"/>
  <c r="W35"/>
  <c r="V35"/>
  <c r="U35"/>
  <c r="T35"/>
  <c r="S35"/>
  <c r="Z34"/>
  <c r="Z33"/>
  <c r="Z32"/>
  <c r="Z31"/>
  <c r="Z30"/>
  <c r="Z29"/>
  <c r="Z28"/>
  <c r="Z27"/>
  <c r="Z26"/>
  <c r="Z25"/>
  <c r="Z24"/>
  <c r="Z23"/>
  <c r="Z22"/>
  <c r="Z21"/>
  <c r="Z20"/>
  <c r="Z19"/>
  <c r="Z18"/>
  <c r="Z17"/>
  <c r="Z16"/>
  <c r="Z15"/>
  <c r="Z14"/>
  <c r="Z13"/>
  <c r="Z12"/>
  <c r="Z11"/>
  <c r="Z30" i="20"/>
  <c r="Z29"/>
  <c r="Z28"/>
  <c r="Z27"/>
  <c r="Z26"/>
  <c r="Z25"/>
  <c r="Z24"/>
  <c r="Z23"/>
  <c r="Z22"/>
  <c r="Z21"/>
  <c r="Z20"/>
  <c r="Z19"/>
  <c r="Z18"/>
  <c r="Z17"/>
  <c r="Z16"/>
  <c r="Z15"/>
  <c r="Z14"/>
  <c r="Z13"/>
  <c r="Z12"/>
  <c r="Z11"/>
  <c r="Y12" i="18"/>
  <c r="X12"/>
  <c r="W12"/>
  <c r="V12"/>
  <c r="U12"/>
  <c r="T12"/>
  <c r="S12"/>
  <c r="Z11"/>
  <c r="Z52" i="17"/>
  <c r="Z51"/>
  <c r="Z50"/>
  <c r="Z48"/>
  <c r="Z47"/>
  <c r="Z46"/>
  <c r="Z45"/>
  <c r="Z44"/>
  <c r="Z43"/>
  <c r="Z42"/>
  <c r="Z41"/>
  <c r="Z40"/>
  <c r="Z39"/>
  <c r="Z38"/>
  <c r="Z37"/>
  <c r="Z36"/>
  <c r="Z35"/>
  <c r="Z34"/>
  <c r="Z33"/>
  <c r="Z32"/>
  <c r="Z31"/>
  <c r="Z30"/>
  <c r="Z29"/>
  <c r="Z28"/>
  <c r="Z27"/>
  <c r="Z26"/>
  <c r="Z25"/>
  <c r="Z24"/>
  <c r="Z23"/>
  <c r="Z22"/>
  <c r="Z21"/>
  <c r="Z20"/>
  <c r="Z19"/>
  <c r="Z18"/>
  <c r="Z17"/>
  <c r="Z16"/>
  <c r="Z15"/>
  <c r="Z14"/>
  <c r="Z13"/>
  <c r="Z12"/>
  <c r="Z11"/>
  <c r="Y28" i="16"/>
  <c r="X28"/>
  <c r="W28"/>
  <c r="V28"/>
  <c r="U28"/>
  <c r="T28"/>
  <c r="S28"/>
  <c r="Z27"/>
  <c r="Z26"/>
  <c r="Z25"/>
  <c r="Z24"/>
  <c r="Z23"/>
  <c r="Z21"/>
  <c r="Z19"/>
  <c r="Z18"/>
  <c r="Z17"/>
  <c r="Z16"/>
  <c r="Z15"/>
  <c r="Z14"/>
  <c r="Z13"/>
  <c r="Z12"/>
  <c r="Z11"/>
  <c r="Y19" i="14"/>
  <c r="X19"/>
  <c r="W19"/>
  <c r="V19"/>
  <c r="U19"/>
  <c r="T19"/>
  <c r="S19"/>
  <c r="Z18"/>
  <c r="Z16"/>
  <c r="Z15"/>
  <c r="Z14"/>
  <c r="Z13"/>
  <c r="Z12"/>
  <c r="Z11"/>
  <c r="Z71" i="13"/>
  <c r="Z70"/>
  <c r="Z69"/>
  <c r="Z68"/>
  <c r="Z67"/>
  <c r="Z66"/>
  <c r="Z65"/>
  <c r="Z64"/>
  <c r="Z63"/>
  <c r="Z62"/>
  <c r="Z61"/>
  <c r="Z60"/>
  <c r="Z59"/>
  <c r="Z58"/>
  <c r="Z57"/>
  <c r="Z56"/>
  <c r="Z55"/>
  <c r="Z54"/>
  <c r="Z53"/>
  <c r="Z52"/>
  <c r="Z51"/>
  <c r="Z50"/>
  <c r="Z49"/>
  <c r="Z48"/>
  <c r="Z47"/>
  <c r="Z46"/>
  <c r="Z45"/>
  <c r="Z44"/>
  <c r="Z43"/>
  <c r="Z42"/>
  <c r="Z41"/>
  <c r="Z40"/>
  <c r="Z39"/>
  <c r="Z38"/>
  <c r="Z37"/>
  <c r="Z36"/>
  <c r="Z35"/>
  <c r="Z34"/>
  <c r="Z33"/>
  <c r="Z32"/>
  <c r="Z31"/>
  <c r="Z30"/>
  <c r="Z29"/>
  <c r="Z28"/>
  <c r="Z27"/>
  <c r="Z26"/>
  <c r="Z25"/>
  <c r="Z24"/>
  <c r="Z23"/>
  <c r="Z22"/>
  <c r="Z21"/>
  <c r="Y20"/>
  <c r="X20"/>
  <c r="W20"/>
  <c r="V20"/>
  <c r="U20"/>
  <c r="T20"/>
  <c r="S20"/>
  <c r="Z19"/>
  <c r="Y18"/>
  <c r="Y72" s="1"/>
  <c r="X18"/>
  <c r="W18"/>
  <c r="W72" s="1"/>
  <c r="V18"/>
  <c r="V72" s="1"/>
  <c r="U18"/>
  <c r="U72" s="1"/>
  <c r="T18"/>
  <c r="T72" s="1"/>
  <c r="S18"/>
  <c r="S72" s="1"/>
  <c r="Z17"/>
  <c r="Z16"/>
  <c r="Z15"/>
  <c r="Z14"/>
  <c r="Z13"/>
  <c r="Z12"/>
  <c r="Z11"/>
  <c r="AA13" i="12"/>
  <c r="Y13"/>
  <c r="X13"/>
  <c r="W13"/>
  <c r="V13"/>
  <c r="U13"/>
  <c r="T13"/>
  <c r="S13"/>
  <c r="Z12"/>
  <c r="Z11"/>
  <c r="W13" i="10"/>
  <c r="V13"/>
  <c r="U13"/>
  <c r="T13"/>
  <c r="S13"/>
  <c r="R13"/>
  <c r="Q13"/>
  <c r="X12"/>
  <c r="X11"/>
  <c r="Z34" i="9"/>
  <c r="AA33"/>
  <c r="Z33"/>
  <c r="Z32"/>
  <c r="Z31"/>
  <c r="Z30"/>
  <c r="Z29"/>
  <c r="Z28"/>
  <c r="Z27"/>
  <c r="Z26"/>
  <c r="Z25"/>
  <c r="Z24"/>
  <c r="Z23"/>
  <c r="Z22"/>
  <c r="Z19"/>
  <c r="AA18"/>
  <c r="Z18"/>
  <c r="AC17"/>
  <c r="AA17"/>
  <c r="Z17"/>
  <c r="Z16"/>
  <c r="Z15"/>
  <c r="AA14"/>
  <c r="Z14"/>
  <c r="Z13"/>
  <c r="Z12"/>
  <c r="Z11"/>
  <c r="Z85" i="8"/>
  <c r="Z84"/>
  <c r="Z83"/>
  <c r="Z82"/>
  <c r="Z81"/>
  <c r="Z80"/>
  <c r="Z79"/>
  <c r="Z78"/>
  <c r="Z77"/>
  <c r="Z76"/>
  <c r="Z75"/>
  <c r="Z74"/>
  <c r="Z73"/>
  <c r="Z72"/>
  <c r="Z71"/>
  <c r="Z70"/>
  <c r="Z69"/>
  <c r="Z68"/>
  <c r="Z67"/>
  <c r="Z66"/>
  <c r="Z65"/>
  <c r="Z64"/>
  <c r="Z63"/>
  <c r="Z62"/>
  <c r="Z61"/>
  <c r="Z60"/>
  <c r="Z59"/>
  <c r="Z58"/>
  <c r="Z57"/>
  <c r="Z56"/>
  <c r="Z55"/>
  <c r="Z54"/>
  <c r="Z53"/>
  <c r="Z52"/>
  <c r="Z51"/>
  <c r="Z50"/>
  <c r="Z49"/>
  <c r="Z48"/>
  <c r="Z47"/>
  <c r="Z46"/>
  <c r="Z45"/>
  <c r="Z44"/>
  <c r="Z43"/>
  <c r="Z42"/>
  <c r="Z41"/>
  <c r="Z40"/>
  <c r="Z39"/>
  <c r="Z38"/>
  <c r="Z37"/>
  <c r="Z36"/>
  <c r="Z35"/>
  <c r="Z34"/>
  <c r="Z33"/>
  <c r="Z32"/>
  <c r="Z31"/>
  <c r="Z30"/>
  <c r="Z29"/>
  <c r="Z28"/>
  <c r="Z27"/>
  <c r="Z23"/>
  <c r="Z22"/>
  <c r="Z21"/>
  <c r="Z20"/>
  <c r="Z19"/>
  <c r="Z18"/>
  <c r="Z17"/>
  <c r="Z16"/>
  <c r="Z15"/>
  <c r="Z14"/>
  <c r="Z13"/>
  <c r="Z11"/>
  <c r="Y12" i="7"/>
  <c r="X12"/>
  <c r="W12"/>
  <c r="V12"/>
  <c r="U12"/>
  <c r="T12"/>
  <c r="S12"/>
  <c r="Z11"/>
  <c r="Y14" i="6"/>
  <c r="X14"/>
  <c r="W14"/>
  <c r="V14"/>
  <c r="U14"/>
  <c r="T14"/>
  <c r="S14"/>
  <c r="Z12"/>
  <c r="Z11"/>
  <c r="Y12" i="5"/>
  <c r="X12"/>
  <c r="W12"/>
  <c r="V12"/>
  <c r="U12"/>
  <c r="T12"/>
  <c r="S12"/>
  <c r="Z11"/>
  <c r="Y12" i="4"/>
  <c r="X12"/>
  <c r="W12"/>
  <c r="V12"/>
  <c r="U12"/>
  <c r="T12"/>
  <c r="S12"/>
  <c r="Z11"/>
  <c r="Z18" i="13" l="1"/>
  <c r="Z20"/>
  <c r="S11" i="22"/>
  <c r="X72" i="13"/>
</calcChain>
</file>

<file path=xl/sharedStrings.xml><?xml version="1.0" encoding="utf-8"?>
<sst xmlns="http://schemas.openxmlformats.org/spreadsheetml/2006/main" count="22019" uniqueCount="3038">
  <si>
    <t>Financiera: CIFRAS DEFINITIVAS CUENTA PUBLICA 2013  / Física:  CIFRAS DEFINITIVAS CUENTA PUBLICA 2013 / Registro: SISTEMA: Pasa al siguiente nivel.</t>
  </si>
  <si>
    <t>Trámite</t>
  </si>
  <si>
    <t>2013</t>
  </si>
  <si>
    <t>Cuenta Pública</t>
  </si>
  <si>
    <t>Concluido</t>
  </si>
  <si>
    <t>Desarrollo social (urbanización, vivienda y asistencia social)</t>
  </si>
  <si>
    <t>INSTITUTO DE LA JUVENTUD DEL DISTRITO FEDERAL</t>
  </si>
  <si>
    <t>4-Gobernación</t>
  </si>
  <si>
    <t/>
  </si>
  <si>
    <t>U006 Programa Nacional de Prevención del Delito</t>
  </si>
  <si>
    <t>Subsidios</t>
  </si>
  <si>
    <t>Cobertura municipal</t>
  </si>
  <si>
    <t>Cobertura estatal</t>
  </si>
  <si>
    <t>Distrito Federal</t>
  </si>
  <si>
    <t>01</t>
  </si>
  <si>
    <t>Desarrollo Y Aplicación De Políticas Publicas En Materia De Seguridad Ciudadana, Priorizando Un Enfoque Preventivo En El Tratamiento De Las Violencias Y La Delincuencia.</t>
  </si>
  <si>
    <t>DIF00130400265553</t>
  </si>
  <si>
    <t>% Avance
Acumulado</t>
  </si>
  <si>
    <t>Avance
Anual</t>
  </si>
  <si>
    <t>Población</t>
  </si>
  <si>
    <t>Unidad
de Medida</t>
  </si>
  <si>
    <t>Reintegro</t>
  </si>
  <si>
    <t>%
Avance</t>
  </si>
  <si>
    <t>Pagado</t>
  </si>
  <si>
    <t>Ejercido</t>
  </si>
  <si>
    <t>Devengado</t>
  </si>
  <si>
    <t>Comprometido</t>
  </si>
  <si>
    <t>Recaudado (Ministrado)</t>
  </si>
  <si>
    <t>Modificado</t>
  </si>
  <si>
    <t>Presupuesto</t>
  </si>
  <si>
    <t>Ciclo
Recurso</t>
  </si>
  <si>
    <t>Periodo</t>
  </si>
  <si>
    <t>Estatus</t>
  </si>
  <si>
    <t>Tipo de Proyecto</t>
  </si>
  <si>
    <t>Institución Ejecutora</t>
  </si>
  <si>
    <t>Ramo</t>
  </si>
  <si>
    <t>Programa Fondo Convenio - Específico</t>
  </si>
  <si>
    <t>Programa Fondo Convenio</t>
  </si>
  <si>
    <t>Tipo de Recurso</t>
  </si>
  <si>
    <t>Ámbito</t>
  </si>
  <si>
    <t>Localidad</t>
  </si>
  <si>
    <t>Municipio</t>
  </si>
  <si>
    <t>Entidad</t>
  </si>
  <si>
    <t>Núumero de Proyecto</t>
  </si>
  <si>
    <t>Nombre del Proyecto</t>
  </si>
  <si>
    <t>Clave del Proyecto</t>
  </si>
  <si>
    <t>Observaciones</t>
  </si>
  <si>
    <t>Avance Físico</t>
  </si>
  <si>
    <t>Avance Financiero</t>
  </si>
  <si>
    <t>Información General del Proyecto</t>
  </si>
  <si>
    <t>PERIODO CUENTA PUBLICA 2013</t>
  </si>
  <si>
    <t xml:space="preserve"> Informes sobre la Situación Económica, las Finanzas Públicas y la Deuda Pública</t>
  </si>
  <si>
    <t>PERIODO CUENTA PÚBLICA 2013</t>
  </si>
  <si>
    <t>DIF00130200140412</t>
  </si>
  <si>
    <t>Mantenimiento De Infraestructura Social En Delegaciones</t>
  </si>
  <si>
    <t>251103</t>
  </si>
  <si>
    <t>Cuajimalpa de Morelos</t>
  </si>
  <si>
    <t>U058 Fondo de pavimentación, espacios deportivos, alumbrado público y rehabilitación de infraestructura educativa para municipios y demarcaciones territoriales</t>
  </si>
  <si>
    <t>23-Provisiones Salariales y Económicas</t>
  </si>
  <si>
    <t>DELEGACIÓN CUAJIMALPA DE MORELOS</t>
  </si>
  <si>
    <t>Terminado</t>
  </si>
  <si>
    <t>CUENTA PÚBLICA</t>
  </si>
  <si>
    <t>Inmueble</t>
  </si>
  <si>
    <t>CIFRAS DEFINITIVAS DE LA CUENTA PÚBLICA 2013</t>
  </si>
  <si>
    <t>DIF00130300218225</t>
  </si>
  <si>
    <t>Programas Delegacionales De Ampliación De Infraestructura Del Sistema De Drenaje</t>
  </si>
  <si>
    <t>213101</t>
  </si>
  <si>
    <t>Aportaciones Federales</t>
  </si>
  <si>
    <t>I012 FAFEF</t>
  </si>
  <si>
    <t>33-Aportaciones Federales para Entidades Federativas y Municipios</t>
  </si>
  <si>
    <t>Agua y saneamiento</t>
  </si>
  <si>
    <t>Kilómetro</t>
  </si>
  <si>
    <t>DIF00130300218282</t>
  </si>
  <si>
    <t>Conservación Delegacional De Imagen Urbana</t>
  </si>
  <si>
    <t>221104</t>
  </si>
  <si>
    <t>Acción</t>
  </si>
  <si>
    <t>DIF00130300218347</t>
  </si>
  <si>
    <t>Programa Delegacional De Alumbrado Público</t>
  </si>
  <si>
    <t>224101</t>
  </si>
  <si>
    <t>Luminaria</t>
  </si>
  <si>
    <t>DIF00130300218405</t>
  </si>
  <si>
    <t>Ampliación Delegacional De Infraestructura Deportiva</t>
  </si>
  <si>
    <t>241101</t>
  </si>
  <si>
    <t>Otra obra pública</t>
  </si>
  <si>
    <t>DIF00130300218433</t>
  </si>
  <si>
    <t>Mantenimiento Delegacional De Espacios Deportivos</t>
  </si>
  <si>
    <t>241103</t>
  </si>
  <si>
    <t>DIF00130400240497</t>
  </si>
  <si>
    <t>Ampliación Delegacional De Infraestructura Cultural</t>
  </si>
  <si>
    <t>242101</t>
  </si>
  <si>
    <t>Convenios</t>
  </si>
  <si>
    <t>R070 Programas de Cultura en las Entidades Federativas</t>
  </si>
  <si>
    <t>11-Educación Pública</t>
  </si>
  <si>
    <t>CIFRAS DEFINITIVAS DE LA CUENTA PÚBLICA 2013 RECURSOS QUE PERTENECEN A CONACULTA</t>
  </si>
  <si>
    <t>DIF00130400240509</t>
  </si>
  <si>
    <t>Mantenimiento Delegacional De Infraestructura Cultural</t>
  </si>
  <si>
    <t>242102</t>
  </si>
  <si>
    <t>DIF00130400240527</t>
  </si>
  <si>
    <t>S205 Deporte</t>
  </si>
  <si>
    <t>Educación y deporte</t>
  </si>
  <si>
    <t>DIF00130400240552</t>
  </si>
  <si>
    <t>Prevención, Control Y Combate De Incendios Forestales</t>
  </si>
  <si>
    <t>215105</t>
  </si>
  <si>
    <t>S232 Programa de Prevención y Manejo de Riesgos</t>
  </si>
  <si>
    <t>8-Agricultura, Ganadería, Desarrollo Rural, Pesca y Alimentación</t>
  </si>
  <si>
    <t>CIFRAS DEFINITIVAS DE LA CUENTA PÚBLICA 2013 RECURSOS QUE PERTENECEN A RAMO 16 MEDIO AMBIENTE Y RECURSOS NATURALES</t>
  </si>
  <si>
    <t>DIF00130400240568</t>
  </si>
  <si>
    <t>Promoción Delegacional De Cultura Ambiental</t>
  </si>
  <si>
    <t>216105</t>
  </si>
  <si>
    <t>Salud</t>
  </si>
  <si>
    <t>DIF00130400241182</t>
  </si>
  <si>
    <t>Programas Preventivos De Protección Civil En Delegaciones</t>
  </si>
  <si>
    <t>172102</t>
  </si>
  <si>
    <t>Documento</t>
  </si>
  <si>
    <t>DIF00130400249426</t>
  </si>
  <si>
    <t>Construcción Y Ampliación De Edificios Públicos En Delegaciones</t>
  </si>
  <si>
    <t>221105</t>
  </si>
  <si>
    <t>Proyecto</t>
  </si>
  <si>
    <t>DIF00130400249488</t>
  </si>
  <si>
    <t>Mantenimiento A Edificios Públicos En Delegaciones</t>
  </si>
  <si>
    <t>221107</t>
  </si>
  <si>
    <t>DIF00130400249531</t>
  </si>
  <si>
    <t>Cultura y turismo</t>
  </si>
  <si>
    <t>DIF13130100074758</t>
  </si>
  <si>
    <t>221108</t>
  </si>
  <si>
    <t>Urbano</t>
  </si>
  <si>
    <t>U044 Infraestructura en Demarcaciones Territoriales del Distrito Federal</t>
  </si>
  <si>
    <t>M2</t>
  </si>
  <si>
    <t>DIF13130100075272</t>
  </si>
  <si>
    <t>Programas Delegacionales En Apoyo A La Prevención Del Delito</t>
  </si>
  <si>
    <t>171103</t>
  </si>
  <si>
    <t>U002 Otorgamiento de subsidios en materia de Seguridad Pública a Entidades Federativas, Municipios y el Distrito Federal</t>
  </si>
  <si>
    <t>DIF13130100076396</t>
  </si>
  <si>
    <t>Mantenimiento Delegacional De Áreas Verdes</t>
  </si>
  <si>
    <t>215104</t>
  </si>
  <si>
    <t>Metro Cuadrado</t>
  </si>
  <si>
    <t>DIF13130100076722</t>
  </si>
  <si>
    <t>DIF13130100077110</t>
  </si>
  <si>
    <t>Mantenimiento De Carpeta Asfáltica En Vialidades Secundarias</t>
  </si>
  <si>
    <t>DIF13130100081842</t>
  </si>
  <si>
    <t>I005 FORTAMUN</t>
  </si>
  <si>
    <t>DIF13130100081843</t>
  </si>
  <si>
    <t>DIF13130100081844</t>
  </si>
  <si>
    <t>269103</t>
  </si>
  <si>
    <t>DIF13130100081845</t>
  </si>
  <si>
    <t>DIF13130100081846</t>
  </si>
  <si>
    <t>Prevención Delegacional De Emergencias</t>
  </si>
  <si>
    <t>172101</t>
  </si>
  <si>
    <t>Evento</t>
  </si>
  <si>
    <t>DIF13130100081847</t>
  </si>
  <si>
    <t>DIF13130100081848</t>
  </si>
  <si>
    <t>Programa Delegacional De Balizamiento En Vialidades</t>
  </si>
  <si>
    <t>221111</t>
  </si>
  <si>
    <t>Metros</t>
  </si>
  <si>
    <t>CIFRAS DEFINITIVAS DE LA CUENTA PÚBLICA 2013. CABE SEÑALAR QUE EN ESTA ACTIVIDAD SE PAGARON INTERESES FORTAMUN POR UN IMPORTE DE $707,981.95.</t>
  </si>
  <si>
    <t>DIF13130100081849</t>
  </si>
  <si>
    <t>Programas Delegacionales De Mantenimiento Del Sistema De Drenaje</t>
  </si>
  <si>
    <t>213103</t>
  </si>
  <si>
    <t>DIF13130100081850</t>
  </si>
  <si>
    <t>Programas Delegacionales De Apoyo A La Salud</t>
  </si>
  <si>
    <t>231102</t>
  </si>
  <si>
    <t>Persona</t>
  </si>
  <si>
    <t>DIF13130100081851</t>
  </si>
  <si>
    <t>Programas Delegacionales De Cultura</t>
  </si>
  <si>
    <t>242103</t>
  </si>
  <si>
    <t>DIF13130100081852</t>
  </si>
  <si>
    <t>Recolección Delegacional De Residuos Sólidos</t>
  </si>
  <si>
    <t>211101</t>
  </si>
  <si>
    <t>Tonelada</t>
  </si>
  <si>
    <t>DIF13130100081853</t>
  </si>
  <si>
    <t>Servicios Y Ayudas Delegacionales De Asistencia Social</t>
  </si>
  <si>
    <t>269107</t>
  </si>
  <si>
    <t>DIF13130100081854</t>
  </si>
  <si>
    <t>Centros De Desarrollo Infantil Delegacionales</t>
  </si>
  <si>
    <t>269101</t>
  </si>
  <si>
    <t>DIF13130100081855</t>
  </si>
  <si>
    <t>DIF13130100081856</t>
  </si>
  <si>
    <t>Fomento De Actividades Deportivas Y Recreativas</t>
  </si>
  <si>
    <t>241102</t>
  </si>
  <si>
    <t>Centro</t>
  </si>
  <si>
    <t>DIF13130100081857</t>
  </si>
  <si>
    <t>Programas Delegacionales De Desarrollo Social Y Comunitario</t>
  </si>
  <si>
    <t>271103</t>
  </si>
  <si>
    <t>DIF13130100081858</t>
  </si>
  <si>
    <t>Servicio De Apoyo Administrativo En Delegaciones</t>
  </si>
  <si>
    <t>185103</t>
  </si>
  <si>
    <t>DIF13130100081896</t>
  </si>
  <si>
    <t>Programas Delegacionales De Mantenimiento De Infraestructura De Agua Potable</t>
  </si>
  <si>
    <t>223103</t>
  </si>
  <si>
    <t>DIF13130200170399</t>
  </si>
  <si>
    <t>Ampliación Estructural A Taludes, Minas Y Grietas</t>
  </si>
  <si>
    <t>221121</t>
  </si>
  <si>
    <t>DIF13130200170438</t>
  </si>
  <si>
    <t>Programa Integral De Mantenimiento De Escuelas</t>
  </si>
  <si>
    <t>PERIODO 2013</t>
  </si>
  <si>
    <t>CUENTA PUBLICA 2013</t>
  </si>
  <si>
    <t>DIF13130200149883</t>
  </si>
  <si>
    <t>1</t>
  </si>
  <si>
    <t>U128 Proyectos de Desarrollo Regional</t>
  </si>
  <si>
    <t>Centro de Atención a Emergencias y Protección Ciudadana de la Ciudad de México</t>
  </si>
  <si>
    <t xml:space="preserve">Cuenta Pùblica </t>
  </si>
  <si>
    <t>Sistema</t>
  </si>
  <si>
    <t xml:space="preserve">Financiera:  / Física:  / Registro: SIN OBSERVACIONES - SISTEMA: Pasa al siguiente nivel.Cifras Definitivas de Cuenta Pùblica. </t>
  </si>
  <si>
    <t>PERIODO CUENTA PUBLICA 2013</t>
  </si>
  <si>
    <t>DIF00130400257006</t>
  </si>
  <si>
    <t>Fortalecimiento De La Ejecucuin Y Desarrollo Del Programa Y Proyectos Federales De Proteccion Contra Riesgo Sanitario (Regulacion Y Fomento Sanitario)</t>
  </si>
  <si>
    <t>-</t>
  </si>
  <si>
    <t>G004 Protección Contra Riesgos Sanitarios</t>
  </si>
  <si>
    <t>12-Salud</t>
  </si>
  <si>
    <t>Agencia de Protección Sanitaria</t>
  </si>
  <si>
    <t>Cuenta Publica</t>
  </si>
  <si>
    <t>Visita</t>
  </si>
  <si>
    <t>Financiera:  / Física:  / Registro: SISTEMA: Pasa al siguiente nivel. Cifras definitivas Cuenta Publica 2013.</t>
  </si>
  <si>
    <t>DIF00130400257151</t>
  </si>
  <si>
    <t>Fortalecimiento De La Red Nacional De Laboratorios (Laboratorio Estatal De Seguridad Publica)</t>
  </si>
  <si>
    <t xml:space="preserve"> </t>
  </si>
  <si>
    <t>CUENTA PÚBLICA 2013</t>
  </si>
  <si>
    <t>DIF00130400246369</t>
  </si>
  <si>
    <t>Preparando Un Porvenir. Fortalecimiento Del Albergue Para Mujeres Que Viven Violencia Familiar</t>
  </si>
  <si>
    <t>P017 Atención de la Salud Reproductiva y la Igualdad de Género en Salud</t>
  </si>
  <si>
    <t>Secretaría de Desarrollo Social del Distrito Federal</t>
  </si>
  <si>
    <t xml:space="preserve">Cuenta Pública </t>
  </si>
  <si>
    <t>Financiera:  / Física:  / Registro: SISTEMA: Pasa al siguiente nivel, Cifras definitivas de Cuenta Pública 2013</t>
  </si>
  <si>
    <t>Número de Proyecto</t>
  </si>
  <si>
    <t>DIF00130300218722</t>
  </si>
  <si>
    <t>Gustavo A. Madero</t>
  </si>
  <si>
    <t>Delegación Gustavo A. Madero</t>
  </si>
  <si>
    <t>Con la finalidad de reducir el índice de inseguridad en los espacios públicos que presentan poca iluminación  Proyecto O.02D7.3016 Mantenimiento, rehabilitación y construcción de infraestructura de alumbrado público. Recursos dispuestos para la realización del Proyecto O.02D7.3032 Programa de cambio y/o rehabilitación de luminarias en las colonias del Distrito VII. Local. Cifras definitivas de la Cuenta Pública 2013.</t>
  </si>
  <si>
    <t>Cancelado</t>
  </si>
  <si>
    <t>Debido a la redistribución de los recursos se cancela esta actividad con la fuente de financiamiento fondo de Infraestructura.</t>
  </si>
  <si>
    <t>DIF00130400256840</t>
  </si>
  <si>
    <t>Coordinación De Políticas Delegacionales</t>
  </si>
  <si>
    <t>131101</t>
  </si>
  <si>
    <t>Dentro de esta actividad institucional se realizó el pago de difusión y publicidad por radio, televisión y otros medios de mensajes sobre programas y actividades gubernamentales. Local. Cifras definitivas de la Cuenta Pública 2013.</t>
  </si>
  <si>
    <t>DIF00130400257326</t>
  </si>
  <si>
    <t>Los datos coinciden con las cifras de cierre de Cuenta Pública 2013.</t>
  </si>
  <si>
    <t>Servivios de apoyo administrativo en delegaciones</t>
  </si>
  <si>
    <t>Se cancela la actividad institucional en esta fuente de financiamiento (FAFEF), debido a la reclasificación de los proyectos etiquetados a las actividades que les corresponden de acuerdo al concepto de la obra.</t>
  </si>
  <si>
    <t>DIF00130400262522</t>
  </si>
  <si>
    <t>Dentro de esta actividad institucional se llevo a cabo el proyecto O.02D7.3065 Construcción y conclusión del Parque Lineal Fernando Amilpa, Deportivo Tokio y Parque Progreso Nacional. Local. Cifras definitivas de la Cuenta Pública 2013.</t>
  </si>
  <si>
    <t>DIF00130400263452</t>
  </si>
  <si>
    <t>U022 Programas Regionales</t>
  </si>
  <si>
    <t>Actividad cancelada con esta fuente de financiamiento.</t>
  </si>
  <si>
    <t>DIF00130400263977</t>
  </si>
  <si>
    <t>DIF00130400264111</t>
  </si>
  <si>
    <t>A través de programas y/o proyectos de inversión con recursos regionales se busca mantener e incrementar el capital físico, la capacidad productiva, o ambos, así como impulsar el desarrollo regional equilibrado mediante infraestructura pública y su equipamiento. En relación con los Lineamientos de Aplicación, se realizó el proyecto O.02D7.3048 Reencarpetamiento, banquetas y equipamiento vial en la colonia Providencia. Cifras definitivas de la Cuenta Pública 2013.</t>
  </si>
  <si>
    <t>DIF00130400264239</t>
  </si>
  <si>
    <t>Programas Delegacionales De Ampliación De Infraestructura</t>
  </si>
  <si>
    <t>221113</t>
  </si>
  <si>
    <t>Considerando las características orográficas del terreno en donde se ubican las colonias atendidas,  el difícil acceso y los accidentes por caídas son constantes, por lo que se realizó el proyecto O.02D7.3045 Rehabilitación de escalinatas en la colonia Gabriel Hernández y Ampliación Gabriel Hernández. Cifras definitivas de la Cuenta Pública 2013.</t>
  </si>
  <si>
    <t>DIF00130400264556</t>
  </si>
  <si>
    <t>Programas Delegacionales De Construcción De Infraestructura</t>
  </si>
  <si>
    <t>221116</t>
  </si>
  <si>
    <t>Dentro de esta actividad institucional se llevo a cabo el proyecto O.02D7.3047 Construcción de paso vehicular y colector pluvial en la colonia Palmatitla. Cifras definitivas de la Cuenta Pública 2013.</t>
  </si>
  <si>
    <t>DIF00130400264785</t>
  </si>
  <si>
    <t>La sustitución y mantenimiento de la red secundaria de agua potable es una actividad que se realizó con el fin de evitar la proliferación de enfermedades por falta de higiene; a través de esta fuente de financiamiento se realizó el proyecto O.02D7.3049 Reconstrucción y adecuación de la red hidráulica en la colonia UH. San Juan de Aragón, Secc. 1, 2, 3, 4, 5, 6 y 7. Cifras definitivas de la Cuenta Pública 2013.</t>
  </si>
  <si>
    <t>DIF00130400264955</t>
  </si>
  <si>
    <t>Se llevaron a cabo trabajos de mantenimiento en espacios deportivos para el disfrute y el esparcimiento de las familias; dentro de esta actividad se llevaron a cabo los siguientes proyectos: O.02D7.3044 Rehabilitación del Deportivo Zarco, algunos de los trabajos realizados son: Rehabilitación de instalaciones eléctricas, hidráulicas, suministro de material sintético, albañilería, suministro de tubería y acabados en canchas y techumbres Colocación de tres módulos de juegos infantiles. y O.02D7.3046 Rehabilitación de espacio público en la colonia La Pradera. Cifras definitivas de la Cuenta Pública 2013.</t>
  </si>
  <si>
    <t>DIF00130400265647</t>
  </si>
  <si>
    <t>Conservación Delegacional De La Imagen Urbana</t>
  </si>
  <si>
    <t>DIF00130400265745</t>
  </si>
  <si>
    <t>DIF00130400265818</t>
  </si>
  <si>
    <t>DIF00130400265916</t>
  </si>
  <si>
    <t>Cifras definitivas de la Cuenta Pública 2013. Recursos de CONACULTA</t>
  </si>
  <si>
    <t>DIF13130100093835</t>
  </si>
  <si>
    <t>Servicios Complementarios De Vigilancia</t>
  </si>
  <si>
    <t>171104</t>
  </si>
  <si>
    <t>Servicio</t>
  </si>
  <si>
    <t>Se llevo  pago de los servicios de vigilancia que ha realizado la Policía Auxiliar, con el propósito de contar con vigilancia profesional en las instalaciones, inmuebles y módulos de seguridad que se encuentran en el perímetro  Delegacional; se destinó 0.9% del presupuesto ejercido para el pago de compromisos pendientes de ejercicios anteriores en el mismo rubro. Cifras definitivas de la Cuenta Pública 2013.</t>
  </si>
  <si>
    <t>DIF13130100093978</t>
  </si>
  <si>
    <t>Servicios De Apoyo Administrativo En Delegaciones</t>
  </si>
  <si>
    <t>Dentro de esta actividad se llevo a cabo el pago por las primas por concepto de "Seguros contra robos, incendios, y demás riesgos o contingencias" a que pueden estar sujetos los materiales, bienes muebles e inmuebles y todo tipo de valores registrados en los activos, se cubrieron los gastos por consumo de combustibles y  se oriento al pago de ADEFAS por la adquisición de vestuario y uniformes, finalmente se destinó recurso para el pago de prendas de seguridad y protección. Cifras definitivas de la Cuenta Pública 2013.</t>
  </si>
  <si>
    <t>DIF13130100094022</t>
  </si>
  <si>
    <t>DIF13130100094156</t>
  </si>
  <si>
    <t>Se realizaron actividades de mantenimiento de área verde como es poda de pasto, poda de cetos, arañado, barrido fino, remate, incorporación de tierra para realizar montículos, limpieza de parques y jardines, recolección de residuos derivados de los trabajos mencionados se realizó la reforestación de plantas de ornato y árboles. Cifras definitivas de la Cuenta Pública 2013.</t>
  </si>
  <si>
    <t>Servicio de poda de árboles</t>
  </si>
  <si>
    <t>215108</t>
  </si>
  <si>
    <t>Pieza</t>
  </si>
  <si>
    <t>Se cancela la actividad institucional en esta fuente de financiamiento (FORTAMUN), sin embargo el avance total esta compuesto de la participación con otras fuentes de financiamiento.</t>
  </si>
  <si>
    <t>DIF13130100094261</t>
  </si>
  <si>
    <t>La totalidad del recurso ejercido corresponde al pago por consumo de energía eléctrica que es utilizada por los inmuebles públicos de la Delegación GAM. Cifras definitivas de la Cuenta Pública 2013.</t>
  </si>
  <si>
    <t>DIF13130100094322</t>
  </si>
  <si>
    <t>Con la finalidad de conservar en óptimas condiciones los inmuebles, en beneficio de los trabajadores, así como garantizar la seguridad de la población que acude a estos inmuebles a realizar diversos trámites, se llevaron a cabo diversas acciones como: aplicación de pintura en interiores y exteriores, reparación de fugas, revisión de instalaciones eléctricas, sanitarias, desazolve, impermeabilización, desmantelamiento y rehabilitación de interiores, resanes en muros y elementos de concreto. Cifras definitivas de la Cuenta Pública 2013.</t>
  </si>
  <si>
    <t>DIF13130100094463</t>
  </si>
  <si>
    <t>Dentro de esta actividad institucional se realizó el pago de gasolina y lubricantes para el parque vehicular y se cubrió el pago del servicio de fletes y maniobras de la mezcla asfáltica necesaria para llevar a cabo el mantenimiento de carpeta asfáltica. Cifras definitivas de la Cuenta Pública 2013.</t>
  </si>
  <si>
    <t>Mantenimiento en vialidades secundarias</t>
  </si>
  <si>
    <t>221110</t>
  </si>
  <si>
    <t>Obrs</t>
  </si>
  <si>
    <t>Con el recurso de esta actividad institucional se realizó la adquisición de otros materiales para construcción y reparación para el mantenimiento de vialidades secundarias. Cifras definitivas de la Cuenta Pública 2013.</t>
  </si>
  <si>
    <t>DIF13130100094559</t>
  </si>
  <si>
    <t>Programas Delegacionales De Mantenimiento De Infraestructura Urbana</t>
  </si>
  <si>
    <t>221117</t>
  </si>
  <si>
    <t>Energía</t>
  </si>
  <si>
    <t>Los recursos se consideran complementarios al objetivo central de esta Actividad Institucional, se realizó el pago del consumo de energía eléctrica que se utiliza en todas las áreas de esta Delegación y se atendió el pago de los servicios de limpieza. Cifras definitivas de la Cuenta Pública 2013.</t>
  </si>
  <si>
    <t>DIF13130100094606</t>
  </si>
  <si>
    <t>Apoyo Al Sistema Comercial De Agua En Delegaciones</t>
  </si>
  <si>
    <t>223101</t>
  </si>
  <si>
    <t>El 100% del recurso ejercido fue para cubrir el importe del consumo de agua potable necesaria para el desempeño de las diversas actividades, siendo este el único concepto de gasto en esta actividad con la Fuente de Financiamiento FORTAMUN. Cifras definitivas de la Cuenta Pública 2013.</t>
  </si>
  <si>
    <t>DIF13130100094644</t>
  </si>
  <si>
    <t>El recurso asignado a esta actividad a través de esta Fuente de Financiamiento corresponde al pago por consumo de energía eléctrica para el desempeño de las diversas actividades en las distintas áreas de esta Delegación; así mismo se adquirió material eléctrico y material complementario para realizar los trabajos de alumbrado interno y externo. Cifras definitivas de la Cuenta Pública 2013.</t>
  </si>
  <si>
    <t>Programa de servicios funerarios</t>
  </si>
  <si>
    <t>226102</t>
  </si>
  <si>
    <t>Apoyo</t>
  </si>
  <si>
    <t>Programas delegacionales de apoyo a la salud</t>
  </si>
  <si>
    <t>Considerando que existe un gran rezago en el equipamiento de los espacios destinados a programas de salud,  se hace necesaria la adquisición de instrumental médico para ampliar la cobertura de atención. es por ello que se  llevó a cabo el proyecto A.02D7.3017. Adquisición de equipo médico para programas de salud. Cifras definitivas de la Cuenta Pública 2013.</t>
  </si>
  <si>
    <t>DIF13130100094819</t>
  </si>
  <si>
    <t>Los espacios deportivos requieren de acciones que los conserven en buen estado para que la comunidad maderense pueda desarrollar sus actividades deportivas en instalaciones adecuadas y seguras es por ello que la delegación efectuó las siguientes acciones: desarrollo del proyecto A.02D7.3016 Adquisición de kits de aparatos ejercitadores para instalarse en deportivos de GAM y compra de productos químicos. Cifras definitivas de la Cuenta Pública 2013.</t>
  </si>
  <si>
    <t>DIF13130100094899</t>
  </si>
  <si>
    <t>Programa Delegacional De Deporte Competitivo Y Comunitario</t>
  </si>
  <si>
    <t>241104</t>
  </si>
  <si>
    <t>Dentro de esta actividad institucional se realizó la adquisición de gasolina y lubricantes para el parque vehicular destinado al traslado de materiales de logística y personas; este concepto es el único presupuestado en esta Fuente de Financiamiento. Cifras definitivas de la Cuenta Pública 2013.</t>
  </si>
  <si>
    <t>DIF13130100094917</t>
  </si>
  <si>
    <t>Mantenimiento Delegacional De Infraestructura Educativa De Nivel Básico</t>
  </si>
  <si>
    <t>251102</t>
  </si>
  <si>
    <t>El presupuesto fue destinado a la adquisición de pintura y otros materiales de construcción para realizar obra menor y brindar mantenimiento preventivo y correctivo a escuelas de nivel básico en diferentes colonias de esta delegación. Cifras definitivas de la Cuenta Pública 2013.</t>
  </si>
  <si>
    <t>DIF13130100095001</t>
  </si>
  <si>
    <t>El recurso ejercido fue para la adquisición de gasolina y lubricantes para el parque vehicular que se utiliza para realizar las brigadas de bienestar Gam ve por ti. Cifras definitivas de la Cuenta Pública 2013.</t>
  </si>
  <si>
    <t>DIF13130100106289</t>
  </si>
  <si>
    <t>Atención Delegacional A Áreas Naturales Protegidas</t>
  </si>
  <si>
    <t>215101</t>
  </si>
  <si>
    <t>DIF13130100106529</t>
  </si>
  <si>
    <t>La falta mantenimiento de áreas verdes ha propiciado que se genere inseguridad en los mismos, por lo que se implemento un programa de rescate y recuperación de espacios públicos. Las acciones realizadas son:  Ejecución del Proyecto O.02D7.3003 Rehabilitación y mantenimiento de cinco espacios públicos; realización del proyecto O.02D7.3033 Programa de rescate y remozamiento de parques y jardines en las colonias del Distrito VII Local. se destinó recurso al proyecto O.02D7.3062. Rehabilitación de áreas verdes, camellones y andadores en sitios definidos por los Comités Ciudadanos. y se llevo a cabo el proyecto O.02D7.3065. Construcción y conclusión del Parque Lineal Fernando Amilpa, Deportivo Tokio y Parque Progreso Nacional. Cifras definitivas de la Cuenta Pública 2013.</t>
  </si>
  <si>
    <t>251108</t>
  </si>
  <si>
    <t>Se cancela la actividad institucional en esta fuente de financiamiento (FAFEF), debido a que el proyecto O.02D7.3004 se llevo a cabo con recursos Fiscales.</t>
  </si>
  <si>
    <t>DIF13130100106791</t>
  </si>
  <si>
    <t>Ampliación Delegacional De Infraestructura Comercial Pública</t>
  </si>
  <si>
    <t>221102</t>
  </si>
  <si>
    <t>Dentro de esta actividad institucional se realizaron los siguientes proyectos: O.02D7.3005 Continuación de la rehabilitación de la plaza comercial ubicada en  Av. Zumárraga N°31 y el proyecto O.02D7.3006 Construcción del cuerpo "B" del Mercado La Esmeralda, ubicado en Calle República Mexicana esq. con Ópalo, colonia La Esmeralda. Cifras definitivas de la Cuenta Pública 2013.</t>
  </si>
  <si>
    <t>DIF13130100107315</t>
  </si>
  <si>
    <t>Atención Estructural A Taludes, Minas Y Grietas</t>
  </si>
  <si>
    <t>221103</t>
  </si>
  <si>
    <t>Estudio</t>
  </si>
  <si>
    <t>Dentro de esta actividad institucional se llevaron a cabo los siguientes proyectos: O.02D7.3007 Obras de mitigación de riesgos en puntos conflictivos de la delegación GAM. O.02D7.3052 Construcción de bardas perimetrales en frentes delimitados por los Comités Ciudadanos y O.02D7.3055 Construcción de muros de contención en atención a demanda de Comités Ciudadanos. Cifras definitivas de la Cuenta Pública 2013.</t>
  </si>
  <si>
    <t>DIF13130100107509</t>
  </si>
  <si>
    <t>El recurso se destina para atender Parque ecológico en la colonia San Juan Ixhuatepec, GAM Parque del Mestizaje, colonia De las Flores GAM; rehabilitación de fronteras delegacionales y asignación de nomenclaturas en calles secundarias; mantenimiento de plazas ubicadas en Av. Vallejo y Monte Alto de la colonia San José de la Escalera, Av. 100 Metros y Periférico de la colonia Santiago Atepetlac y colonia Santa Rosa e Instalación de Juegos Infantiles y/o gimnasios Instalación de Juegos Infantiles y/o gimnasios en espacios seleccionados por Comités Ciudadanos. Cifras definitivas de la Cuenta Pública 2013.</t>
  </si>
  <si>
    <t>Construcción y Ampliación de edificios públicos en delegaciones</t>
  </si>
  <si>
    <t>Se cancela la actividad institucional en esta fuente de financiamiento (FAFEF), debido a que el proyecto O.02D7.3010 se llevo a cabo con recursos de Crédito.</t>
  </si>
  <si>
    <t>DIF13130100107693</t>
  </si>
  <si>
    <t>Se llevo a cabo la ejecución del proyecto O.02D7.3010. Construcción y proyecto ejecutivo de la DT. 6 y Obras en el edificio delegacional GAM. Cifras definitivas de la Cuenta Pública 2013.</t>
  </si>
  <si>
    <t>DIF13130100107969</t>
  </si>
  <si>
    <t>Se llevo a cabo la adquisición de mezcla asfáltica necesario para realizar el  mantenimiento de vialidades secundarias en diversas colonias de la delegación; así mismo se ejecuto el Proyecto O.02D7.3067 Obras de pavimentación y reencarpetado para Comités Ciudadanos. Cifras definitivas de la Cuenta Pública 2013.</t>
  </si>
  <si>
    <t>DIF13130100108001</t>
  </si>
  <si>
    <t>Mantenimiento Delegacional De Infraestructura Comercial Pública</t>
  </si>
  <si>
    <t>221109</t>
  </si>
  <si>
    <t>Obra</t>
  </si>
  <si>
    <t>Dentro de esta actividad institucional se llevo a cabo el proyecto O.02D7.3012 Mantenimiento y remodelación de mercados públicos; realizando los siguientes trabajos: sustitución de cortinas metálicas, aplicación de pintura, sustitución de pisos, colocación de rampas, impermeabilización y sustitución de techumbres, entre otros. Cifras definitivas de la Cuenta Pública 2013.</t>
  </si>
  <si>
    <t>DIF13130100108213</t>
  </si>
  <si>
    <t>Con la finalidad de atender diversos espacios públicos que presentan poca iluminación y evitar que se conviertan en lugares inseguros para la ciudadanía, se realizaron los siguientes proyectos: O.02D7.3016 Mantenimiento, rehabilitación y construcción de infraestructura de alumbrado público. Proyecto O.02D7.3032 Programa de cambio y/o rehabilitación de luminarias en las colonias del Distrito VII. Local. Así como O.02D7.3063 Instalación de alumbrado público para Comités Ciudadanos. Cifras definitivas de la Cuenta Pública 2013.</t>
  </si>
  <si>
    <t>DIF13130100108246</t>
  </si>
  <si>
    <t>Construcción Y Ampliación De La Infraestructura En Salud En Delegaciones</t>
  </si>
  <si>
    <t>233101</t>
  </si>
  <si>
    <t>Se llevaron a cabo los proyectos O.02D7.3038 Obras complementarias en construcción y mantenimiento en Centros de Salud. 1. Centro de Salud en la Col. San Juan de Aragón 4ta. Y 5ta. Secc. 2. Proyecto O.02D7.3051 Conclusión del Centro de Salud en el Comité Ciudadano Ampliación Cocoyotes. Cifras definitivas de la Cuenta Pública 2013.</t>
  </si>
  <si>
    <t>DIF13130100108338</t>
  </si>
  <si>
    <t>Mantenimiento Delegacional De Infraestructura En Salud</t>
  </si>
  <si>
    <t>233103</t>
  </si>
  <si>
    <t>El recuso corresponde a los trabajos realizados como parte del proyecto O.02D7.3038 Obras complementarias en construcción y mantenimiento en Centros de Salud. Clínica en la U. H. Narciso Basolss de la D. T. 1. Cifras definitivas de la Cuenta Pública 2013.</t>
  </si>
  <si>
    <t>DIF13130100108456</t>
  </si>
  <si>
    <t>Dentro de esta actividad institucional se ejecutaron los siguientes proyectos: O.02D7.3021 Mantenimiento y rehabilitación de parques y deportivos en diferentes puntos de la Delegación GAM y O.02D7.3058 Mantenimiento de espacios deportivos en Comités Ciudadanos. Cifras definitivas de la Cuenta Pública 2013.</t>
  </si>
  <si>
    <t>DIF13130100108533</t>
  </si>
  <si>
    <t>El recurso ejercido corresponde al Proyecto O.02D7.3022 Obras complementarias en la construcción de los Centro de Desarrollo Social y Cultural en las colonias Nueva Atzacoalco y CTM El Risco. Cifras definitivas de la Cuenta Pública 2013.</t>
  </si>
  <si>
    <t>Se cancela el presupuesto asignado a esta actividad institucional con fuente de financiamiento (FAFEF), debido a que el proyecto O.02D7.3023 Mantenimiento de la infraestructura cultural, fue cancelado.</t>
  </si>
  <si>
    <t>DIF13130100108588</t>
  </si>
  <si>
    <t>Mantenimiento Delegacional A Centros De Desarrollo Infantil (Cendis)</t>
  </si>
  <si>
    <t>269104</t>
  </si>
  <si>
    <t>El recurso ejercido corresponde a los trabajos realizados dentro del Proyecto O.02D7.3026 Mantenimiento a Centros de Atención y Cuidado Infantil (CACI). Cifras definitivas de la Cuenta Pública 2013.</t>
  </si>
  <si>
    <t>DIF13130100108609</t>
  </si>
  <si>
    <t>Programa Complementario De Atención A Unidades Habitacionales</t>
  </si>
  <si>
    <t>271102</t>
  </si>
  <si>
    <t>Unidad</t>
  </si>
  <si>
    <t>El recurso presupuestado se tiene previsto para el Proyecto O.02D7.3029 Mantenimiento y mejoramiento sustentable de la U.H. y su entorno ubicado en la calle Ángel Albino Corso núm. 4612 de la Col. Gertrudis Sánchez. Cifras definitivas de la Cuenta Pública 2013.</t>
  </si>
  <si>
    <t>DIF13130100108701</t>
  </si>
  <si>
    <t>Se llevo a cabo la adquisición de vehículos destinados a acciones de protección civil y seguridad pública, (A.02D7.3009 Adquisición de motos y cuatrimotos para acciones de protección civil y seguridad pública y A 02D7 3014 Compra de vehículos de seguridad destinados a dar atención a la petición de Comités Ciudadanos con recursos del Presupuesto Participativo 2013). Cifras definitivas de la Cuenta Pública 2013.</t>
  </si>
  <si>
    <t>DIF13130100108735</t>
  </si>
  <si>
    <t>Se realizó la compra de maderas y productos de madera y herramientas menores ; así mismo se ejecutaron siguientes proyectos de Adquisición A.02D7.3009  Adquisición de motos y cuatrimotos para acciones de protección civil y seguridad pública y A 02D7 3015 Adquisición de equipo de comunicación interinstitucional. Cifras definitivas de la Cuenta Pública 2013.</t>
  </si>
  <si>
    <t>DIF13130100108746</t>
  </si>
  <si>
    <t>Mantenimiento Delegacional De Infraestructura Educativa A Nivel Básico</t>
  </si>
  <si>
    <t>Se realizó el  proyecto O.02D7.3025. Mantenimiento preventivo y correctivo a escuelas públicas a nivel básico. Cifras definitivas de la Cuenta Pública 2013.</t>
  </si>
  <si>
    <t>DIF13130100108756</t>
  </si>
  <si>
    <t>Rehabilitación Y Mantenimiento Al Sistema De Drenaje En Puntos Definidos Por Comités Ciudadanos.</t>
  </si>
  <si>
    <t>Con el propósito de reducir los problemas de inundaciones en las calles y avenidas, se llevo a cabo el Proyecto O.02D7.2061. Rehabilitación y mantenimiento al sistema de drenaje en puntos definidos por Comités Ciudadanos. Cifras definitivas de la Cuenta Pública 2013.</t>
  </si>
  <si>
    <t>DIF13130100108763</t>
  </si>
  <si>
    <t>Construcción Delegacional De Infraestructura De Desarrollo Social</t>
  </si>
  <si>
    <t>269102</t>
  </si>
  <si>
    <t>Dentro de esta actividad institucional se llevo a cabo el proyecto O.02D7.3039 Rehabilitación de la Casa del Peregrino y construcción de parque. Cifras definitivas de la Cuenta Pública 2013.</t>
  </si>
  <si>
    <t>DIF13130100108769</t>
  </si>
  <si>
    <t>Dentro de esta actividad institucional se llevo a cabo el proyecto O.02D7.3053 Construcción de escalinatas y barandales, atendiendo las peticiones de diversos Comités Ciudadanos. Cifras definitivas de la Cuenta Pública 2013.</t>
  </si>
  <si>
    <t>DIF13130100129553</t>
  </si>
  <si>
    <t>Programas Delegacionales De Renovación De Banquetas</t>
  </si>
  <si>
    <t>221118</t>
  </si>
  <si>
    <t>Dentro de esta actividad institucional se llevo a cabo el proyecto O.02D7.3059 Programa de renovación de banquetas en frentes elegidos por los Comités Ciudadanos, algunos de los trabajos realizados son. trazo y nivelación del área a renovar, la demolición de los elementos de concreto dañados, ahogados o que por su estado no cumplan con su función original, la nivelación y mejoramiento del terreno con rellenos de tepetate, vaciado de mezcla de concreto y limpieza general. Cifras definitivas de la Cuenta Pública 2013.</t>
  </si>
  <si>
    <t>DIF13130200157113</t>
  </si>
  <si>
    <t>El recurso presupuestado se encuentra previsto para desarrollar el proyecto O.02D7.3039 Rehabilitación de la Casa del Peregrino y construcción de parque. Cifras definitivas de la Cuenta Pública 2013.</t>
  </si>
  <si>
    <t>DIF13130200157121</t>
  </si>
  <si>
    <t>Para los recursos de Subsemun 2013 se realizaron las diversas acciones en la siguientes categorías: Información y planeación: Capacitación especializada en seguridad ciudadana a funcionarias y funcionarios. Atención a población en vulnerabilidad: Proyectos de prevención integral de la violencia y la delincuencia orientados a las juventudes. Programa de detección y prevención de maltrato infantil. Programa integral de prevención de la violencia contra las mujeres. Unidad especializada de la policía para la atención de la violencia familiar y violencia de género. Diseño de Programa de prevención de adicciones a través de arte y cultura para la juventud. Desarrollo de capacidades y competencias psicolaborales para la juventud. Participación Ciudadana: Programas de cultura de paz para niñez y juventud a través de estrategias creativas. Cifras definitivas de la Cuenta Pública 2013.</t>
  </si>
  <si>
    <t>DIF13130200157128</t>
  </si>
  <si>
    <t>El recurso presupuestado se destinó a la ejecución del proyecto O.02D7.3034 Reencarpetado en vialidades, dentro de los trabajos realizados se destacan los siguientes: raspado de asfalto, compactación de suelo, reencarpetado y bacheo en diversos puntos de la delegación. Cifras definitivas de la Cuenta Pública 2013.</t>
  </si>
  <si>
    <t>DIF13130200157131</t>
  </si>
  <si>
    <t>Poste, Luminaria, Metro Lineal</t>
  </si>
  <si>
    <t>Con el recurso destinado a esta actividad institucional se desarrollo el proyecto O.02D7.3016 Mantenimiento, rehabilitación y construcción de infraestructura de alumbrado público. Cifras definitivas de la Cuenta Pública 2013.</t>
  </si>
  <si>
    <t>DIF13130200157132</t>
  </si>
  <si>
    <t>La totalidad del recurso se destinó al proyecto O.02D7.3021 Mantenimiento y rehabilitación de parques y deportivos en diferentes puntos de la Delegación GAM, algunos de los trabajos realizados son los siguientes: rehabilitación de banquetas, guarniciones, sala digital, cancha de futbol soccer y americano, alumbrado, barda perimetral, pintura perimetral y herrería, juegos infantiles y jardinería recubrimiento de Liner, cuarto de maquinas, instalación de gas, equipamiento, tratamiento de aguas residuales. Cifras definitivas de la Cuenta Pública 2013.</t>
  </si>
  <si>
    <t>DIF13130200157133</t>
  </si>
  <si>
    <t xml:space="preserve">El recurso se destinó a la ejecución del proyecto O.02D7.3025 Mantenimiento preventivo y correctivo a escuelas públicas a nivel básico. Dentro de los principales trabajos se mencionan los siguientes: albañilería,  instalación hidráulica, sanitaria y eléctrica, acabados de herrería y cancelería,  en áreas comunes y de esparcimiento. Cifras definitivas de la Cuenta Pública 2013.
</t>
  </si>
  <si>
    <t>DIF13130200164897</t>
  </si>
  <si>
    <t>Con la finalidad de conservar en óptimas condiciones los inmuebles públicos en beneficio de los trabajadores, así como garantizar la seguridad de la población que acude a estos inmuebles a realizar diversos trámites, se llevo a cabo el siguientes  proyecto O.02D7.3011 Mantenimiento a núcleos sanitarios  en edificios públicos. Cifras definitivas de la Cuenta Pública 2013.</t>
  </si>
  <si>
    <t>DIF13130200164932</t>
  </si>
  <si>
    <t>Se cancela la actividad institucional con esta fuente de financiamiento.</t>
  </si>
  <si>
    <t>Promoción de Igualdad de Género</t>
  </si>
  <si>
    <t>124122</t>
  </si>
  <si>
    <t>Programa de Resate de Espacios Públicos PREP</t>
  </si>
  <si>
    <t>Se impartieron talleres de equidad de genero, autoestima, violencia de género y equidad de padres. Con estas actividades se orientar a los jóvenes maderenses a fin de que puedan identificar  la violencia por motivo de género y sus mecanismos a fin de evitarla, estos talleres fueron impartidos en el deportivo Tokio, Parque Progreso Nacional, Centro recreativo Santa Isabel Tola, Parque  Lineal Av. Texcoco, Parque Lineal Fernando Amilpa, canchas deportivas el Polvorín, Modulo de Servicios la Roca y el Parque Lineal Emiliano Zapata; cabe señalar. que fueron dirigidas por una Organización no gubernamental. Cifras definitivas de la Cuenta Pública 2013.</t>
  </si>
  <si>
    <t>A través del recurso destinado a esta fuente de financiamiento se llevo a cabo el pago por concepto de servicios de consultoría, que correspondiente a la impartición del taller de acoso escolar dirigido a niños y jóvenes de esta demarcación previniendo casos de violencia dentro de las escuelas. Cifras definitivas de la Cuenta Pública 2013.</t>
  </si>
  <si>
    <t>El recurso corresponde a la ejecución del proyecto O.02D7.3065, con el cual se realizó el  rescate de 2 espacios públicos, el primero es el Camellón de la Avenida Fernando Amilpa, colonia CTM Atzacoalco, realizando trabajos de cambio de luminarias, colocación de mobiliario urbano con bancas, señalizaciones, rampas para personas con discapacidad, gimnasios al aire libre y cambio de pasto y follaje. El segundo espacio que fue beneficiado es el parque  Progreso Nacional, ubicado en Monte Alto, s/n, colonia Progreso Nacional, realizando trabajos de sustitución de luminarias, instalación de botes separadores de basura, pintura e instalación de bancas. Cifras definitivas de la Cuenta Pública 2013.</t>
  </si>
  <si>
    <t>Campañas delegacionales de salud pública</t>
  </si>
  <si>
    <t>231101</t>
  </si>
  <si>
    <t>Campaña</t>
  </si>
  <si>
    <t>Las acciones realizadas dentro de esta actividad institucional corresponden  a la impartición de talleres referentes a la prevención de las adicciones y prevención de infecciones sexuales. Estos talleres fueron impartidos en el Deportivo Tokio y Parque Lineal Fernando Amilpa. Cifras definitivas de la Cuenta Pública 2013.</t>
  </si>
  <si>
    <t>Ampliación delegacional de infraestructura deportiva</t>
  </si>
  <si>
    <t>Mediante el proyecto O.02D7.3065 se construyó la segunda etapa del deportivo Tokio, ubicado en Av. Tokio s/n, colonia Malacates, ejecutándose trabajos de construcción de una cancha de futbol, cancha multideportiva, cancha de voleibol, ring , gimnasio al aire libre, baño, instalación de luminarias, áreas verdes, botes separadores de basura y aplicación de pintura. Cifras definitivas de la Cuenta Pública 2013.</t>
  </si>
  <si>
    <t>Fomento de actividades deportivas y recreativas</t>
  </si>
  <si>
    <t>Con el fin de contribuir a la salud mental, corporal e intelectual de los habitantes de la demarcación, se brindan servicios de promoción deportiva, a través de la impartición de cursos y torneos deportivos entre los cuales se destacan los siguientes: zumba, yoga, torneos de futbol, basquetbol y ajedrez. Cifras definitivas de la Cuenta Pública 2013.</t>
  </si>
  <si>
    <t>Programas delegacionales de cultura</t>
  </si>
  <si>
    <t>De acuerdo a los Lineamientos de Aplicación, los recursos fueron transferidos a partir del cuarto trimestre, por lo tanto no se registra meta física de origen. Cifras definitivas de la Cuenta Pública 2013.</t>
  </si>
  <si>
    <t>Cuenta Pública 2013</t>
  </si>
  <si>
    <t>DIF00130300212928</t>
  </si>
  <si>
    <t>Programas Delegacionales De Mantenimiento De Infraestructura</t>
  </si>
  <si>
    <t>Cuauhtémoc</t>
  </si>
  <si>
    <t>Delegación Cuauhtémoc</t>
  </si>
  <si>
    <t>Financiera:  / Física:  / Registro: REMODELACIÓN DEL ESPACIO PUBLICO PARA LA RECREACION, SUSTENTABILIDAD Y FOMENTO A LA SALUD FISICA EN LA CANCHA GILBERTO OWEN, MEJORAMIENTO Y REMOZAMIENTO DE JARDIN IGNACIO CHAVEZ, REHABILITACIÓN DE LA PLAZA GIORDANO BRUNO, TEATRO AL AIRE LIBRE JUAN RUIZ DE ALARCON, PARQUE IGNACIO CHAVEZ, CIFRAS DE CUENTA PÚBLICA 2013.</t>
  </si>
  <si>
    <t>DIF00130300212943</t>
  </si>
  <si>
    <t>Financiera:  / Física:  / Registro: SE REALIZO LA CONSTRUCCION Y REHABILITACION DE ANDADORES EN LA 3A SECCION DE LA UNIDAD HABITACIONAL TLATELOLCO, REHATILITACION DEL LOS CENTROS DE BOMBEO DE AGUA POTABLE EN LAS SECCIONES II Y III INCLUYE EL CARCAMO DE AGUAS NEGRAS, DE LA UNIDAD HABITACIONAL TLATELOLCO,  CIFRAS DEFINITIVAS DE CUENTA PUBLICA 2013.</t>
  </si>
  <si>
    <t>DIF00130300212954</t>
  </si>
  <si>
    <t>Financiera:  / Física:  / Registro: REMODELACIÓN DEL ESPACIO PUBLICO PARA LA RECREACIÓN, SUSTENTABILIDAD Y FOMENTO A LA SALUD FISICA EN LA CANCHA GILBERTO OWEN, PROGRAMA DE MEJORAMIENTO Y REMOZAMIENTO DEL JARDIN IGNACIO CHAVEZ, RECUPERACIÓN DEL FORO LINABERG, PLAZA GIORDANO BRUNO, FORO TEATRAL AL AIRE LIBRE JUAN RUIZ DE ALARCON, PARQUE DE LAS ARTES GRAFICAS ENTRE OTRAS ACCIONES, CIFRAS DEFINITIVASDE CUENTA PUBLICA  2013.</t>
  </si>
  <si>
    <t>DIF00130400264173</t>
  </si>
  <si>
    <t>Conservacion Delegacional De Imagen Urbana</t>
  </si>
  <si>
    <t>DELEGACION CUAUHTEMOC</t>
  </si>
  <si>
    <t>Financiera:  / Física:  / Registro: EN ESTA ACTIVIDAD SE REALIZARON ACCIONES EN CUANTO A MANTENIMIENTO, LIMPIEZA Y VIGILANCIA A MONUMENTOS, REHABILITACION DE JARDINES EN ESPACIOS PUBLICOS ASI COMO SUMINISTRO Y COLOCACION DE EJERCITADORES Y PAQUETES DE JUEGOS INFANTILES, MEJORAMIENTO Y REMOZAMIENTO DE PLAZAS Y CANCHA CAMECUARO, CIFRAS DEFINITIVAS DE CUENTA PUBLICA  2013.</t>
  </si>
  <si>
    <t>DIF00130400264211</t>
  </si>
  <si>
    <t>Mejora Delegacional De Infraestructura Comercial Publica</t>
  </si>
  <si>
    <t>221106</t>
  </si>
  <si>
    <t>Financiera: AVANCE DE 24 INMUEBLES ATENDIDOS / Física:  / Registro: EN ESTA ACTIVIDAD SE PROPORCIONO ATENCION A 4 MERCADOS PUBLICOS, REHABILITACION DE LA PLAZA LORETO, PLAZAS COMERCIALES EN EL CENTRO HISTORICO (URUGUAY, COSTA RICA, CENTENARIO), CIFRAS DEFINITIVAS DE CUENTA PUBLICA  2013.</t>
  </si>
  <si>
    <t>DIF00130400264679</t>
  </si>
  <si>
    <t>Conservacion De La Imagen Urbana</t>
  </si>
  <si>
    <t>Financiera:  / Física:  / Registro: REHABILITACION DE JARDINES EN ESPACIOS PUBLICOS, ASI COMO SUMINISTROS Y COLOCACION DE EJERCITADORES Y PAQUETE DE JUEGOS INFANTILES, REHABILITACION Y MEJORAMIENTO DE ESPACIOS PUBLICOS, MEJORAMIENTO DE PLAZAS Y CANCHA CAMECUARO, CIFRAS DE CUENTA PÚBLICA 2013.</t>
  </si>
  <si>
    <t>DIF00130400265177</t>
  </si>
  <si>
    <t>Mantenimiento De Carpeta Asfaltica En Vialidades Secundarias - Programas Delegacionales De Renovación De Banquetas</t>
  </si>
  <si>
    <t xml:space="preserve">Financiera:  / Física:  / Registro: SE REALIZARON RECONSTRUCCION DE BANQUETAS Y GUARNICIONES, EN LOS COMITES CIUDADANOS DEL PRESUPUESTO PARTICIPATIVO, MEJORAMIENTO Y REHABILITACIÓN DE GUARNICIONES, BANQUETAS Y DE LA CARPETA, ASFALTICA EN LAS COLONIA JUAREZ, LAS CIFRAS REPORTADAS SON PRELIMINARES, LAS DEFINITIVAS SE PRESENTAN  EN EL TRIMESTRE ENERO - JUNIO DEL 2014, UNA VEZ QUE SE HAYA ENTREGADO LA CUENTA PÚBLICA 2013  - RECONSTRUCCION DE BANQUETAS Y GUARNICIONES EN LOS COMITES CIUDADANOS DEL PRESUPUESTO PARTICIPATIVO, MEJORAMIENTO Y REHABILITACION DE GUARNICIONES, BANQUETAS Y DE LA CARPETA ASFALTICA DE LA COLONIA JUAREZ, CIFRAS DE CUENTA PÚBLICA 2013 </t>
  </si>
  <si>
    <t>DIF00130400266385</t>
  </si>
  <si>
    <t>Ampliacion Delegacional De Infraestructura Deportiva</t>
  </si>
  <si>
    <t>anciera:  / Física:  / Registro: REHABILITACION DE LA CANCHA DE FUTBOL TEPITO MARACANA EN EL DEPORTIVO FRAY BARTOLOME , CIFRAS DEFINITIVAS DE CUENTA PUBLICA  2013.</t>
  </si>
  <si>
    <t>DIF00130400266420</t>
  </si>
  <si>
    <t>Conservacion Delegacional De La Imagen Urbana</t>
  </si>
  <si>
    <t>U001 Apoyos para el Desarrollo de la Oferta Turística</t>
  </si>
  <si>
    <t>21-Turismo</t>
  </si>
  <si>
    <t>Financiera:  / Física:  / Registro: MANTENIMIENTO DE LA IMAGEN URBANA, CIFRAS DEFINITIVAS DE CUENTA PUBLICA 2013. SE PRESENTARON INTERESES POR  UN MONTO DE  53,125.81</t>
  </si>
  <si>
    <t>DIF00130400266454</t>
  </si>
  <si>
    <t>Mantenimiento A La Carpeta Asfaltica En Vialidades Secundarias</t>
  </si>
  <si>
    <t>Financiera:  / Física:  / Registro: MANTENIMIENTO A LA CARPETA ASFALTICA, LAS CIFRAS DEFINITIVAS DE CUENTA PUBLICA  2013.</t>
  </si>
  <si>
    <t>DIF00130400266485</t>
  </si>
  <si>
    <t>Financiera:  / Física:  / Registro: RECONSTRUCCION DE BANQUETAS Y GUARNICIONES, EN LOS DIFERENTES COMITES CIUDADANOS, CORRESPONDIENTE AL PRESUPUESTO PARTICIPATIVO, LAS CIFRAS DEFINITIVAS DE CUENTA PUBLICA  2013.</t>
  </si>
  <si>
    <t>DIF13130100124320</t>
  </si>
  <si>
    <t>DELEGACIÓN CUAUHTEMOC</t>
  </si>
  <si>
    <t>Financiera:  / Física:  / Registro: EL AVANCE FISICO REPORTADO SON LOS TRAMITES RECIBIDOS E INFORMES PROPORCIONADOS POR VENTANILLA UNICA, LOS CUALES INCLUYEN REGULARIZACIÓN DE MERCADOS PUBLICOS, CIFRAS DEFINITIVAS DE CUENTA PUBLICA 2013.</t>
  </si>
  <si>
    <t>DIF13130100124519</t>
  </si>
  <si>
    <t>Financiera:  / Física:  / Registro: LA SUBDIRECCION DE LIMPIA, AL PERIODO REPORTA UNA DEPRESIACION EN LA CULMINACION DE LA META, DEBIDO AL RETIRO DEL COMERCIO INFORMAL DE LAS CALLES ALEDAÑAS AL ZOCALO CAPITALINO, DISMINUYENDO CONSIDERABLEMENTE LA CANTIDAD DE RESIDUOS SOLIDOS,  CIFRAS DEFINITIVAS DE CUENTA PUBLICA FISCAL 2013.</t>
  </si>
  <si>
    <t>DIF13130100124608</t>
  </si>
  <si>
    <t>Programas Delegacionales De Mantenimiento Al Sistema De Drenaje</t>
  </si>
  <si>
    <t xml:space="preserve">Financiera:  / Física:  / Registro: EN ESTA ACTIVIDAD SE REALIZARON TRABAJOS DE ACUERDO A LA DEMANDA DE LA CIUDADANIA, MANTENIMIENTO A 239 KILOMETROS DE TUBERIA, LA CUAL SE ENCONTRABA TAPADA Y CON RESIDUOS DE SUCIEDAD, OCACIONANDO MALOS OLORES Y CONTAMINACIÓN PARA LAS DIFERENTES COLONIAS, CIFRAS DEFINITIVAS DE CUENTA PUBLICA  2013. </t>
  </si>
  <si>
    <t>MANTENIMIENTO DELEGACIONAL DE ÁREAS VERDES</t>
  </si>
  <si>
    <t xml:space="preserve">Financiera:  / Física:  / Registro: EN ESTA ACTIVIDAD SE REALIZARON TRABAJOS DE  LIMPIEZA GENERAL, DESHIERBE, CULTIVO, RIEGO CON MANGUERA, RECORTE DE PASTO, PODA CON TIJERA, PODA DE PASTO CON MAQUINA, PODA DE SETO, CAJETEO, CON ESTAS ACCIONES SE PRETENDE UNA MEJOR IMAGEN URBANA. CIFRAS DEFINITIVAS DE CUENTA PUBLICA  2013. </t>
  </si>
  <si>
    <t>DIF13130100124682</t>
  </si>
  <si>
    <t xml:space="preserve">Financiera:  / Física:  / Registro: EN ESTA ACTIVIDAD SE RELIZARON ACCIONES EN CUANTO A MANTENIMIENTO, LIMPIEZA Y VIGILANCIA A MONUMENTOS, JUEGOS INFANTILES, PROTECCIONES METALICAS , REHABILITACION DE JARDINES, ESPACIOS PUBLICOS, ASÍ COMO SUMINISTRO Y COLOCACION DE EJERCITADORES Y PAQUETES DE JUEGOS INFANTILES, CORRESPONDEN AL PRESUPUESTO PARTICIPATIVO, PROGRAMAS DE MEJORAMIENTO Y REMOZAMENTO DE PLAZAS, ENTRE OTRAS, CIFRAS DEFINITIVAS DE CUENTA PUBLICA FISCAL 2013. </t>
  </si>
  <si>
    <t>DIF13130100124737</t>
  </si>
  <si>
    <t>Mantenimiento Edificios Públicos En Delegaciones</t>
  </si>
  <si>
    <t xml:space="preserve">Financiera:  / Física:  / Registro: EN ESTA ACTIVIDAD SE ATENDIERON TRABAJOS FUERA DE LO PROGRAMADO PARA SOLVENTAR LA DEMANDA CIUDADANA, CIFRAS DEFINITIVAS DE CUENTA PUBLICA 2013. </t>
  </si>
  <si>
    <t>DIF13130100124814</t>
  </si>
  <si>
    <t xml:space="preserve">Financiera:  / Física:  / Registro: EN ESTA ACTIVIDAD SE REALIZARON 348 ACCIONES, DEBIDO A QUE SE REALIZARON TRABAJOS FUERA DE LO PROGRAMADO PARA SOLVENTAR LA DEMANDA DE LA CIUDADANIA, SE BRINDO APOYOS DE PIPAS DE AGUA, DESTAPAR COLADERA, ATENCION A UNUNDACIONES, ENTRE OTROS,  CIFRAS DEFINITIVAS DE CUENTA PUBLICA FISCAL 2013. </t>
  </si>
  <si>
    <t>DIF13130100124969</t>
  </si>
  <si>
    <t xml:space="preserve">Financiera:  / Física:  / Registro: EN ESTA ACTIVIDAD SE LLEVARON A CABO TRABAJOS PARA MEJORAMIENTO DEL VITAL LIQUIDO, TALES COMO CAMBIO DE CAJAS DE VALVULA, LLAVES DE PASO, RENIVELACIONES Y TOMAS EN GENERAL, CON LA FINALIDAD DE CONTAR CON EL SERVICIO DE AGUA POTABLE Y EN FORMA DIRECTA SE PREVIENE CUALQUIER ENFERMEDAD CONSERVANDO LA SALUD DE LOS USUARIOS, CIFRAS DEFINITIVAS DE CUENTA PUBLICA  2013. </t>
  </si>
  <si>
    <t>DIF13130100125196</t>
  </si>
  <si>
    <t>DELEGACIÓN CUAUHTÉMOC</t>
  </si>
  <si>
    <t>Financiera:  / Física:  / Registro: EL RUBRO DE SUSTENTABILIDAD A CORTO, MEDIANO Y LARGO PLAZO, MEJORARA LAS CONDICIONES DE HABITABILIDAD E IMAGEN URBANA Y DE LOS ESPACIOS PUBLICOS DOTANDOLOS DEL SERVICIO DE ALUMBRADO PUBLICO, LAS CIFRAS DEFINITIVAS DE CUENTA PUBLICA FISCAL 2013.</t>
  </si>
  <si>
    <t>DIF13130100125264</t>
  </si>
  <si>
    <t>Centros De Desarrollo Infantil Delegaciones</t>
  </si>
  <si>
    <t>Financiera:  / Física:  / Registro: SE PROPORCIONO ATENCIÓN A 1,402 INFANTES DE ETAPA PRE-ESCOLAR APROVECHANDO Y HACIENDO USO DE LA INFRAESTRUCTURA DE LOS VEINTITRES CENTROS DE DESARROLLO INFANTIL (CENDIS) CIFRAS DEFINITIVAS  DE CUENTA PUBLICA  2013.                    TOTAL INTERESES FORTAMUN $2,020,063.23</t>
  </si>
  <si>
    <t>DIF13130100125568</t>
  </si>
  <si>
    <t>Financiera:  / Física:  / Registro: EN ESTA ACTIVIDAD INSTITUCIONAL SE DIO ATENCIÓN A REHABILITAR EL CORREDOR PASEO DE LA REFORMA , CURSOS DE PREVENCION DEL DELITO, CIFRAS DEFINITIVAS DE CUENTA PUBLICA  2013.</t>
  </si>
  <si>
    <t>DIF13130100125717</t>
  </si>
  <si>
    <t xml:space="preserve">Financiera:  / Física:  / Registro: SE REALIZARON ACCIONES TALES COMO: REHABILITACION DEL FORO DEL DANZON, CONSTRUCCION DE LA CASA DE LA INFANCIA, CENTRO DE LAS ARTES Y OFICIOS EN LA COLONIA MORELOS,  CIFRAS  DEFINITIVAS DE CUENTA PÚBLICA 2013. </t>
  </si>
  <si>
    <t>DIF13130200153430</t>
  </si>
  <si>
    <t xml:space="preserve">Financiera:  / Física:  / Registro: SE REALIZO LA REHABILITACION DE JARDINES EN ESPACIOS PUBLICOS ASI COMO SUMINISTROS Y COLOCACION DE EJERCITADORES Y PAQUETE DE JUEGOS INFANTILES, REHABILITACION Y MEJORAMIENTO DE ESPACIO PUBLICO JARDIN DEL ARTE, REHABILITACION PLAZA LOS ANGELES, PARQUE RAMON LOPEZ VELARDE, ESPACIO PUBLICO TRIANGULO INFANTIL EN EX HIPODROMO DE PERALVILLO, MEJORAMIENTO Y REMOZAMIENTO PLAZA DEL PAQUE ASTURIOS, PLAZA SANTA CRUZ ACATLAN, Y DE LA CANCHA CAMECUARO, CIFRAS  DEFINITIVAS DE CUENTA PÚBLICA 2013. </t>
  </si>
  <si>
    <t>Núumero de 
Proyecto</t>
  </si>
  <si>
    <t>Tipo de
 Recurso</t>
  </si>
  <si>
    <t>Programa Fondo
 Convenio</t>
  </si>
  <si>
    <t>DIF00130300208295</t>
  </si>
  <si>
    <t>Fortalecimiento Y Actualización Del Proceso De Institucionalización De La Perspectiva De Género En El Gobierno Del Distrito Federal.</t>
  </si>
  <si>
    <t>563-TRANSVERSALIDAD-2013</t>
  </si>
  <si>
    <t>S010 Fortalecimiento a la Transversalidad de la Perspectiva de Género</t>
  </si>
  <si>
    <t>6-Hacienda y Crédito Público</t>
  </si>
  <si>
    <t>Instituto de las Mujeres del Dsitrito Federal</t>
  </si>
  <si>
    <t>Financiera: CIFRAS DE CIERRE DEFINITIVAS CUENTA PÚBLICA 2013 / Física:  / Registro: SISTEMA: Pasa al siguiente nivel.</t>
  </si>
  <si>
    <t>DIF00130300210455</t>
  </si>
  <si>
    <t>Decidiendo Juntas Y Juntos Por Una Vida Libre De Violencia Para Las Mujeres De La Ciudad De México.</t>
  </si>
  <si>
    <t>09-PAIMEF13-20</t>
  </si>
  <si>
    <t>E015 Promover la atención y prevención de la violencia contra las mujeres</t>
  </si>
  <si>
    <t>Instituto de las Mujeres del Distrito Federal</t>
  </si>
  <si>
    <t>Número de
Proyecto</t>
  </si>
  <si>
    <t>Tipo de
Recurso</t>
  </si>
  <si>
    <t>Institución
Ejecutora</t>
  </si>
  <si>
    <t>DIF00130300196398</t>
  </si>
  <si>
    <t>2 2 1 107</t>
  </si>
  <si>
    <t>Álvaro Obregón</t>
  </si>
  <si>
    <t>Delegación Alvaro Obregón</t>
  </si>
  <si>
    <t>Cifras definitivas de Cuenta Pública 2013.</t>
  </si>
  <si>
    <t>DIF00130300196854</t>
  </si>
  <si>
    <t>2 3 3 103</t>
  </si>
  <si>
    <t>DIF00130300199485</t>
  </si>
  <si>
    <t>2 2 1 118</t>
  </si>
  <si>
    <t>Metros Cuadrados</t>
  </si>
  <si>
    <t>DIF00130300199516</t>
  </si>
  <si>
    <t>DIF00130300199601</t>
  </si>
  <si>
    <t>2 6 9 103</t>
  </si>
  <si>
    <t>DIF00130300200117</t>
  </si>
  <si>
    <t>DIF00130300200604</t>
  </si>
  <si>
    <t>Programas Delegacionales De Alumbrado Publico</t>
  </si>
  <si>
    <t>2 2 4 101</t>
  </si>
  <si>
    <t>DIF00130300200644</t>
  </si>
  <si>
    <t>2 4 2 102</t>
  </si>
  <si>
    <t>DIF00130400262300</t>
  </si>
  <si>
    <t>Programas Delegacionales De Mantenimiento A Sistema De Drenaje</t>
  </si>
  <si>
    <t>2 1 3 103</t>
  </si>
  <si>
    <t>Delegación Álvaro Obregón</t>
  </si>
  <si>
    <t>DIF00130400262383</t>
  </si>
  <si>
    <t>DIF00130400262505</t>
  </si>
  <si>
    <t>2 2 1 117</t>
  </si>
  <si>
    <t>DIF00130400262559</t>
  </si>
  <si>
    <t>DIF13130200139813</t>
  </si>
  <si>
    <t>1 8 5 103</t>
  </si>
  <si>
    <t>DIF13130200139814</t>
  </si>
  <si>
    <t>Mantenimiento De Carpeta Asfaltica En Vialidades Secundarias</t>
  </si>
  <si>
    <t>2 2 1 108</t>
  </si>
  <si>
    <t>DIF13130200139815</t>
  </si>
  <si>
    <t>2 4 1 103</t>
  </si>
  <si>
    <t>2 5 1 103</t>
  </si>
  <si>
    <t>DIF13130200139818</t>
  </si>
  <si>
    <t>Atencion Delegacion Del Sistema De Mercados Publicos Del Distrito Federal</t>
  </si>
  <si>
    <t>3 1 1 101</t>
  </si>
  <si>
    <t>Supervisión</t>
  </si>
  <si>
    <t>DIF13130200139819</t>
  </si>
  <si>
    <t>Cifras definitivas de Cuenta Pública 2013. En éste proyecto se tiene $1,418,689.99 de intereses.</t>
  </si>
  <si>
    <t>DIF13130200139823</t>
  </si>
  <si>
    <t>Programas Delegacionales En Apoyo A La Prevencion Del Delito</t>
  </si>
  <si>
    <t>1 7 1 103</t>
  </si>
  <si>
    <t>DIF13130200139825</t>
  </si>
  <si>
    <t>Servicio Complementario De Vigilancia</t>
  </si>
  <si>
    <t>1 7 1 104</t>
  </si>
  <si>
    <t>DIF13130200139827</t>
  </si>
  <si>
    <t>Programa Delegacional De Mantenimiento De Infraestructura De Agua Potable</t>
  </si>
  <si>
    <t>2 2 3 103</t>
  </si>
  <si>
    <t>DIF13130200139828</t>
  </si>
  <si>
    <t xml:space="preserve">Servicio De Apoyo Administrativo En Delegaciones </t>
  </si>
  <si>
    <t>Cifras definitivas de Cuenta Pública 2013. En éste proyecto se tiene $1,342,806.07 de intereses.</t>
  </si>
  <si>
    <t>DIF13130200139831</t>
  </si>
  <si>
    <t xml:space="preserve">Recoleccion Delegacional De Residuos Solidos </t>
  </si>
  <si>
    <t>2 1 1 101</t>
  </si>
  <si>
    <t>DIF13130200139832</t>
  </si>
  <si>
    <t>DIF13130200139834</t>
  </si>
  <si>
    <t>Programa Delegacional De Alumbrado Publico</t>
  </si>
  <si>
    <t>DIF13130200139835</t>
  </si>
  <si>
    <t>Programas Delegacionales De Ampliacion De Infraestructura Del Sistema De Drenaje</t>
  </si>
  <si>
    <t>2 1 3 101</t>
  </si>
  <si>
    <t>DIF13130200139838</t>
  </si>
  <si>
    <t>DIF13130200139839</t>
  </si>
  <si>
    <t>Mantenimiento Delegacional A Centros De Desarrollo Infantil</t>
  </si>
  <si>
    <t>2 6 9 104</t>
  </si>
  <si>
    <t>DIF13130200139842</t>
  </si>
  <si>
    <t xml:space="preserve">Programas Delegacionales De Desazolve De La Red De Sistema De Drenaje </t>
  </si>
  <si>
    <t>2 1 3 102</t>
  </si>
  <si>
    <t>DIF13130200139846</t>
  </si>
  <si>
    <t>Operacion De Panteones Publicos Y Servicios Funerarios</t>
  </si>
  <si>
    <t>2 2 6 101</t>
  </si>
  <si>
    <t>DIF13130200139849</t>
  </si>
  <si>
    <t xml:space="preserve">Programas Delegacionales De Mantenimiento Al Sistema De Drenaje </t>
  </si>
  <si>
    <t xml:space="preserve">2 1 3 103 </t>
  </si>
  <si>
    <t>Kilómetros</t>
  </si>
  <si>
    <t>DIF13130200139850</t>
  </si>
  <si>
    <t>DIF13130200139853</t>
  </si>
  <si>
    <t xml:space="preserve">Atencion Delegacional A Areas Naturales Protegidas </t>
  </si>
  <si>
    <t>2 1 5 101</t>
  </si>
  <si>
    <t>DIF13130200139857</t>
  </si>
  <si>
    <t xml:space="preserve">Programas Delegacionales De Mantenimiento De Infraestructura De Agua Potable </t>
  </si>
  <si>
    <t xml:space="preserve">2 2 3 103 </t>
  </si>
  <si>
    <t>DIF13130200139861</t>
  </si>
  <si>
    <t>Programas Delegacionales De Ampliacion De Infraetructura</t>
  </si>
  <si>
    <t>2 2 1 113</t>
  </si>
  <si>
    <t>DIF13130200139863</t>
  </si>
  <si>
    <t xml:space="preserve">Gestion Delegacional De Viveros </t>
  </si>
  <si>
    <t>2 1 5 103</t>
  </si>
  <si>
    <t>Planta</t>
  </si>
  <si>
    <t>DIF13130200139869</t>
  </si>
  <si>
    <t xml:space="preserve">Mantenimiento De Carpeta Asfaltica En Vialidades Secundarias </t>
  </si>
  <si>
    <t>DIF13130200139871</t>
  </si>
  <si>
    <t xml:space="preserve">Mantenimiento Delgacional De Areas Verdes </t>
  </si>
  <si>
    <t>2 1 5 104</t>
  </si>
  <si>
    <t>DIF13130200139877</t>
  </si>
  <si>
    <t>2 2 1 104</t>
  </si>
  <si>
    <t>DIF13130200139880</t>
  </si>
  <si>
    <t xml:space="preserve">Promocion Delegacional De Cultura Ambiental </t>
  </si>
  <si>
    <t>2 1 6 105</t>
  </si>
  <si>
    <t>DIF13130200139892</t>
  </si>
  <si>
    <t xml:space="preserve">Atencion Estructural A Taludes Minas Y Grietas </t>
  </si>
  <si>
    <t>2 2 1 103</t>
  </si>
  <si>
    <t xml:space="preserve">Atención Delegacional Del Sistema De Mercados Públicos Del Distrito Federal </t>
  </si>
  <si>
    <t>DIF13130200238934</t>
  </si>
  <si>
    <t>Fideicomiso y Programas Regionales como Subsidios</t>
  </si>
  <si>
    <t>Cifras definitivas de Cuenta Pública 2013. Recursos del fondo  M2   Apoyos Extraordinarios para la Realización de Obras de Pavimentación</t>
  </si>
  <si>
    <t>S205 DEPORTE</t>
  </si>
  <si>
    <t>Convenio</t>
  </si>
  <si>
    <t>R070 Programas Culturales para las Entidades Federativas</t>
  </si>
  <si>
    <t>DIF00130400249318</t>
  </si>
  <si>
    <t>Apropiación Social De La Ciencia, Tecnología E Innovación En El Distrito Federal Con Énfasis En Zonas Marginadas 2013</t>
  </si>
  <si>
    <t>204643</t>
  </si>
  <si>
    <t>U004 Programa de Desarrollo Científico y Tecnológico</t>
  </si>
  <si>
    <t>38-Consejo Nacional de Ciencia y Tecnología</t>
  </si>
  <si>
    <t>Secretaría de Ciencia, Tecnología e Innovación del Distrito Federal</t>
  </si>
  <si>
    <t>Financiera:  / Física:  / Registro: SISTEMA: Pasa al siguiente nivel. Cifras Definitivas de Cuenta Pública 2013.</t>
  </si>
  <si>
    <t>DIF00130400249355</t>
  </si>
  <si>
    <t>20ª Semana Nacional De Ciencia Y Tecnología (Snct) 2013</t>
  </si>
  <si>
    <t>204577</t>
  </si>
  <si>
    <t>DIF00130300207931</t>
  </si>
  <si>
    <t xml:space="preserve">Programa De Vacunación </t>
  </si>
  <si>
    <t>231003 SEPO</t>
  </si>
  <si>
    <t>U005 Seguro Popular</t>
  </si>
  <si>
    <t>SERVICIOS DE SALUD PUBLICA DEL DISTRITO FEDERAL</t>
  </si>
  <si>
    <t xml:space="preserve">CONCLUIDO </t>
  </si>
  <si>
    <t>Dosis</t>
  </si>
  <si>
    <t>Financiera:  / Física:  / Registro: SISTEMA: Pasa al siguiente nivel. Cifras Definitivas de Cuenta Pública 2013</t>
  </si>
  <si>
    <t>DIF00130300213296</t>
  </si>
  <si>
    <t xml:space="preserve">Mantenimiento Y Adquisición De Equipo </t>
  </si>
  <si>
    <t>233004 SEPO</t>
  </si>
  <si>
    <t xml:space="preserve">SERVICIOS DE SALUD PUBLICA DEL DISTRITO FEDERAL </t>
  </si>
  <si>
    <t>Equipo</t>
  </si>
  <si>
    <t>DIF00130300213343</t>
  </si>
  <si>
    <t>Mantenimiento, Adecuación Y Actualización De Unidades Médicas</t>
  </si>
  <si>
    <t>233005 SEPO</t>
  </si>
  <si>
    <t>DIF00130300213561</t>
  </si>
  <si>
    <t xml:space="preserve">Atención Médica De Carácter General </t>
  </si>
  <si>
    <t>232004 CARAVANAS</t>
  </si>
  <si>
    <t>S200 Caravanas de la Salud</t>
  </si>
  <si>
    <t>Consulta</t>
  </si>
  <si>
    <t>DIF00130300214417</t>
  </si>
  <si>
    <t>233004 AFASPE</t>
  </si>
  <si>
    <t>U012 Programa de Apoyo para Fortalecer la Calidad en los Servicios de Salud</t>
  </si>
  <si>
    <t>DIF00130300214562</t>
  </si>
  <si>
    <t>Administración De Recursos Institucionales</t>
  </si>
  <si>
    <t>185002 R-FASSA</t>
  </si>
  <si>
    <t>I002 FASSA</t>
  </si>
  <si>
    <t>2012</t>
  </si>
  <si>
    <t>DIF00130300215032</t>
  </si>
  <si>
    <t>Atención Médica A Las Ets Y Vih/Sida</t>
  </si>
  <si>
    <t>232002 R-FASSA</t>
  </si>
  <si>
    <t>DIF00130300215153</t>
  </si>
  <si>
    <t>233005 R-FASSA</t>
  </si>
  <si>
    <t>DIF00130300216053</t>
  </si>
  <si>
    <t>232004 R-SEPO</t>
  </si>
  <si>
    <t>DIF00130300216557</t>
  </si>
  <si>
    <t>233004 R-SEPO</t>
  </si>
  <si>
    <t xml:space="preserve"> Financiera:  / Física:  / Registro: SISTEMA: Pasa al siguiente nivel. Cifras Definitivas de Cuenta Pública 2013</t>
  </si>
  <si>
    <t>DIF00130300218902</t>
  </si>
  <si>
    <t>232004 R-CARAVANAS</t>
  </si>
  <si>
    <t>DIF00130300218998</t>
  </si>
  <si>
    <t>232004 R-AFASPE</t>
  </si>
  <si>
    <t>DIF00130400252345</t>
  </si>
  <si>
    <t>Reforzamiento De Servicios De Salud</t>
  </si>
  <si>
    <t>235002 FASSA</t>
  </si>
  <si>
    <t>DIF00130400257730</t>
  </si>
  <si>
    <t>232004 R-FASSA</t>
  </si>
  <si>
    <t>DIF00130400263726</t>
  </si>
  <si>
    <t>233005 AFASPE</t>
  </si>
  <si>
    <t>DIF00130400264177</t>
  </si>
  <si>
    <t>232004 PRONADE</t>
  </si>
  <si>
    <t>DIF00130400264220</t>
  </si>
  <si>
    <t>233004 PRONADE</t>
  </si>
  <si>
    <t>DIF00130400265448</t>
  </si>
  <si>
    <t xml:space="preserve">Orientación, Educación Y Planificación Para La Salud </t>
  </si>
  <si>
    <t>231001 FASSA</t>
  </si>
  <si>
    <t>DIF00130400272287</t>
  </si>
  <si>
    <t>185002 AFASPE</t>
  </si>
  <si>
    <t xml:space="preserve">SERVICIOS DE SALUD PÚBLICA DEL DISTRITO FEDERAL </t>
  </si>
  <si>
    <t>DIF12130200149640</t>
  </si>
  <si>
    <t>233004 R-FASSA</t>
  </si>
  <si>
    <t>SERVICIOS DE SALUD PÚBLICA DEL DISTRITO FEDERAL</t>
  </si>
  <si>
    <t>DIF12130200149799</t>
  </si>
  <si>
    <t>Orientación, Educación Y Planificación Para La Salud</t>
  </si>
  <si>
    <t>231001 R-SEPO</t>
  </si>
  <si>
    <t>DIF12130200149827</t>
  </si>
  <si>
    <t>Programa De Vacunación</t>
  </si>
  <si>
    <t>231003 R-SEPO</t>
  </si>
  <si>
    <t>DIF12130200149886</t>
  </si>
  <si>
    <t>232002 R-SEPO</t>
  </si>
  <si>
    <t>DIF12130200150221</t>
  </si>
  <si>
    <t>Atención Médica Especializada</t>
  </si>
  <si>
    <t>232006 R-SEPO</t>
  </si>
  <si>
    <t>DIF12130200150253</t>
  </si>
  <si>
    <t>Programa De Detección De Cáncer Cérvico Uterino Y De Mama</t>
  </si>
  <si>
    <t>232010 R-SEPO</t>
  </si>
  <si>
    <t>DIF12130200150291</t>
  </si>
  <si>
    <t>Programa De Salud Sexual Y Reproductiva</t>
  </si>
  <si>
    <t>232012 R-SEPO</t>
  </si>
  <si>
    <t>DIF12130200150321</t>
  </si>
  <si>
    <t>Formación De Recursos Humanos En Salud</t>
  </si>
  <si>
    <t>233002 R-SEPO</t>
  </si>
  <si>
    <t>Curso</t>
  </si>
  <si>
    <t>DIF12130200150371</t>
  </si>
  <si>
    <t>235002 R-SEPO</t>
  </si>
  <si>
    <t>DIF13130100115044</t>
  </si>
  <si>
    <t>185002 FASSA</t>
  </si>
  <si>
    <t>DIF13130100115509</t>
  </si>
  <si>
    <t>Vigilancia Del Crecimiento Del Menor De 5 Años</t>
  </si>
  <si>
    <t>268027 FASSA</t>
  </si>
  <si>
    <t>SERVICIOS DE SALUD PUBLICA DEL DISTRTITO FEDERAL</t>
  </si>
  <si>
    <t>DIF13130100115803</t>
  </si>
  <si>
    <t>Programa De Detección De Cancer Cervico Uterino Y De Mama</t>
  </si>
  <si>
    <t>232010  FASSA</t>
  </si>
  <si>
    <t>DIF13130100115919</t>
  </si>
  <si>
    <t>232012 FASSA</t>
  </si>
  <si>
    <t>DIF13130100116304</t>
  </si>
  <si>
    <t>Programa De Estirilización De Animales</t>
  </si>
  <si>
    <t>226001  FASSA</t>
  </si>
  <si>
    <t>Atención</t>
  </si>
  <si>
    <t>DIF13130100116915</t>
  </si>
  <si>
    <t>Vacunacion Antirrabica A Animales</t>
  </si>
  <si>
    <t>226002  FASSA</t>
  </si>
  <si>
    <t>DIF13130100117586</t>
  </si>
  <si>
    <t>231003  FASSA</t>
  </si>
  <si>
    <t>DIF13130100117668</t>
  </si>
  <si>
    <t>232002 FASSA</t>
  </si>
  <si>
    <t>DIF13130100118020</t>
  </si>
  <si>
    <t>232004  FASSA</t>
  </si>
  <si>
    <t>SERVICIOS DE SALUD PÚBLICA DEL DISTRTO FEDERAL</t>
  </si>
  <si>
    <t>DIF13130100118078</t>
  </si>
  <si>
    <t>232006  FASSA</t>
  </si>
  <si>
    <t>DIF13130100118162</t>
  </si>
  <si>
    <t>Atención Médica Hospitalaria.</t>
  </si>
  <si>
    <t>232007  FASSA</t>
  </si>
  <si>
    <t>Egreso hospitalario</t>
  </si>
  <si>
    <t>DIF13130100118216</t>
  </si>
  <si>
    <t>Mantenimiento Preventivo Y Correctivo A Unidades De Atención Médica</t>
  </si>
  <si>
    <t>233003  FASSA</t>
  </si>
  <si>
    <t>DIF13130100118338</t>
  </si>
  <si>
    <t>233004  FASSA</t>
  </si>
  <si>
    <t>DIF13130100118382</t>
  </si>
  <si>
    <t>233005  FASSA</t>
  </si>
  <si>
    <t>DIF13130100118433</t>
  </si>
  <si>
    <t>Acciones De Prevención En Materia De Protección Civil.</t>
  </si>
  <si>
    <t>172013  FASSA</t>
  </si>
  <si>
    <t>DIF13130200145843</t>
  </si>
  <si>
    <t>226002 SEPO</t>
  </si>
  <si>
    <t>DIF13130200145905</t>
  </si>
  <si>
    <t>231001 SEPO</t>
  </si>
  <si>
    <t>DIF13130200146032</t>
  </si>
  <si>
    <t>232002 SEPO</t>
  </si>
  <si>
    <t>DIF13130200146051</t>
  </si>
  <si>
    <t>232004 SEPO</t>
  </si>
  <si>
    <t>DIF13130200146108</t>
  </si>
  <si>
    <t xml:space="preserve">232006 SEPO </t>
  </si>
  <si>
    <t>DIF13130200146204</t>
  </si>
  <si>
    <t xml:space="preserve">232012 SEPO </t>
  </si>
  <si>
    <t>DIF13130200146260</t>
  </si>
  <si>
    <t>233002 SEPO</t>
  </si>
  <si>
    <t>DIF13130200146297</t>
  </si>
  <si>
    <t>235002 SEPO</t>
  </si>
  <si>
    <t>DIF13130200146560</t>
  </si>
  <si>
    <t>231003 AFASPE</t>
  </si>
  <si>
    <t>SERVICIOS DE SALUD PÚLICA DEL DISTRITO FEDERAL</t>
  </si>
  <si>
    <t>DIF13130200146650</t>
  </si>
  <si>
    <t>232010 SEPO</t>
  </si>
  <si>
    <t>DIF13130200146689</t>
  </si>
  <si>
    <t>231001 AFASPE</t>
  </si>
  <si>
    <t>DIF13130200146742</t>
  </si>
  <si>
    <t>232002 AFASPE</t>
  </si>
  <si>
    <t>DIF13130200146781</t>
  </si>
  <si>
    <t>232004 AFASPE</t>
  </si>
  <si>
    <t>DIF13130200146797</t>
  </si>
  <si>
    <t>232006 AFASPE</t>
  </si>
  <si>
    <t>DIF13130200146831</t>
  </si>
  <si>
    <t>232010 AFASPE</t>
  </si>
  <si>
    <t>DIF13130200146849</t>
  </si>
  <si>
    <t>232012 AFASPE</t>
  </si>
  <si>
    <t>DIF13130200146863</t>
  </si>
  <si>
    <t>233002 AFASPE</t>
  </si>
  <si>
    <t>232004 INSTITUTO DE SALUD PÚBLICA</t>
  </si>
  <si>
    <t>Rehabilitación del corredor peatonal "16 de septiembre"</t>
  </si>
  <si>
    <t>O03D13004</t>
  </si>
  <si>
    <t>U128 Programas de Desarrollo Regional</t>
  </si>
  <si>
    <t>Autoridad del Espacio Público</t>
  </si>
  <si>
    <t>En Ejecución</t>
  </si>
  <si>
    <r>
      <t xml:space="preserve">Financiera: Cifras definitivas de Centa Pública 2013/ Registro: </t>
    </r>
    <r>
      <rPr>
        <b/>
        <sz val="10"/>
        <rFont val="Soberana Sans"/>
        <family val="3"/>
      </rPr>
      <t xml:space="preserve">Proyectos multianuales 2013-2014 </t>
    </r>
    <r>
      <rPr>
        <sz val="10"/>
        <rFont val="Soberana Sans"/>
        <family val="3"/>
      </rPr>
      <t>/ SISTEMA: Pasa al siguiente nivel.</t>
    </r>
  </si>
  <si>
    <t>Rehabilitación de la Plaza Lázaro Cárdenas</t>
  </si>
  <si>
    <t>O03D13005</t>
  </si>
  <si>
    <t>Construcción y rehabilitación de Parques de Bolsillo</t>
  </si>
  <si>
    <t>O03D13006</t>
  </si>
  <si>
    <t>Rehabilitación del corredor peatonal  "Seminario-República de Argentina"</t>
  </si>
  <si>
    <t>O03D13007</t>
  </si>
  <si>
    <t>Regeneración urbana del Parque de "La Bombilla"</t>
  </si>
  <si>
    <t>O03D13008</t>
  </si>
  <si>
    <t>DIF00130400261956</t>
  </si>
  <si>
    <t>Rehabilitación Del Corredor Urbano Av. Presidente Masaryk</t>
  </si>
  <si>
    <t>O03D13009</t>
  </si>
  <si>
    <t>DIF00130400262170</t>
  </si>
  <si>
    <t>U057 Fondos Metropolitanos</t>
  </si>
  <si>
    <t>DIF13130100128110</t>
  </si>
  <si>
    <t>Recuperación Del Espacio Público En La Ciudad De México Y Servicios Relacionados</t>
  </si>
  <si>
    <t>O03D13001</t>
  </si>
  <si>
    <t>AUTORIDAD DEL ESPACIO PÚBLICO</t>
  </si>
  <si>
    <t>Financiera: Cifras definitivas de Centa Pública 2013/</t>
  </si>
  <si>
    <t>PERIODO CUENTA PÚBLICA  2013</t>
  </si>
  <si>
    <t>Número
de Proyecto</t>
  </si>
  <si>
    <t>Tipo de
Proyecto</t>
  </si>
  <si>
    <t>DIF00130300217802</t>
  </si>
  <si>
    <t>Acuerdo Para El Fortalecimiento De Las Acciones De Salud Publica En Las Entidades Federativas</t>
  </si>
  <si>
    <t>2 3 2 007</t>
  </si>
  <si>
    <t>SECRETARIA DE SALUD DEL DISTRITO FEDERAL</t>
  </si>
  <si>
    <t xml:space="preserve">REMANENTES. LOS RECURSOS DE ESTE PROGRAMA SE UTILIZAN PARA REFORZAR LA ATENCION QUE SE PROPORCIONA A LOS HABITANTES DEL DISTRITO FEDERAL CARENTES DE SEGURIDAD SOCIAL LABORAL.  CIFRAS DE CIERRE DEFINITIVAS SEGUN CUENTA PÚBLICA 2013. </t>
  </si>
  <si>
    <t>DIF00130300219891</t>
  </si>
  <si>
    <t>Programa De Detección De Cancer De Mama</t>
  </si>
  <si>
    <t>2 3 2 011</t>
  </si>
  <si>
    <t>DIF00130400233813</t>
  </si>
  <si>
    <t>Acuerdo Para El Fortalecimiento De Las Acciones De Salud Publica En Las Entidades Federativas (2013)</t>
  </si>
  <si>
    <t>LOS RECURSOS DE ESTE PROGRAMA SE UTILIZAN PARA REFORZAR LA ATENCION QUE SE PROPORCIONA A LOS HABITANTES DEL DISTRITO FEDERAL CARENTES DE SEGURIDAD SOCIAL LABORAL. CIFRAS DE CIERRE DEFINITIVAS SEGÚN CUENTA PÚBLICA 2013.</t>
  </si>
  <si>
    <t>DIF00130400233853</t>
  </si>
  <si>
    <t>Programa De Deteccion De Cancer De Mama (2013)</t>
  </si>
  <si>
    <t>SECRETARIA DE SALUD DEL DISTRIO FEDERAL</t>
  </si>
  <si>
    <t>DIF12130100102521</t>
  </si>
  <si>
    <t>Sistema De Protección Social En Salud</t>
  </si>
  <si>
    <t>2 3 5  002</t>
  </si>
  <si>
    <t>DIF12130200152264</t>
  </si>
  <si>
    <t>Programa Del Sistema Integral De Calidad En Salud</t>
  </si>
  <si>
    <t>S202 Sistema Integral de Calidad en Salud</t>
  </si>
  <si>
    <t xml:space="preserve">REMANENTES. RECURSOS UTILIZADOS PARA MEJORAR LA CALIDAD DE PRESTACIÓN DE SERVICIOS.  CIFRAS DE CIERRE DEFINITIVAS SEGÚN CUENTA PÚBLICA 2013. </t>
  </si>
  <si>
    <t>DIF13130100099225</t>
  </si>
  <si>
    <t>2 3 5 001</t>
  </si>
  <si>
    <t>DIF13130100100292</t>
  </si>
  <si>
    <t>2 3 5 002</t>
  </si>
  <si>
    <t>PERIODO: CUENTA PÚBLICA 2013</t>
  </si>
  <si>
    <t>DIF00130300210966</t>
  </si>
  <si>
    <t>Feria Internacional Del Libro  En El Zócalo De La Ciudad De México</t>
  </si>
  <si>
    <t>2-4-2-011</t>
  </si>
  <si>
    <t>SECRETARÍA DE CULTURA</t>
  </si>
  <si>
    <t>Financiera:  / Física:  / Registro:  Cifras definitivas de Cuenta Pública 2013</t>
  </si>
  <si>
    <t>DIF00130300211149</t>
  </si>
  <si>
    <t>Orquesta Filarmónica De La Ciudad De México-Temporada Otorño 2013</t>
  </si>
  <si>
    <t>2-4-2-019</t>
  </si>
  <si>
    <t>DIF00130300211239</t>
  </si>
  <si>
    <t>Programa Editorial</t>
  </si>
  <si>
    <t>2-4-2-021</t>
  </si>
  <si>
    <t>Financiera:  / Física: Se realizaron 6 acciones / Registro:  Cifras definitivas de Cuenta Pública 2013</t>
  </si>
  <si>
    <t>DIF00130300211331</t>
  </si>
  <si>
    <t>Programa De Fomento A La Lectura</t>
  </si>
  <si>
    <t>SECRETARIA DE CULTURA</t>
  </si>
  <si>
    <t>Financiera:  / Física: Se realizaron 6 acciones  / Registro:  Cifras definitivas de Cuenta Pública 2013</t>
  </si>
  <si>
    <t>DIF00130300211695</t>
  </si>
  <si>
    <t>Dia De Muertos-Faros Y Faros De La Ciudad De Mexico</t>
  </si>
  <si>
    <t>2-4-2-026</t>
  </si>
  <si>
    <t>Faros De La Ciudad De Mexico</t>
  </si>
  <si>
    <t>DIF00130300211746</t>
  </si>
  <si>
    <t>Dirección De Artes Escénicas-Programación Artística</t>
  </si>
  <si>
    <t>2-4-2-030</t>
  </si>
  <si>
    <t>Financiera:  / Física: Se realizaron 20 eventos / Registro:  Cifras definitivas de Cuenta Pública 2013</t>
  </si>
  <si>
    <t>DIF00130300211812</t>
  </si>
  <si>
    <t>12a. Feria Internacional Del Libro En El Zócalo De La Ciudad De México</t>
  </si>
  <si>
    <t>DIF00130300211853</t>
  </si>
  <si>
    <t>Orquesta Filarmónica De La Ciudad De México</t>
  </si>
  <si>
    <t>DIF00130300211878</t>
  </si>
  <si>
    <t>DIF00130300211907</t>
  </si>
  <si>
    <t>DIF00130300211957</t>
  </si>
  <si>
    <t>Orquesta Filarmónica Juvenil Del Centro Cultural Ollin Yoliztli</t>
  </si>
  <si>
    <t>2-5-6-003</t>
  </si>
  <si>
    <t>DIF00130400266072</t>
  </si>
  <si>
    <t>Arteterapia: Talleres Públicos Artísticos Combatiendo A Las Adicciones</t>
  </si>
  <si>
    <t>2 4 2 027</t>
  </si>
  <si>
    <t>Financiera:  / Física: Se realizaron 3 acciones  / Registro: SISTEMA: Pasa al siguiente nivel.Cifras definitivas de Cuenta Pública 2013</t>
  </si>
  <si>
    <t>DIF12130100095273</t>
  </si>
  <si>
    <t>Divulgacion Y Promocion Del Patrimonio Tangible E Intangible De La Ciudad De Mexico</t>
  </si>
  <si>
    <t>2-4-2-009</t>
  </si>
  <si>
    <t>SECRETARIA DE CULTURA DEL GDF</t>
  </si>
  <si>
    <t>Financiera:  / Física: La meta física es de una acción  / Registro:  Cifras definitivas de Cuenta Pública 2013</t>
  </si>
  <si>
    <t>DIF12130100095300</t>
  </si>
  <si>
    <t>Museo Archivo De La Fotografia</t>
  </si>
  <si>
    <t>2-4-2-012</t>
  </si>
  <si>
    <t>DIF12130100095319</t>
  </si>
  <si>
    <t>Sistema De Teatros De La Ciudad De Mexico</t>
  </si>
  <si>
    <t>Financiera:  / Física:La meta física fue un evento  / Registro:  Cifras definitivas de Cuenta Pública 2013</t>
  </si>
  <si>
    <t>DIF12130200148771</t>
  </si>
  <si>
    <t>Red De Faros De La Ciudad De México</t>
  </si>
  <si>
    <t>DIF00130300199153</t>
  </si>
  <si>
    <t>Mantenimiento Delegacional De Infraestructura Educativa De Nivel Basico</t>
  </si>
  <si>
    <t>Coyoacán</t>
  </si>
  <si>
    <t>COYOACAN</t>
  </si>
  <si>
    <t xml:space="preserve"> Terminado</t>
  </si>
  <si>
    <t>Financiera:  CIFRAS DEFINITIVAS DE CUENTA PUBLICA</t>
  </si>
  <si>
    <t>DIF00130300213192</t>
  </si>
  <si>
    <t>Programas De Ampliacion De Infraestructura</t>
  </si>
  <si>
    <t>DELEGACION COYOACAN</t>
  </si>
  <si>
    <t>DIF00130300213274</t>
  </si>
  <si>
    <t>Delegacion Coyoacan</t>
  </si>
  <si>
    <t>Financiera:  CIFRAS DEFINITIVAS DE CUENTA PUBLICA.</t>
  </si>
  <si>
    <t>DIF00130300213322</t>
  </si>
  <si>
    <t>Ampliacion Delegacional De Infraestructura Cultural</t>
  </si>
  <si>
    <t>Financiera: CIFRAS DEFINITIVAS DE CUENTA PÙBLICA</t>
  </si>
  <si>
    <t>DIF00130400244815</t>
  </si>
  <si>
    <t>DELEGACIÓN COYOACAN</t>
  </si>
  <si>
    <t>DIF00130400245282</t>
  </si>
  <si>
    <t xml:space="preserve">Programa Delegacional De Renovación De Banquetas </t>
  </si>
  <si>
    <t>Delegación Coyoacán</t>
  </si>
  <si>
    <t>M2, Aceras, banquetas o andadores</t>
  </si>
  <si>
    <t>Financiera:  CIFRAS DEFINITIVAS DE CUENTA PÚBLICA</t>
  </si>
  <si>
    <t>DIF00130400250740</t>
  </si>
  <si>
    <t>Conservación Delegación De La Imagen Urbana</t>
  </si>
  <si>
    <t>Delegación Coyoacan</t>
  </si>
  <si>
    <t>DIF00130400250781</t>
  </si>
  <si>
    <t>DELEGACIÓN  COYOACÁN</t>
  </si>
  <si>
    <t>Financiera:   CIFRAS DEFINITIVAS DE CUENTA PÚBLICA</t>
  </si>
  <si>
    <t>DIF00130400250861</t>
  </si>
  <si>
    <t xml:space="preserve">Mantenimiento De Carpeta Asfántica En Vialidades Secundarias </t>
  </si>
  <si>
    <t>DELEGACIÓN COYOACÁN</t>
  </si>
  <si>
    <t>DIF00130400250943</t>
  </si>
  <si>
    <t>Financiera: CIFRAS DEFINITIVAS DE CUENTA PÚBLICA</t>
  </si>
  <si>
    <t>DIF00130400251074</t>
  </si>
  <si>
    <t>DIF13130100034405</t>
  </si>
  <si>
    <t>DIF13130100034407</t>
  </si>
  <si>
    <t>Servicios Legales En Delegaciones</t>
  </si>
  <si>
    <t>135101</t>
  </si>
  <si>
    <t>DIF13130100034408</t>
  </si>
  <si>
    <t>Complemento A Unidades De Protección Ciudadana</t>
  </si>
  <si>
    <t>171101</t>
  </si>
  <si>
    <t>DELEGACIÓN COYOACÁ</t>
  </si>
  <si>
    <t>policia</t>
  </si>
  <si>
    <t>DIF13130100034411</t>
  </si>
  <si>
    <t>DIF13130100034412</t>
  </si>
  <si>
    <t>Sistema Delegacional De Orientación Y Quejas</t>
  </si>
  <si>
    <t>185104</t>
  </si>
  <si>
    <t>Queja</t>
  </si>
  <si>
    <t>DIF13130100034413</t>
  </si>
  <si>
    <t>DIF13130100034417</t>
  </si>
  <si>
    <t>DIF13130100034422</t>
  </si>
  <si>
    <t>n.a.</t>
  </si>
  <si>
    <t>DIF13130100034424</t>
  </si>
  <si>
    <t>Financiera:  CIFRAS DEFINITIVAS DE CUENTA PÚBLICA 1,167471.00 ESTE MONTO PRESUPUESTAL CORRESPONDE A INTERESES DE ESTA ACTIVIDAD</t>
  </si>
  <si>
    <t>DIF13130100034429</t>
  </si>
  <si>
    <t>Mantenimiento De Carpeta Alfáltica En Vialidades Secundarias</t>
  </si>
  <si>
    <t>DELEGACIÓAN COYOACÁN</t>
  </si>
  <si>
    <t>DIF13130100034432</t>
  </si>
  <si>
    <t>Mantenimiento En Vialidades Secundarias</t>
  </si>
  <si>
    <t>DIF13130100034436</t>
  </si>
  <si>
    <t>DIF13130100034439</t>
  </si>
  <si>
    <t>Provisión Emergente De Agua Potable En Delegaciones</t>
  </si>
  <si>
    <t>223105</t>
  </si>
  <si>
    <t>Metro cúbico</t>
  </si>
  <si>
    <t>DIF13130100034443</t>
  </si>
  <si>
    <t>DIF13130100034447</t>
  </si>
  <si>
    <t>DIF13130100034451</t>
  </si>
  <si>
    <t>DIF13130100034456</t>
  </si>
  <si>
    <t>DIF13130100034460</t>
  </si>
  <si>
    <t>DIF13130100034464</t>
  </si>
  <si>
    <t>Centros De Desarrollo Infantil Delegacional</t>
  </si>
  <si>
    <t>DIF13130100034471</t>
  </si>
  <si>
    <t>DIF13130100034499</t>
  </si>
  <si>
    <t>Programas Delegacionales De Reordenamiento En Vía Pública</t>
  </si>
  <si>
    <t>311102</t>
  </si>
  <si>
    <t>comerciante</t>
  </si>
  <si>
    <t>DIF13130100034535</t>
  </si>
  <si>
    <t>Promoción Delegacional De Inversión Privada</t>
  </si>
  <si>
    <t>311103</t>
  </si>
  <si>
    <t>DIF13130100034543</t>
  </si>
  <si>
    <t>Programas Delegacionales De Fomento Al Empleo</t>
  </si>
  <si>
    <t>312101</t>
  </si>
  <si>
    <t>DIF13130100034602</t>
  </si>
  <si>
    <t>Mejora Delegacional De Infraestructura Pública</t>
  </si>
  <si>
    <t>DIF13130100034620</t>
  </si>
  <si>
    <t>DIF13130100034630</t>
  </si>
  <si>
    <t>Financiera: CIFRAS DEFINITIVAS CUENTA PÚBLICA</t>
  </si>
  <si>
    <t>DIF13130100034701</t>
  </si>
  <si>
    <t>Programas Delegacional De Renovación De Banquetas</t>
  </si>
  <si>
    <t>DIF13130100034788</t>
  </si>
  <si>
    <t>DIF13130100035058</t>
  </si>
  <si>
    <t>Programas Delegacionales En Apoyo A La Prevención Del Delíto</t>
  </si>
  <si>
    <t>DIF13130200136310</t>
  </si>
  <si>
    <t xml:space="preserve">Programas Delegacionales En Apoyo A La Prevension Del Delito </t>
  </si>
  <si>
    <t>delegacion coyocan</t>
  </si>
  <si>
    <t>Mantenimiento Delegacional de Espacios Deportivos</t>
  </si>
  <si>
    <t>Financiera: CIFRAS DEFINITIVAS CUENTA PÚBLICA 1,189,051.00 ESTA CIFRA PRESUPUESTARIA CORRESPONDE A INTERESES DE ESTA ACTIVIDAD INSTITUCIONAL</t>
  </si>
  <si>
    <t>DIF00130400240233</t>
  </si>
  <si>
    <t>Niños Y Niñas Promoviendo Una Cultura De La Paz Para Su Comunidad</t>
  </si>
  <si>
    <t>Secretaría de Educación del Distrito Federal</t>
  </si>
  <si>
    <t>Financiera:  / Física:  / Registro: SISTEMA: Pasa al siguiente nivel. Cifras definitivas Cuenta Pública 2013</t>
  </si>
  <si>
    <t>DIF00130300220172</t>
  </si>
  <si>
    <t>Centro De Desarrollo Infantil En Delegaciones</t>
  </si>
  <si>
    <t>2-6-9-101</t>
  </si>
  <si>
    <t>Iztacalco</t>
  </si>
  <si>
    <t>DELEGACION IZTACALCO</t>
  </si>
  <si>
    <t>TERMINADO</t>
  </si>
  <si>
    <t>CUENTA PUBLICA</t>
  </si>
  <si>
    <t>CIFRAS DEFINITIVAS DE CUENTA PUBLICA 2013; se pago de intereses la cantidad de $86,741</t>
  </si>
  <si>
    <t>DIF00130300220367</t>
  </si>
  <si>
    <t>Mantenimiento De Infrestuctura Social En Delegaciones</t>
  </si>
  <si>
    <t>2-6-9-103</t>
  </si>
  <si>
    <t>CIFRAS DEFINITIVAS DE CUENTA PUBLICA 2013</t>
  </si>
  <si>
    <t>DIF00130300220424</t>
  </si>
  <si>
    <t>Proyectos Delegaciones En Mejora Urbana Inegral</t>
  </si>
  <si>
    <t>2-2-1-120</t>
  </si>
  <si>
    <t>DIF00130300220485</t>
  </si>
  <si>
    <t>Programas Delegacionales De Renobacion De Banquetas</t>
  </si>
  <si>
    <t>2-2-1-118</t>
  </si>
  <si>
    <t>DIF00130300220540</t>
  </si>
  <si>
    <t>2-2-1-108</t>
  </si>
  <si>
    <t>DIF00130300220689</t>
  </si>
  <si>
    <t>2-6-9-104</t>
  </si>
  <si>
    <t>DIF00130300220855</t>
  </si>
  <si>
    <t>Contruccion Delegacional De Infrestructura De Desarrollo Social</t>
  </si>
  <si>
    <t>2-6-9-102</t>
  </si>
  <si>
    <t>DIF00130300221416</t>
  </si>
  <si>
    <t>DIF00130300221572</t>
  </si>
  <si>
    <t>2-2-1-104</t>
  </si>
  <si>
    <t>Delegación Iztacalco</t>
  </si>
  <si>
    <t>DIF00130300221593</t>
  </si>
  <si>
    <t>2-2-1-107</t>
  </si>
  <si>
    <t>DIF00130300221660</t>
  </si>
  <si>
    <t>Programa Delegacional De Renovación De Banquetas</t>
  </si>
  <si>
    <t>DIF00130300221695</t>
  </si>
  <si>
    <t>103  Mantenimiento Delegacional De Espacios Deportivos</t>
  </si>
  <si>
    <t>2-4-1-103</t>
  </si>
  <si>
    <t>Delegacion Iztacalco</t>
  </si>
  <si>
    <t>DIF00130300221720</t>
  </si>
  <si>
    <t>102  Mantenimiento Delegacional De Infraestructura Cultural</t>
  </si>
  <si>
    <t>2-4-2-102</t>
  </si>
  <si>
    <t>DIF00130300221727</t>
  </si>
  <si>
    <t>102  Construcción Delegacional De Infraestructura De Desarrollo Social</t>
  </si>
  <si>
    <t>DIF00130300221744</t>
  </si>
  <si>
    <t>104  Mantenimiento Delegacional A Centros De Desarrollo Infantil (Cendis)</t>
  </si>
  <si>
    <t>DIF00130400251320</t>
  </si>
  <si>
    <t>mantenimiento de carpeta asfáltica en vialidades secundarias</t>
  </si>
  <si>
    <t>U022 Programas Regionales (M2)</t>
  </si>
  <si>
    <t>CIFRAS DEFINITIVAS DE CUENTA PUBLICA 2013, ESTOS RECURSOS PERTENECEN A APOYOS EXTRAORDINARIOS PARA LA REALIZACIÓN DE OBRAS DE PAVIMENTACIÓN (M2).</t>
  </si>
  <si>
    <t>DIF00130400262270</t>
  </si>
  <si>
    <t>2-2-1-117</t>
  </si>
  <si>
    <t>DIF00130400262803</t>
  </si>
  <si>
    <t>Manteninimento De Infrestructura De Agua  Potable</t>
  </si>
  <si>
    <t>2-2-3-103</t>
  </si>
  <si>
    <t>DIF00130400262907</t>
  </si>
  <si>
    <t>Mantenimiento Delegacional De Infrestructura Cultural</t>
  </si>
  <si>
    <t>CANCELADO</t>
  </si>
  <si>
    <t>programas delegacionales de cultura</t>
  </si>
  <si>
    <t>2-4-2-103</t>
  </si>
  <si>
    <t>25 CONACULTA</t>
  </si>
  <si>
    <t>11-Educación Pública / H00-Consejo Nacional para la Cultura y las Artes</t>
  </si>
  <si>
    <t>DIF00130400263064</t>
  </si>
  <si>
    <t>2-1-3-103</t>
  </si>
  <si>
    <t>DIF00130400263231</t>
  </si>
  <si>
    <t>DIF13130100129718</t>
  </si>
  <si>
    <t>1-7-1-104</t>
  </si>
  <si>
    <t>DIF13130100129758</t>
  </si>
  <si>
    <t>1-8-5-103</t>
  </si>
  <si>
    <t>DIF13130100129803</t>
  </si>
  <si>
    <t>Recoleccion Delegacional De Residuos Solidos</t>
  </si>
  <si>
    <t>2-1-1-101</t>
  </si>
  <si>
    <t>DIF13130100129846</t>
  </si>
  <si>
    <t>Mantenimiento A Edificios Publicos Delegacionales</t>
  </si>
  <si>
    <t>CIFRAS DEFINITIVAS DE CUENTA PUBLICA 2013; se pago de intereses la cantidad de $636,460</t>
  </si>
  <si>
    <t>DIF13130100129884</t>
  </si>
  <si>
    <t>DIF13130100129947</t>
  </si>
  <si>
    <t>Mantenimiento Delegacional De Infraestructura Comercial Publica</t>
  </si>
  <si>
    <t>2-2-1-109</t>
  </si>
  <si>
    <t>DIF13130100129986</t>
  </si>
  <si>
    <t>DIF13130100130141</t>
  </si>
  <si>
    <t>CIFRAS DEFINITIVAS DE CUENTA PUBLICA 2013; se pago de intereses la cantidad de $736,568</t>
  </si>
  <si>
    <t>DIF13130100130203</t>
  </si>
  <si>
    <t>DIF13130100130242</t>
  </si>
  <si>
    <t>DIF13130100130409</t>
  </si>
  <si>
    <t>Proyectos Delegacionales De Mejora Vial Integral</t>
  </si>
  <si>
    <t>2-2-1-119</t>
  </si>
  <si>
    <t>DIF13130100130456</t>
  </si>
  <si>
    <t>DIF13130100130515</t>
  </si>
  <si>
    <t>Programa Integral De Mantenimiento A Escuelas</t>
  </si>
  <si>
    <t>2-5-1-103</t>
  </si>
  <si>
    <t>DIF13130100131972</t>
  </si>
  <si>
    <t>1-7-1-103</t>
  </si>
  <si>
    <t>DIF13130100132150</t>
  </si>
  <si>
    <t>Programas Delegacionales De Renovacion De Banquetas</t>
  </si>
  <si>
    <t>2--2-1-118</t>
  </si>
  <si>
    <t>DIF00130300192460</t>
  </si>
  <si>
    <t>Azcapotzalco</t>
  </si>
  <si>
    <t>DELEGACIÓN AZCAPOTZALCO</t>
  </si>
  <si>
    <t xml:space="preserve">Cifras definitivas de la Cuenta Pública 2013. </t>
  </si>
  <si>
    <t>DIF00130300192600</t>
  </si>
  <si>
    <t>Kilómetro lineal</t>
  </si>
  <si>
    <t>DIF00130300192635</t>
  </si>
  <si>
    <t>2 4 1 101</t>
  </si>
  <si>
    <t>DELEGACIÓN ZACPOTZALCO</t>
  </si>
  <si>
    <t>DIF00130300194223</t>
  </si>
  <si>
    <t xml:space="preserve">Cifras definitivas de la Cuenta Pública 2013.  SE EJERCIERON $1,575,183 POR CONCEPTO DE INTERESES GENERADOS POR LOS RECURSOS DE FORTAMUN EN LAS SIGUIENTES CLAVES: 1 7 1 104 SERVICIOS COMPLEMENTARIOS DE VIGILANCIA UN IMPORTE DE $823,297. 1 7 2 101 PREVENCIÓN DELEGACIONAL DE EMERGENCIAS UN IMPORTE DE $546,570. 2 2 1 109 MANTENIMIENTO DELEGACIONAL DE INFRAESTRUCTURA COMERCIAL PÚBLICA UN IMPORTE DE $205,316. </t>
  </si>
  <si>
    <t>DIF00130300194352</t>
  </si>
  <si>
    <t>DIF00130300194462</t>
  </si>
  <si>
    <t>DIF00130300194556</t>
  </si>
  <si>
    <t>DIF00130300194647</t>
  </si>
  <si>
    <t>DIF00130300194808</t>
  </si>
  <si>
    <t>DIF00130400240518</t>
  </si>
  <si>
    <t>2 2 1 111</t>
  </si>
  <si>
    <t>Metros Lineales</t>
  </si>
  <si>
    <t>DIF00130400240607</t>
  </si>
  <si>
    <t>DIF00130400240634</t>
  </si>
  <si>
    <t>Programas Delgacionales De Cultura</t>
  </si>
  <si>
    <t>2 4 2 103</t>
  </si>
  <si>
    <t>DIF13130100102127</t>
  </si>
  <si>
    <t>1 3 1 101</t>
  </si>
  <si>
    <t>Comunicaciones y transportes</t>
  </si>
  <si>
    <t>DIF13130100104323</t>
  </si>
  <si>
    <t>DIF13130100104966</t>
  </si>
  <si>
    <t>DIF13130100105311</t>
  </si>
  <si>
    <t>2 2 1 109</t>
  </si>
  <si>
    <t>DIF13130100105431</t>
  </si>
  <si>
    <t>2 2 1 110</t>
  </si>
  <si>
    <t>DIF13130100105543</t>
  </si>
  <si>
    <t>DIF13130200144567</t>
  </si>
  <si>
    <t>M2, Concreto asfáltico</t>
  </si>
  <si>
    <t>DIF13130200144685</t>
  </si>
  <si>
    <t>DIF00130300191209</t>
  </si>
  <si>
    <t>Promoción De Igualdad De Género</t>
  </si>
  <si>
    <t>124022</t>
  </si>
  <si>
    <t>U082 DIF-DF</t>
  </si>
  <si>
    <t>CONVENIO DE DESCENTRALIZACIÓN DE LOS SERVICIOS DE ASISTENCIA SOCIAL</t>
  </si>
  <si>
    <t>SISTEMA PARA EL DESARROLLO INTEGRAL DE LA FAMILIA DEL DISTRITO FEDERAL</t>
  </si>
  <si>
    <t>Concluído</t>
  </si>
  <si>
    <t>Financiera:  / Física:  / Registro: NO SE REPORTAN VARIACIONES DERIVADO A QUE AL CIERRE DEL TRIMESTRE SE EJERCIERON EN SU TOTALIDAD LOS RECURSOS ASIGNADOS, ASI COMO LAS METAS PROGRAMADAS AL PERIODO. CIFRAS DE CIERRE DEFINITIVO DE CUENTA PÚBLICA 2013.</t>
  </si>
  <si>
    <t>DIF00130300191275</t>
  </si>
  <si>
    <t>185002</t>
  </si>
  <si>
    <t>CONVENIO DE DESCENTRALIZACION DE LOS SERVICIOS DE ASISTENCIA SOCIAL (FONDO 629)</t>
  </si>
  <si>
    <t>Financiera:  / Física:  / Registro: EL IMPORTE DE 335,500.64 CORRESPONDEN A REMANENTES DE INTERESES CORRESPONDIENTES A EJERCICIOS ANTERIORES QUE FUERON REPORTADOS EN EL EJERCICIO FISCAL 2013 EN LA CUENTA BANCARIA ADMINISTRADA POR LA DIRECCIÓN GENERAL DE ADMINISTRACIÓN FINANCIERA DE LA SECRETARIA DE FINANZAS. CIFRAS DE CIERRE DEFINITIVO DE CUENTA PÚBLICA 2013.</t>
  </si>
  <si>
    <t>DIF00130300191305</t>
  </si>
  <si>
    <t>Asistencia Jurídica En Materia De Derecho Familiar</t>
  </si>
  <si>
    <t>181002</t>
  </si>
  <si>
    <t>Financiera:  / Física:  / Registro: DURANTE EL EJERCICIO 2013 SE REGISTRA UNA VARIACIÓN DEL 16% POR EL IMPACTO DE LA META "SEGUIMIENTO A CASOS DE DERECHO FAMILIAR", DERIVADO DE LA AFLUENCIA DE USUARIOS DE SERVICIOS DE ASISTENCIA JURÍDICA. CIFRAS DE CIERRE DEFINITIVO DE CUENTA PÚBLICA 2013.</t>
  </si>
  <si>
    <t>DIF00130300191358</t>
  </si>
  <si>
    <t>Servicios Informáticos</t>
  </si>
  <si>
    <t>182002</t>
  </si>
  <si>
    <t>Financiera:  / Física:  / Registro: LA VARIACIÓN DEL 39% FUE CONSECUENTE AL INCREMENTO DE SERVICIOS, A PARTIR DE LA IMPLEMENTACIÓN DEL MANTENIMIENTO DE LA RED DE COMUNICACIÓN.  CIFRAS DE CIERRE DEFINITIVO DE CUENTA PÚBLICA 2013.</t>
  </si>
  <si>
    <t>DIF00130300191458</t>
  </si>
  <si>
    <t>Financiera:  / Física:  / Registro: NO SE REPORTAN VARIACIONES DERIVADO A QUE AL CIERRE DEL TRIMESTRE SE EJERCIERON  EN SU TOTALIDAD LOS RECURSOS ASIGNADOS ASI COMO LAS METAS PROGRAMADAS AL PERIODO. CIFRAS DE CIERRE DEFINITIVO DE CUENTA PÚBLICA 2013.</t>
  </si>
  <si>
    <t>DIF00130300191504</t>
  </si>
  <si>
    <t>Programa De Educación Garantizada</t>
  </si>
  <si>
    <t>251005</t>
  </si>
  <si>
    <t>Financiera:  / Física:  / Registro: LA VARIACIÓN DEL -41.1% SE DEBE A QUE NO HA AUMENTADO EL NÚMERO DE BENEFICIARIOS INCORPORADOS, EN VIRTUD DE QUE EL CUMPLIMIENTO DE LA META ESTÁ EN FUNCIÓN DE LOS CASOS DE FALLECIMIENTO O INCAPACIDAD TOTAL O PERMANENTE DEL SOSTÉN ECONÓMICO FAMILIAR. CIFRAS DE CIERRE DEFINITIVO DE CUENTA PÚBLICA 2013.</t>
  </si>
  <si>
    <t>DIF00130300191556</t>
  </si>
  <si>
    <t>Programa De Niños Y Niñas Talento</t>
  </si>
  <si>
    <t>251007</t>
  </si>
  <si>
    <t>Financiera:  / Física:  / Registro: LOS MOTIVOS POR LOS CUALES NO SE ALCANZÓ LA META DE BENEFICIARIOS DE ACUERDO AL PRESUPUESTO ASIGNADO PARA EL AÑO FISCAL 2013; FALTA DE PLANTILLA DE TUTORES O TUTORAS PARA LA IMPARTICIÓN DE LAS CLASES EXTRAESCOLARES DEL PROGRAMA SOCIAL, FALTA DE CAPACIDAD DE LOS 56 CENTROS DIF- DF PARA LA IMPARTICIÓN DE LAS CLASES EXTRAESCOLARES DEL PROGRAMA SOCIAL, MADRES, PADRES O TUTORES QUE NO CONCLUYERON EL TRÁMITE DE REINSCRIPCIÓN O INSCRIPCIÓN, Y MADRES, PADRES O TUTORES QUE NO CUMPLIERON CON LA DOCUMENTACIÓN SOLICITADA EN LAS REGLAS DE OPERACIÓN DEL PROGRAMA SOCIAL. CIFRAS DE CIERRE DEFINITIVO DE CUENTA PÚBLICA 2013.</t>
  </si>
  <si>
    <t>DIF00130300191580</t>
  </si>
  <si>
    <t>Centros De Desarrollo Infantil (Cadi)</t>
  </si>
  <si>
    <t>256002</t>
  </si>
  <si>
    <t>Financiera:  / Física:  / Registro: LA VARIACIÓN DEL -6.8% SE DERIVÓ DEL AUSENTISMO REGISTRADO ENTRE LAS NIÑAS Y NIÑOS INSCRITOS EN CADI, POR UNA MAYOR INCIDENCIA DE ENFERMEDADES DE VÍAS RESPIRATORIAS AGUDAS. - CIFRAS DE CIERRE DEFINITIVO DE CUENTA PÚBLICA 2013.</t>
  </si>
  <si>
    <t>DIF00130300191607</t>
  </si>
  <si>
    <t>Programa De Becas Escolares Menores Vulnerables</t>
  </si>
  <si>
    <t>256009</t>
  </si>
  <si>
    <t>Beca</t>
  </si>
  <si>
    <t>Financiera:  / Física:  / Registro: LA VARIACIÓN DEL -4.7% SE DERIVA A QUE DURANTE EL PRIMER BIMESTRE DE 2013, SE REGISTRARON BENEFICIARIOS QUE FUERON CANCELADOS POR INCUMPLIR ALGUNO DE LOS REQUISITOS DE PERMANENCIA EN EL PROGRAMA, CONSTITUYENDO LUGARES QUE AL CIERRE DE ABRIL FALTARON POR SUSTITUIR. CABE SEÑALAR QUE EL PADRÓN DE BENEFICIARIOS ES DE 24,120 PERO SÓLO SE DISPERSA A LOS QUE ESTÁN CUMPLIENDO CON TODOS LOS REQUISITOS DE PERMANENCIA EN EL PROGRAMA ESTIPULADOS EN LAS REGLAS DE OPERACIÓN 2013 (G.O.D.F. #1533 BIS, 30/01/2013). CIFRAS DE CIERRE DEFINITIVO DE CUENTA PÚBLICA 2013.</t>
  </si>
  <si>
    <t>DIF00130300191620</t>
  </si>
  <si>
    <t>Proteccion Y Defensa De Los Derechos De La Infancia</t>
  </si>
  <si>
    <t>256013</t>
  </si>
  <si>
    <t>Financiera:  / Física:  / Registro: LA VARIACIÓN DEL -91.7% SE DEBE A QUE ÚNICAMENTE SE LLEVARON ACCIONES DE PLANEACIÓN Y DE NATURALEZA ADMINISTRATIVA ORIENTADAS A LA CREACIÓN DE LA DIRECCIÓN EJECUTIVA DE LA DEFENSORÍA DE LOS DERECHOS DE LA INFANCIA. CIFRAS DE CIERRE DEFINITIVO DE CUENTA PÚBLICA 2013.</t>
  </si>
  <si>
    <t>DIF00130300191640</t>
  </si>
  <si>
    <t>Cocinas Y Comedores Populares</t>
  </si>
  <si>
    <t>265001</t>
  </si>
  <si>
    <t>Financiera:  / Física:  / Registro: LA VARIACIÓN FÍSICA DEL -6.0% CORRESPONDE AL CIERRE DE 5 COMEDORES POPULARS DURANTE EL EJERCICIO FISCAL 2013, TODA VEZ QUE SE DISOLVIERON LOS GRUPOS SOLIDARIOS, QUIENES ADMINISTRAN LOS MISMOS. CIFRAS DE CIERRE DEFINITIVO DE CUENTA PÚBLICA 2013.</t>
  </si>
  <si>
    <t>DIF00130300191661</t>
  </si>
  <si>
    <t>Despensas A Población En Condiciones De Marginación</t>
  </si>
  <si>
    <t>265002</t>
  </si>
  <si>
    <t>DESPENSA</t>
  </si>
  <si>
    <t>DIF00130300191682</t>
  </si>
  <si>
    <t>Programa De Asistencia Alimentaria</t>
  </si>
  <si>
    <t>265006</t>
  </si>
  <si>
    <t>RACIÓN</t>
  </si>
  <si>
    <t>Financiera:  / Física:  / Registro: LA VARIACIÓN DE 16.3% EN EL REPARTO DE LAS RACIONES FUE DERIVADO DE QUE SE INCREMENTÓ EL NÚMERO DE CASAS HOGAR Y SE LOGRÓ UN MANEJO EFICIENTE DE LOS RECURSOS FINANCIEROS. CIFRAS DE CIERRE DEFINITIVO DE CUENTA PÚBLICA 2013.</t>
  </si>
  <si>
    <t>DIF00130300192283</t>
  </si>
  <si>
    <t>Programa De Orientación Alimentaria</t>
  </si>
  <si>
    <t>265008</t>
  </si>
  <si>
    <t>Financiera:  / Física:  / Registro: LA VARIACIÓN DEL 52.3% SE DERIVÓ DE LA ATENCIÓN Y DIFUSIÓN AL TEMA RELACIONADO CON LA ORIENTACIÓN ALIMENTARIA EN DIVERSOS EVENTOS: JORNADAS DE SALUD, FERIAS DE SERVICIOS A TRAVÉS DEL DIF ITINERANTE, TEPITO SEGURO DURANTE TODOS LOS MARTES DE LOS MESES DE JULIO Y AGOSTO DE 2013 EN LAS INSTALACIONES DEL CENTRO DE DESARROLLO COMUNITARIO CUAUHTÉMOC, ENTRE OTROS. CIFRAS DE CIERRE DEFINITIVO DE CUENTA PÚBLICA 2013.</t>
  </si>
  <si>
    <t>DIF00130300192295</t>
  </si>
  <si>
    <t>Apoyos Económicos A Personas Con Discapacidad</t>
  </si>
  <si>
    <t>268002</t>
  </si>
  <si>
    <t>Financiera:  / Física:  / Registro: LA VARIACIÓN DEL -0.3% AL CIERRE DEL EJERCICIO FISCAL 2013 ES DEBIDO QUE AL MOMENTO DE SOLICITAR LA DISPERSIÓN DEL RECURSO SE TENÍAN 253 DERECHOHABIENTES SUSPENDIDOS POR DIVERSAS CAUSAS (NO LOCALIZADOS, REPORTE DE POSIBLE FALLECIMIENTO, RECHAZO BANCARIO DEL PROGRAMA). CIFRAS DE CIERRE DEFINITIVO DE CUENTA PÚBLICA 2013.</t>
  </si>
  <si>
    <t>DIF00130300192305</t>
  </si>
  <si>
    <t>Centros De Día</t>
  </si>
  <si>
    <t>268008</t>
  </si>
  <si>
    <t>DIF00130300192321</t>
  </si>
  <si>
    <t>Programa De Apoyo A La Niñez</t>
  </si>
  <si>
    <t>268014</t>
  </si>
  <si>
    <t>Financiera:  / Física:  / Registro: LA VARIACIÓN DEL 23.4% SE DEBE A LA MAYOR PARTICIPACIÓN DE LA POBLACIÓN EN LOS EVENTOS DEL DÍA DE REYES, DÍA DE LA PRIMAVERA, 10 DE MAYO (BAILABLES Y EXHIBICIONES), DEL DÍA DEL NIÑO, CURSOS DE VERANO,  LAS OFRENDAS DE MUERTOS PUESTAS POR LOS CENTROS, FIESTAS DECEMBRINAS Y LOS CONCURSOS DE NACIMIENTOS; EN ATENCIÓN A GRUPOS DE ADOLESCENTES 12-17 SE IMPLEMENTARON MAS GRUPOS EN RESPUESTA A LA DEMANDA DE LA POBLACIÓN, SECUNDARIO A LA DIFUSIÓN REALIZADA POR EL PERSONAL DE LOS CENTROS DIF-DF, SE REALIZÓ UN MAYOR NÚMERO DE SERVICIOS EDUCATIVOS, PLÁTICAS, ORIENTACIONES Y ASESORÍAS PARA EL DESARROLLO INDIVIDUAL, ADEMÁS DE ATENCIÓN PSICOLÓGICAS Y DE TRABAJO SOCIAL.CIFRAS DE CIERRE DEFINITIVO DE CUENTA PÚBLICA 2013.</t>
  </si>
  <si>
    <t>DIF00130300192330</t>
  </si>
  <si>
    <t>Programa De Prevención Y Atención Del Maltrato Y Abuso Sexual A Niños Y Niñas</t>
  </si>
  <si>
    <t>268020</t>
  </si>
  <si>
    <t>SUBPROGRAMA DE ATENCIÓN A FAMILIAS Y POBLACIÓN VULNERABLE</t>
  </si>
  <si>
    <t>Financiera:  / Física:  / Registro: LA VARIACIÓN DEL -29.5% EN RELACIÓN A LA META PROGRAMADA, SE DEBE AL IMPACTO DE LAS METAS DE DESGLOSE "INVESTIGACIÓN SOCIAL EN REPORTES DE MALTRATO INFANTIL" y "CONFERENCIAS ÚNICAS Y TALLERES SECUENCIADOS DE MALTRATO INFANTIL", TODA VEZ QUE SE DIO PRIORIDAD A LOS CIERRES DE CASOS DE REPORTES DE MALTRATO Y ESTÁ EN PROCESO LA AMPLIACIÓN DE ESPACIOS PARA LA IMPARTICIÓN DE TALLERES. CIFRAS DE CIERRE DEFINITIVO DE CUENTA PÚBLICA 2013.</t>
  </si>
  <si>
    <t>DIF00130300192341</t>
  </si>
  <si>
    <t>Programa De Prevención, Rehabilitación E Integración Social A Personas con Discapacidad</t>
  </si>
  <si>
    <t>268021</t>
  </si>
  <si>
    <t>Financiera:  / Física:  / Registro: EN EL PRESENTE EJERCICIO FISCAL SE TUVO UN SOBRE CUMPLIMIENTO A LA META ORIGINAL DEL 823.3%, DEBIDO AL INCREMENTO DE TALLERES DE SENSIBILIZACIÓN REALIZADOS, CONTANDO CON LA PARTICIPACIÓN DE 29,730 PERSONAS, DE LAS CUALES 2,900 SON SERVIDORES PÚBLICOS Y, 26,830 PERSONAS DE POBLACIÓN ABIERTA. CIFRAS DE CIERRE DEFINITIVO DE CUENTA PÚBLICA 2013.</t>
  </si>
  <si>
    <t>DIF00130400248851</t>
  </si>
  <si>
    <t>Programa De Prevención Y Atención Del Maltrato Y Abuso Sexual A Niños Y niñas</t>
  </si>
  <si>
    <t>DIF00130400248875</t>
  </si>
  <si>
    <t>Unidades Básicas De Rehabilitación</t>
  </si>
  <si>
    <t>268025</t>
  </si>
  <si>
    <t>PROYECTO DE REEQUIPAMIENTO MÉDICO DE OCHO UNIDADES BÁSICAS DE REHABILITACIÓN   (FONDO 5F7)</t>
  </si>
  <si>
    <t>Financiera:  / Física:  / Registro: CON RESPECTO A LA META FÍSICA ANUAL ORIGINAL HUBO UN SOBRECUMPLIMIENTO DEL 42.62% TODA VEZ, QUE ESTE PROGRAMA, TIENE UN RECONOCIMIENTO POR PARTE DE LOS USUARIOS, BRINDÁNDOLES UNA ATENCIÓN DE PRIMER NIVEL, ASÍ COMO ORIENTACIÓN FAMILIAR PARA LA PREVENCIÓN Y ATENCIÓN DE LAS DISCAPACIDAD. CONTANDO CON 7 UNIDADES BÁSICAS DE REHABILITACIÓN Y 1 CENTRO DE ATENCIÓN PARA PERSONAS CON DISCAPACIDAD "CUAUTEPEC". CIFRAS DE CIERRE DEFINITIVO DE CUENTA PÚBLICA 2013.</t>
  </si>
  <si>
    <t>DIF12130100108326</t>
  </si>
  <si>
    <t>Desayunos Escolares Y Alimentacion Complemetaria Para Menores</t>
  </si>
  <si>
    <t>256005</t>
  </si>
  <si>
    <t>Ración</t>
  </si>
  <si>
    <t>Financiera:  / Física:  / Registro: EL IMPORTE DE 865,799.47 SE EXPLICA POR LOS RECURSOS PROGRAMADOS PARA DESAYUNOS ESCOLARES QUE CORRESPONDEN A REMANENTES GENERADOS EN LA CUENTA BANCARIA ADMINISTRADOS POR LA DIRECCION GENERAL DE ADMINISTRACION FINANCIERA DE LA SECRETARIA DE FINANZAS, QUE AL MES DE DICIEMBRE FUERON INCORPORADOS AL PRESUPUESTO 2013 DEL DIF-DF. CIFRAS DE CIERRE DEFINITIVO DE CUENTA PÚBLICA 2013.</t>
  </si>
  <si>
    <t>DIF12130200148619</t>
  </si>
  <si>
    <t>Desayunos Escolares Y Alimentación Complementaria Para Menores</t>
  </si>
  <si>
    <t xml:space="preserve">I006 FAM Asistencia Social </t>
  </si>
  <si>
    <t>FONDO DE APORTACIONES MÚLTIPLES (FONDO 607)</t>
  </si>
  <si>
    <t>Financiera:  / Física:  / Registro: EL IMPORTE DE 3,859,638.94 CORRESPONDEN A REMANENTES DE INTERESES CORRESPONDIENTES A EJERCICIOS ANTERIORES QUE FUERON REPORTADOS EN EL EJERCICIO FISCAL 2013 EN LA CUENTA BANCARIA ADMINISTRADA POR LA DIRECCIÓN GENERAL DE ADMINISTRACIÓN FINANCIERA DE LA SECRETARIA DE FINANZAS. CIFRAS DE CIERRE DEFINITIVO DE CUENTA PÚBLICA 2013.</t>
  </si>
  <si>
    <t>DIF13130100108304</t>
  </si>
  <si>
    <t>FONDO DE APORTACIONES MULTIPLES (FAM)</t>
  </si>
  <si>
    <r>
      <t>Financiera:  / Física:  / Registro: LA VARIACIÓN NO ES SIGNIFICATIVA.</t>
    </r>
    <r>
      <rPr>
        <sz val="10"/>
        <rFont val="Soberana Sans"/>
        <family val="3"/>
      </rPr>
      <t xml:space="preserve"> CIFRAS DE CIERRE DEFINITIVO DE CUENTA PÚBLICA 2013.</t>
    </r>
  </si>
  <si>
    <t>CIFRAS DEFINITIVAS CORRESPONDIENTES A LA CUENTA PUBLICA 2013</t>
  </si>
  <si>
    <t>CONCLUIDO</t>
  </si>
  <si>
    <t>DELEGACION IZTAPALAPA</t>
  </si>
  <si>
    <t>Iztapalapa</t>
  </si>
  <si>
    <t>DIF00130400271881</t>
  </si>
  <si>
    <t>DIF00130400271813</t>
  </si>
  <si>
    <t>DELEGACIÓN IZTAPALAPA</t>
  </si>
  <si>
    <t>DIF00130300218220</t>
  </si>
  <si>
    <t>Programas Delegacionales En Apoyo A La Prevencion Del Delito.</t>
  </si>
  <si>
    <t>DIF13130100031468</t>
  </si>
  <si>
    <t>DIF00130400272160</t>
  </si>
  <si>
    <t>DIF00130400272140</t>
  </si>
  <si>
    <t>DIF00130300220224</t>
  </si>
  <si>
    <t>223102</t>
  </si>
  <si>
    <t>Programas Delegacionales De Ampliación Del Sistema De Agua Potable</t>
  </si>
  <si>
    <t>DIF00130300220205</t>
  </si>
  <si>
    <t>213102</t>
  </si>
  <si>
    <t>Programas Delegacionales De Desasolve De La Red Del Sistema De Drenaje</t>
  </si>
  <si>
    <t>DIF00130300220188</t>
  </si>
  <si>
    <t>DIF00130300220164</t>
  </si>
  <si>
    <t>DIF00130300219839</t>
  </si>
  <si>
    <t>Programas Delegacionales De Alumbrado Público</t>
  </si>
  <si>
    <t>DIF00130300219545</t>
  </si>
  <si>
    <t>DIF00130300219806</t>
  </si>
  <si>
    <t>DIF00130300219484</t>
  </si>
  <si>
    <t>DIF00130300219418</t>
  </si>
  <si>
    <t>251101</t>
  </si>
  <si>
    <t>Ampliacion Delegacional De Infraestructura De Nivel Básico</t>
  </si>
  <si>
    <t>DIF13130200158303</t>
  </si>
  <si>
    <t>DELEGACION IZAPALAPA</t>
  </si>
  <si>
    <t>221120</t>
  </si>
  <si>
    <t>Proyectos Delegacionales En Mejora Urbana Integral</t>
  </si>
  <si>
    <t>DIF13130100053276</t>
  </si>
  <si>
    <t>221112</t>
  </si>
  <si>
    <t>Programa Delegacional De Señalamiento En Vialidades</t>
  </si>
  <si>
    <t>DIF00130400271947</t>
  </si>
  <si>
    <t>Metro Lineal</t>
  </si>
  <si>
    <t>DIF00130400271937</t>
  </si>
  <si>
    <t>269105</t>
  </si>
  <si>
    <t>Mantenimiento Delegacional Centros De Desarrollo Social Y Comunitario</t>
  </si>
  <si>
    <t>DIF00130300216774</t>
  </si>
  <si>
    <t>DIF00130300216735</t>
  </si>
  <si>
    <t>DIF00130300216701</t>
  </si>
  <si>
    <t>DIF00130300216640</t>
  </si>
  <si>
    <t>DELEGACIÓN IZTAPALAPA.</t>
  </si>
  <si>
    <t>DIF00130300216432</t>
  </si>
  <si>
    <t>DIF00130300216310</t>
  </si>
  <si>
    <t>DIF00130300215598</t>
  </si>
  <si>
    <t>Programas Delegacionales De Desazolve De La Red Del Sistema De Drenaje</t>
  </si>
  <si>
    <t>DIF00130300214779</t>
  </si>
  <si>
    <t>DIF00130300214700</t>
  </si>
  <si>
    <t>DIF00130300214533</t>
  </si>
  <si>
    <t>221115</t>
  </si>
  <si>
    <t>Programas Delegacionales De Construcción De Banquetas</t>
  </si>
  <si>
    <t>DIF00130300205047</t>
  </si>
  <si>
    <t>DIF00130300205042</t>
  </si>
  <si>
    <t>DIF00130300205038</t>
  </si>
  <si>
    <t>DIF00130300205034</t>
  </si>
  <si>
    <t>Delegación Iztapalapa</t>
  </si>
  <si>
    <t>Programas Delegaciones De Lanzamiento En Vialidades</t>
  </si>
  <si>
    <t>DIF13130200167878</t>
  </si>
  <si>
    <t>223104</t>
  </si>
  <si>
    <t>Programas Delegacionesicuales De Reparación De Fugas De La Red De Sistema De Agua</t>
  </si>
  <si>
    <t>DIF13130200167745</t>
  </si>
  <si>
    <t>Mantenimiento A Edificios Publicos En Delegaciones.</t>
  </si>
  <si>
    <t>DIF13130200167275</t>
  </si>
  <si>
    <t>DIF13130200167239</t>
  </si>
  <si>
    <t>DIF13130100127194</t>
  </si>
  <si>
    <t>393103</t>
  </si>
  <si>
    <t>Programas Delegacionales De Apoyo A Mypes</t>
  </si>
  <si>
    <t>DIF13130100044291</t>
  </si>
  <si>
    <t>269106</t>
  </si>
  <si>
    <t>Programas Delegacionales De Apoyo A La Juventud</t>
  </si>
  <si>
    <t>DIF13130100044233</t>
  </si>
  <si>
    <t>DIF13130100044217</t>
  </si>
  <si>
    <t>268105</t>
  </si>
  <si>
    <t>Servicios Delegacionales De Apoyo Social A Adultos Mayores</t>
  </si>
  <si>
    <t>DIF13130100044189</t>
  </si>
  <si>
    <t>DIF13130100044143</t>
  </si>
  <si>
    <t>Progama Delegacional De Deporte Competitivo Y Comunitario</t>
  </si>
  <si>
    <t>DIF13130100044095</t>
  </si>
  <si>
    <t>226103</t>
  </si>
  <si>
    <t>Sanidad Animal En Delegaciones</t>
  </si>
  <si>
    <t>DIF13130100044012</t>
  </si>
  <si>
    <t>226101</t>
  </si>
  <si>
    <t>Operacion De Panteones Publicos Y Servicios Funeracios</t>
  </si>
  <si>
    <t>DIF13130100043968</t>
  </si>
  <si>
    <t>Proyectos Delegacionales En Mejora Urbana Integral.</t>
  </si>
  <si>
    <t>DIF13130100043944</t>
  </si>
  <si>
    <t>DIF13130100043865</t>
  </si>
  <si>
    <t>DIF13130100043842</t>
  </si>
  <si>
    <t>Servicios Y Ayudas Delegacionales De Asistencia Social.</t>
  </si>
  <si>
    <t>DIF13130100031432</t>
  </si>
  <si>
    <t>Servicio De Poda De Arboles</t>
  </si>
  <si>
    <t>DIF13130100031423</t>
  </si>
  <si>
    <t>Programas Delegacionales De Mantenimiento Al Sistema De Drenaje.</t>
  </si>
  <si>
    <t>DIF13130100031410</t>
  </si>
  <si>
    <t>Programas Delegacionales De Desarrollo Social Y Comunitario.</t>
  </si>
  <si>
    <t>DIF13130100031017</t>
  </si>
  <si>
    <t>Servicios Complementarios De Vigilancia .</t>
  </si>
  <si>
    <t>DIF13130100030938</t>
  </si>
  <si>
    <t>Recoleccion Delegacional De Residuos Solidos.</t>
  </si>
  <si>
    <t>DIF13130100030768</t>
  </si>
  <si>
    <t>Metros Cúbicos</t>
  </si>
  <si>
    <t>Provision Emergente De Agua Potable En Delegaciones.</t>
  </si>
  <si>
    <t>DIF13130100030498</t>
  </si>
  <si>
    <t>Programas Delegacionales De Mantenimiento De Infraestructura De Agua Potable.</t>
  </si>
  <si>
    <t>DIF13130100030353</t>
  </si>
  <si>
    <t>DIF13130100030062</t>
  </si>
  <si>
    <t>Programas Delegacionales De Ampliacion De Infraestructura Del Sistema De Drenaje.</t>
  </si>
  <si>
    <t>DIF13130100029988</t>
  </si>
  <si>
    <t>Programa Delegacional De Ampliacion Del Sistema De Agua Potable.</t>
  </si>
  <si>
    <t>DIF13130100029739</t>
  </si>
  <si>
    <t>Programa Delegacional De Alumbrado Publico.</t>
  </si>
  <si>
    <t>DIF13130100029709</t>
  </si>
  <si>
    <t>Mantenimiento De Carpeta Asfaltica En Vialidades Secundarias.</t>
  </si>
  <si>
    <t>DIF13130100029456</t>
  </si>
  <si>
    <t>DIF13130100029075</t>
  </si>
  <si>
    <t>DIF00130300215955</t>
  </si>
  <si>
    <t>DIF00130300215893</t>
  </si>
  <si>
    <t>DIF00130300215729</t>
  </si>
  <si>
    <t>DIF00130300215675</t>
  </si>
  <si>
    <t>185102</t>
  </si>
  <si>
    <t>Modernización Administrativa En Delegaciones</t>
  </si>
  <si>
    <t>DIF00130300205048</t>
  </si>
  <si>
    <t>Cifras Definitivas  correspondientes a la e Cuenta Pública 2013.</t>
  </si>
  <si>
    <t>Delegación La Magdalena Contreras</t>
  </si>
  <si>
    <t>La Magdalena Contreras</t>
  </si>
  <si>
    <t>Programas Delegacionales de Cultura</t>
  </si>
  <si>
    <t>DIF00130400265487</t>
  </si>
  <si>
    <t>2-4-1-101</t>
  </si>
  <si>
    <t>Ampliación Delegacional de Infraestructura Deportiva</t>
  </si>
  <si>
    <t>DIF00130400265144</t>
  </si>
  <si>
    <t>DELEGACIÓN LA MAGDALENA CONTRERAS</t>
  </si>
  <si>
    <t>1-7-1-1-0-3</t>
  </si>
  <si>
    <t>Programas Delegaciones en Apoyo a La Prevención Del Delito</t>
  </si>
  <si>
    <t>DIF13130100129988</t>
  </si>
  <si>
    <t>DIF00130300221052</t>
  </si>
  <si>
    <t>Delegación La MAgdalena Contreras</t>
  </si>
  <si>
    <t>DIF00130300221022</t>
  </si>
  <si>
    <t>Mantenimietno Delegacional De Infraestructura Educativa De Nivel Básico</t>
  </si>
  <si>
    <t>DIF00130300220942</t>
  </si>
  <si>
    <t>DIF00130300220907</t>
  </si>
  <si>
    <t>DIF00130300220847</t>
  </si>
  <si>
    <t>Mantenimiento de Infraestructura Social en Delegacional</t>
  </si>
  <si>
    <t>DIF00130400266224</t>
  </si>
  <si>
    <t>DIF00130400266170</t>
  </si>
  <si>
    <t>2-2-3-102</t>
  </si>
  <si>
    <t>2-1-3-101</t>
  </si>
  <si>
    <t>DIF00130400266093</t>
  </si>
  <si>
    <t>Mantenimiento Delegacional de Infraestructura Cultural</t>
  </si>
  <si>
    <t>DIF13130100129814</t>
  </si>
  <si>
    <t>Mejora Delegacional  de Infraestructura Comercial Pública</t>
  </si>
  <si>
    <t>Servicio De Apoyo Administrativo en Delegaciones</t>
  </si>
  <si>
    <t>2-5-1-1-0-2</t>
  </si>
  <si>
    <t>2-2-1-1-1-7</t>
  </si>
  <si>
    <t>DIF13130100129621</t>
  </si>
  <si>
    <t>2-2-1-1-1-3</t>
  </si>
  <si>
    <t>Programas Delegacionales De Ampliacion De Infraestructura</t>
  </si>
  <si>
    <t>DIF13130100129538</t>
  </si>
  <si>
    <t>DELEGACION LA MAGDALENA CONTRERAS</t>
  </si>
  <si>
    <t>2-2-1-1-0-7</t>
  </si>
  <si>
    <t>DIF13130100129184</t>
  </si>
  <si>
    <t>Mejora Delegacional Programa Delegacional De Mantenimiento A La Infraestructura De Agua Potable</t>
  </si>
  <si>
    <t>DIF13130100129120</t>
  </si>
  <si>
    <t>2-2-1-105</t>
  </si>
  <si>
    <t>DIF00130400266784</t>
  </si>
  <si>
    <t>DIF00130400266529</t>
  </si>
  <si>
    <t>DIF00130300222936</t>
  </si>
  <si>
    <t>DIF00130300220524</t>
  </si>
  <si>
    <t>DIF00130300220505</t>
  </si>
  <si>
    <t>Manatenimiento De Carpeta Asfáltica En Vialidades Secundarias</t>
  </si>
  <si>
    <t>DIF00130300220490</t>
  </si>
  <si>
    <t>DIF00130300220465</t>
  </si>
  <si>
    <t>Programas Delegacionales Del Mantenimiento De Infraestructura En El Sistema De Drenaje</t>
  </si>
  <si>
    <t>DIF00130300220427</t>
  </si>
  <si>
    <t>2-1-1-1-0-1</t>
  </si>
  <si>
    <t>DIF13130100131261</t>
  </si>
  <si>
    <t>1-8-5-1-0-3</t>
  </si>
  <si>
    <t>DIF13130100130853</t>
  </si>
  <si>
    <t>DIF13130100128413</t>
  </si>
  <si>
    <t>2-2-4-1-0-1</t>
  </si>
  <si>
    <t>DIF13130100127040</t>
  </si>
  <si>
    <t>2-2-3-1-0-3</t>
  </si>
  <si>
    <t>DIF13130100126886</t>
  </si>
  <si>
    <t>DIF13130100126669</t>
  </si>
  <si>
    <t>DELEGACION LA MAGADALENA CONTRERAS</t>
  </si>
  <si>
    <t>2-2-1-113</t>
  </si>
  <si>
    <t>DIF13130100126365</t>
  </si>
  <si>
    <t>2-1-3-1-0-1</t>
  </si>
  <si>
    <t>DIF13130100126056</t>
  </si>
  <si>
    <t>DIF13130100125906</t>
  </si>
  <si>
    <t>CIFRAS DE CIERRE DEFINITIVO, REPORTADAS EN CUENTA PUBLICA  2013</t>
  </si>
  <si>
    <t>DELEGACION MIGUEL HIDALGO</t>
  </si>
  <si>
    <t>Miguel Hidalgo</t>
  </si>
  <si>
    <t>Mantenimiento Delgacional De Infraestructura Cultural</t>
  </si>
  <si>
    <t>DIF00130400261402</t>
  </si>
  <si>
    <t>DIF00130400266515</t>
  </si>
  <si>
    <t>DELEGACIÓN MIGUEL HIDALGO</t>
  </si>
  <si>
    <t>DIF13130100127580</t>
  </si>
  <si>
    <t>DIF00130300212798</t>
  </si>
  <si>
    <t>DIF00130300212782</t>
  </si>
  <si>
    <t>DIF00130300212770</t>
  </si>
  <si>
    <t>Mentenimiento De Carpeta Asfaltica En Vialidades Secundarias</t>
  </si>
  <si>
    <t>DIF00130300212759</t>
  </si>
  <si>
    <t>DELEGACION MIGUE HIDALGO</t>
  </si>
  <si>
    <t>Construccion Y Ampliacion De Edificios Publicos En Delegaciones</t>
  </si>
  <si>
    <t>DIF00130300212693</t>
  </si>
  <si>
    <t>DIF00130300212638</t>
  </si>
  <si>
    <t>DIF13130200148268</t>
  </si>
  <si>
    <t>DIF00130300212532</t>
  </si>
  <si>
    <t>DIF00130300212507</t>
  </si>
  <si>
    <t>DIF00130300212431</t>
  </si>
  <si>
    <t>DIF13130200164665</t>
  </si>
  <si>
    <t>DIF13130200147960</t>
  </si>
  <si>
    <t>DIF13130200147897</t>
  </si>
  <si>
    <t>DIF13130200147845</t>
  </si>
  <si>
    <t>DIF13130200147708</t>
  </si>
  <si>
    <t>DIF13130100129689</t>
  </si>
  <si>
    <t>DIF13130100129619</t>
  </si>
  <si>
    <t>DIF13130100129575</t>
  </si>
  <si>
    <t>DIF13130100129549</t>
  </si>
  <si>
    <t>Mejora Delegacional De Infraestructura Comercial Pública</t>
  </si>
  <si>
    <t>DIF13130100129098</t>
  </si>
  <si>
    <t>Miguel 
Hidalgo</t>
  </si>
  <si>
    <t>Distrito 
Federal</t>
  </si>
  <si>
    <t>268104</t>
  </si>
  <si>
    <t>Servicios Complementarios A Personas Con Discapacidad</t>
  </si>
  <si>
    <t>DIF13130100131459</t>
  </si>
  <si>
    <t>DIF13130100131311</t>
  </si>
  <si>
    <t>DIF13130100130933</t>
  </si>
  <si>
    <t>DIF13130100130644</t>
  </si>
  <si>
    <t>Operación De Panteones Públicos Y Servicios Funerarios</t>
  </si>
  <si>
    <t>DIF13130100130545</t>
  </si>
  <si>
    <t>DIF13130100130506</t>
  </si>
  <si>
    <t>DIF13130100130471</t>
  </si>
  <si>
    <t>DIF13130100130450</t>
  </si>
  <si>
    <t>DIF13130100130422</t>
  </si>
  <si>
    <t>DIF13130100130340</t>
  </si>
  <si>
    <t>DIF13130100130296</t>
  </si>
  <si>
    <t>DIF13130100130271</t>
  </si>
  <si>
    <t>DIF13130100130245</t>
  </si>
  <si>
    <t>DIF13130100130214</t>
  </si>
  <si>
    <t>DIF13130100130196</t>
  </si>
  <si>
    <t>DIF13130100130167</t>
  </si>
  <si>
    <t>DIF13130100130101</t>
  </si>
  <si>
    <t>DIF13130100130010</t>
  </si>
  <si>
    <t>DIF13130100129982</t>
  </si>
  <si>
    <t>DIF13130100129843</t>
  </si>
  <si>
    <t>Programa Fondo 
Convenio</t>
  </si>
  <si>
    <t>Tipo de 
Recurso</t>
  </si>
  <si>
    <t>Delegación Milpa Alta</t>
  </si>
  <si>
    <t>Milpa Alta</t>
  </si>
  <si>
    <t>DIF00130400266731</t>
  </si>
  <si>
    <t>Casa de cultura san Pedro Atocpan, reparación de losa en bodega, cancelería, domos, pintura en muros, instalación eléctrica, módulos sanitarios, impermeabilización de azoteas, duela en aula de danza. Casa de cultura San Jeronimo Miacatlan, suministro, habilitado, fabricación y colocación de puerta. Casa de cultura Calmecac, Villa Milpa Alta, remodelación en escenario. Casa de cultura olla de piedra, San Antonio Tecomitl, remodelación de auditorio. Son cifras definitivas de Cuenta Pública 2013.</t>
  </si>
  <si>
    <t xml:space="preserve">Biblioteca Ignacio Manuel Altamirano, Impermiabilización, Pintura en Muros y fachadas, Instalación Eléctrica ,Canceleria , Recubrimiento en muros y pisos, Techumbre, Modulo sanitario, Fachada. En Biblioteca Cuauhcoyoltecatl Impermeabilización , Pintura en muros exteriores, Instalación eléctrica, Canceleria. Biblioteca Tecoxpa.Impermiabilización, Reparación de muros exteriores y fachadas, modulo sanitario. Biblioteca Miacatlan, Impermeabilización. Reparación de Muros,exteriores y fachada , Modulo sanitario. Biblioteca Ohtenco, Impermeabilización, Reparación de muros, exteriores y fachadas,Modulo sanitario, Biblioteca Tlahuil Oh´Thi . Impermeabilización, Carpinteria, Pintura en muros y fachadas, Instalación eléctrica , Modulo Sanitario. Biblioteca Xicomulco. Impermebilización, Reparación de muros interiores, exteriores y plafón, carpinteria, Instalación eléctrica, Tablero para carteles. Biblioteca Esteban  Castorena, Impermiabilización, Domos, Reparación de muros interiores,exteriores y plafón, Instalación Electrica, Canceleria, Modulo sanitario, Reconstrucción de escalones. Biblioteca Oztotitla. Impermeabilización, Cimentación, Ceca de malla, Reparación de muros Interiores,Exteriores y Plafón, Instalación eléctrica, Museo "ALTEPEPIALCALLI" Sustitución de Domos,Canceleria, Pintura en muros y fachadas, Instalación Eléctrica, Modulo Sanitario, Mejoramiento de Fachada. Biblioteca "CALMECAC" Construcción de la Estructura Tridimensional de aluminio en plafones. </t>
  </si>
  <si>
    <t>DIF00130400266711</t>
  </si>
  <si>
    <t>Mantenimiento a la Escuela Secundaria No. 82  "Altepecalli" en Santa Ana Tlacotenco; Jardín de Niños "Insurgentes" con trabajos de instalación eléctrica, aplicación de pintura en fachada, equipamiento de cocina, remodelación de núcleo sanitario y rampa para discapacitados, así como en el Jardín de Niños "Amelia Fierro Bandala" en San Antonio Tecomitl con trabajos de herrería, pintura en interiores y exteriores, reparación de barda perimetral, renovación de núcleos sanitarios e instalación eléctrica y rampa vehicular; Construcción de Techumbre tipo Arco-Techo en la Escuela Primaria "Agustín Legorreta en San Antonio Tecomitl; Construcción de Techumbre tipo Arco-Techo en la Escuela Primaria "Plan Sexenal" y en la Escuela Secundaria No. 18 "Plan de Ayala" ambas en San Pablo Oztotepec. Aplicación de pintura, acondicionamiento de vestidores, remodelación de baños, corrección de instalación eléctrica, iluminación en vestíbulo, pintura en plafón, colocación de alfombra en muros, pasillo y escaleras, cambio de duela, cambio de butacas, acondicionamiento de taquilla en el Foro Cultural "CALMECAC". Son cifras definitivas de Cuenta Pública 2013.</t>
  </si>
  <si>
    <t>DIF00130400266806</t>
  </si>
  <si>
    <t>Alberca delegacional San Francisco Tecoxpa sustitución  de calderas, suministro de tanque  intercambiador y circulador de agua, reparación de sistema de calefacción solar, suministro de bomba y tablero eléctrico, rehabilitación del sistema de filtrado. Suministro  e instalación de clorinador automático y  sustitución e instalación  de bombas de calor. Deportivo Estanislao Galicia en San Salvador Cuahtenco suministro e instalación de pasto sintético en canchas de fut-bol 58m x 100m y 30m x 60m, construcción de drenaje  de canchas, construcción de guarnición perimetral y colocación de gravilla, construcción de piso, colocación de malla ciclónica y pintura en muros de frontón. San Bartolome Xicomulco, reparación de la cancha de basquetbol en deportivo, cambio de bajadas de aguas pluviales en cancha interior de basquetbol, drenaje pluvial en gimnasio, colocación de duela y zoclo en cancha de basquetbol interior, remodelación de baños en gimnasio, suministro de pintura en gimnasio, deportivo de Santa Ana Tlacotenco, colocación de pasto natural en campo de entrenamiento, construcción de cisterna de captación pluvial, construcción  de drenes. Son cifras definitivas de Cuenta Pública 2013.</t>
  </si>
  <si>
    <t>Mantenimiento Delegacional De Espacios Deportivo</t>
  </si>
  <si>
    <t>DIF00130400266781</t>
  </si>
  <si>
    <t>Rural</t>
  </si>
  <si>
    <t>AA Milpa Alta</t>
  </si>
  <si>
    <t>DIF13130100079300</t>
  </si>
  <si>
    <t>Se construyeron 480 metros cuadrados de banquetas. Se realizaran trabajos de trazo y nivelación; preparación, conformación y compactación de subrasante, para banquetas en forma manual; colado de banquetas con concreto hidraúlico fabricado en obra, acabado con volteador en las aristas y en banquetas coladas en tramos alternos. Se construyeron 480 metros cuadrados de banquetas. Se realizaran trabajos de trazo y nivelación;  preparación, conformación y compactación de subrasante, para banquetas en forma manual; colado de banquetas con concreto hidraúlico fabricado en obra, acabado con volteador en las aristas y en banquetas coladas en tramos alternos. Son cifras definitivas de Cuenta Pública 2013.</t>
  </si>
  <si>
    <t>Pogramas Delegacionales De Construcción De Banquetas</t>
  </si>
  <si>
    <t>DIF00130400266858</t>
  </si>
  <si>
    <t>171102</t>
  </si>
  <si>
    <t>Concertación Y Participación Ciudadana En Apoyo A La Prevención Del Delito</t>
  </si>
  <si>
    <t>DIF00130400266842</t>
  </si>
  <si>
    <t xml:space="preserve"> Construcción de 3 aulas, construcción de consultorio y remodelación de baño en planta baja, asi como un salón de usos múltiples, oficina, remodelación de baño en planta alta, remodelación en fachada y cambio de pisos de la Coordinación. Son cifras definitivas de Cuenta Pública 2013.</t>
  </si>
  <si>
    <t>Construcción y Ampliación de Edificios Públicos en Delegaciones</t>
  </si>
  <si>
    <t>DIF00130300218200</t>
  </si>
  <si>
    <t>Se realizó el proyecto denominado participación social y seguridad comunitaria, el programa de prevención de conductas antisociales y de riesgo y promoción de la equidad de género, capacitar a los vecinos de la comunidad de San Pedro Atocpan, Villa Milpa Alta, San Agustín Ohtenco, San Salvador Cuahtenco y San Francisco Tecoxpa con la finalidad de promover la equidad de género y no a la violencia familiar. Son cifras definitivas de Cuenta Pública 2013. Son cifras definitivas de Cuenta Pública 2013.</t>
  </si>
  <si>
    <t>20-Desarrollo Social</t>
  </si>
  <si>
    <t>S175 Rescate de espacios públicos</t>
  </si>
  <si>
    <t>DIF00130400266671</t>
  </si>
  <si>
    <t xml:space="preserve"> Los trabajos a realizar en las tres plazas son: remodelación y adecuación de fachadas al proyecto arquitectónico; sustitución de guarniciones con balsetex,  instalación de bancas, construcción de banquetas tipo estampado; señaletica horizontal, postes y alumbrado. Son cifras definitivas de Cuenta Pública 2013. Son cifras definitivas de Cuenta Pública 2013.</t>
  </si>
  <si>
    <t>DIF00130400264329</t>
  </si>
  <si>
    <t>Se llevo a cabo la construcción de un muro de 150 metros líneales hecho a base de piedra braza.en el poblado de San Lorenzo Tlacoyucan, dentro del perímetro delegacional. Son cifras definitivas de Cuenta Pública 2013.</t>
  </si>
  <si>
    <t>DIF13130100079544</t>
  </si>
  <si>
    <t xml:space="preserve"> Mantenimiento mayor de sistema eléctrico, hidráulico, red sanitaria, cubiertas y acabados en el CENDI "Yolcayotl in Ticonehuan" de San Antonio Tecomitl y trabajos de impermeabilización, pintura, sustitución de láminas de techumbre en pasillo y colocación de cinta antiderrapante en pisos en el CENDI "Bénito Juárez" en Villa Milpa Alta. Son cifras definitivas de Cuenta Pública 2013.</t>
  </si>
  <si>
    <t>DIF13130100077689</t>
  </si>
  <si>
    <t>Mantenimiento a la Escuela Secundaria No. 82  "Altepecalli" en Santa Ana Tlacotenco; Jardín de Niños "Insurgentes" con trabajos de instalación eléctrica, aplicación de pintura en fachada, equipamiento de cocina, remodelación de núcleo sanitario y rampa para discapacitados  , asi como en el Jardín de Niños "Amelia Fierro Bandala" en San Antonio Tecomitl con trabajos de herrería, pintura en interiores y exteriores, reparación de barda perimetral, renovación de nucleos sanitarios e instalación eléctrica y rampa vehícular; Construcción de Techumbre tipo Arco-Tercho en la Escuela Primaria "Agustín Legorreta en San Antonio Tecomitl; Construcción de Techumbre tipo Arco-Tercho en la Escuela Primaria "Plan Sexenal" y en la Escuela Secundaria No. 18 "Plan de Ayala" ambas en San Pablo Oztotepec. Son cifras definitivas de Cuenta Pública 2013.</t>
  </si>
  <si>
    <t>DIF13130100077610</t>
  </si>
  <si>
    <t>Se realizará la Conclusión de la 3ª Etapa con la construcción de trabes, losas, instalaciones hidrosanitarias, eléctricas y acabados en el Jardín de Niños "Calnahuac" en Villa Milpa Alta; Construcción de 1 Aula, lavabos, remodelación de núcleos sanitarios  e impermeabilización en área de baños en la Escuela Secundaria No. 37 "Emiliano Zapata"; Ampliación de módulo de área médica y conserjería e impermeabilización en el área de azotea en la Escuela Secundaria No. 81 "Xolotl" y  Construcción de 7 Aulas, un Aula de medios y construcción de 2 núcleos sanitarios planta alta y planta baja en la Escuela Primaria "República Democrática Alemana"  en San Pedro Atocpan y Construcción de Auditorio 1a Etapa en la Escuela Primaria "Tlahcuilo" en Santa Ana Tlacotenco. Son cifras definitivas de Cuenta Pública 2013.</t>
  </si>
  <si>
    <t>DIF13130100077413</t>
  </si>
  <si>
    <t>Aplicación de pintura, acondicionamiento de vestidores, remodelación de baños, corrección de instalación eléctrica, iluminación en vestíbulo, pintura en plafón, colocación de alfombra en muros, pasillo y escaleras, cambio de duela, cambio de butacas, imperbealización y acondicionamiento de taquilla en el Foro Cultural "CALMECAC". Son cifras definitivas de Cuenta Pública 2013.</t>
  </si>
  <si>
    <t>DIF13130100077355</t>
  </si>
  <si>
    <t>Se realizará la terminación de Obra Negra, instalación hidrosanitaria, eléctrica y acabados en del "Faro" en el poblado de San Jerónimo Miacatlán. Son cifras definitivas de Cuenta Pública 2013.</t>
  </si>
  <si>
    <t>DIF13130100077270</t>
  </si>
  <si>
    <t>Deportivo de San Salvador Cuauhtenco: Instalación de rejilla de captación de Agua Pluvial, cisterna, rehabilitación de baños y vestidores en gradas, bardas perimetrales lado norte, cancha de niños; Deportivo de Villa Milpa Alta consistentes en la construcción de la barda perimetral zona norte, barda de acceso al gimnasio lado oriente, aplicación de pintura al gimnasio interior y exterior, balanceo y peinado de tablero e instalación de malla ciclónica en área de juegos lado oriente; Gimnasio de San Salvador Cuauhtenco: mantenimiento y remodelación a baños y vestidores, sustitución de duela en salón de danza, impermeabilización y bajada de aguas pluviales, puertas de acceso a la cancha de basquetbol. Son cifras definitivas de Cuenta Pública 2013.</t>
  </si>
  <si>
    <t>DIF13130100077109</t>
  </si>
  <si>
    <t>Se realizo la rehabilitación de oficinas e iluminación de fachadas en el edificio Morelos en Villa Milpa Alta, dentro del perímetro delegacional. Son cifras definitivas de Cuenta Pública 2013.</t>
  </si>
  <si>
    <t>DIF13130100076619</t>
  </si>
  <si>
    <t>Durante el ejercicio fiscal 2013, se llevaron a cabo trabajos de Mantenimiento de la Infraestructura Comercial Pública  con trabajos de albañilería, pintura, carpintería, barniz, herreria, instalación eléctrica e hidrosanitaria  (fugas de Agua Potable y Drenaje, cambio de piezas) en los trabajos de Instalaciones Eléctricas se consideran los cambios de lámparas y accesorios eléctricos hasta la sustitución total del material deteriorado, en trabajos de herreria (se repararon puertas, cortinas, rejas, tapas de registro, techumbres, ventanas y en los trabajos de pintura (se incluyen fachadas y muros interiores y exteriores, asi como la limpieza de muros, en trabajos de Albañilería se consideró la reparación de muros, aplanados, demoliciones y elaboración de firmes a traves de la Unidad Departamental de Edificios Público, asi como trabajos de mantenimiento y rehabilitación del Mercado (Tianguis) y Mantenimiento y rehabilitación del mercado "Benito Juárez", Mercado de Antojitos "Benito Juárez", Mercado de San Pedro Atocpan y Mercado de San Antonio Tecomitl. Son cifras definitivas de Cuenta Pública 2013. Son cifras definitivas de Cuenta Pública 2013.</t>
  </si>
  <si>
    <t>DIF13130100076322</t>
  </si>
  <si>
    <t>Durante el ejercicio fiscal 2013 se Instalo la señalización vial faltante en los doce poblados que conforman la Delegación Milpa Alta y carreteras interpoblacionales, dar mantenimiento periódico a las placas de señalamiento vial y nomenclatura existentes en las vialidades primarias, secundarias de los doce poblados y carreteras interpoblacionales, realizar mantenimiento continuo al balizamiento vehicular y peatonal en los doce poblados de la Demarcación. Son cifras definitivas de Cuenta Pública 2013.</t>
  </si>
  <si>
    <t>DIF13130100076133</t>
  </si>
  <si>
    <t>Construcción de muros de mampostería para el canal de arrollo "barranca seca", tramo del camino a san francisco a calle 16 de septiembre, San Antonio Tecomitl primera etapa dentro del perímetro delegacional. Son cifras definitivas de Cuenta Pública 2013.</t>
  </si>
  <si>
    <t>215106</t>
  </si>
  <si>
    <t>Programas Delegacionales De Mantenimiento Del Suelo De Conservación</t>
  </si>
  <si>
    <t>DIF13130100075804</t>
  </si>
  <si>
    <t>Jardín de Niños Insurgentes, Amelia Fierro Bandala, Calnahuac, Cuauhtzin, Tecoxpa y Milpa Alta, María Cristina Tovar cambio de pisos, Etelvina R. Osorio reparación de techos; Nahui Ollin cambio de puertas, muebles, sanitarios y sustitución de cancelería de ventanas; “Tlazcaltenco” sustitución de techos en arenero y cambio de plafón en baños; Yolicualcan sustitución de malla ciclónica e impermeabilización en área de oficinas administrativas; Refugio G. Pacheco construcción de rampa, colocación de barandal y construcción de bodega; Xilotl construcción de casita; Xicomulco ampliación de barda perimetral, construcción de rampas para discapacitados, cambio de instalación eléctrica y sanitaria; CAM 44 construcción de barda perimetral y adecuación de baños; Primarias: General Antonio de León y Loyola suministro y colocación de extinguidores, filtros en bebederos; “Rosa Villanueva” construcción de rampa y techumbre; Tlaloc instalación hidrosanitaria de W.C. y cambio de mamparas; José María Morelos reparación de barda perimetral; Cultura Azteca impermeabilización y reparación de pisos; Progreso Campesino impermeabilización; Pintor Diego Rivera mantenimiento al sistema eléctrico e impermeabilización; Miguel Hidalgo y Costilla cambio de pisos e impermeabilización; Secundarias: Teutli reparación de ductos de cableado en patio, nivelar y picar piedra en pasillos y escaleras; 52 Antonio Caso instalación de filtros de agua, suministro y colocación de malla ciclónica, sustitución de vidrios. Son cifras definitivas de Cuenta Pública 2013.</t>
  </si>
  <si>
    <t>Mantenimiento Delegacional De Infraestructura Educatica De Nivel Basico</t>
  </si>
  <si>
    <t>DIF00130300210740</t>
  </si>
  <si>
    <t>Se llevo a cabo el bacheo en diferentes poblados, se pavimentaron y reencarpetaron en calles y parajes. Son cifras definitivas de Cuenta Pública 2013.</t>
  </si>
  <si>
    <t>DIF13130100078646</t>
  </si>
  <si>
    <t>DIF13130100078529</t>
  </si>
  <si>
    <t>CIFRAS DEFINITIVAS CORRESPONDIENTE A LA CUENTA PUBLICA 2013</t>
  </si>
  <si>
    <t>DELEGACIÓN TLAHUÁC</t>
  </si>
  <si>
    <t>Tláhuac</t>
  </si>
  <si>
    <t>DIF00130400247320</t>
  </si>
  <si>
    <t>DELEGACIÓN TLÁHUAC</t>
  </si>
  <si>
    <t>DIF00130400246433</t>
  </si>
  <si>
    <t>DIF00130400249036</t>
  </si>
  <si>
    <t>DIF00130400247771</t>
  </si>
  <si>
    <t>PLATICAS DE PREVENCION DEL DELITO, CAMPAÑAS DE DIFUSION DE MEDIDAS DE SEGURIDAD, CREACION DE REDES VECINALES, MONITOREO DE EVENTOS MASIVOS,CIFRAS DEFINITIVAS CORRESPONDIENTE A LA CUENTA PUBLICA 2013</t>
  </si>
  <si>
    <t>DIF13130100097829</t>
  </si>
  <si>
    <t>15-Desarrollo Agrario, Territorial y Urbano</t>
  </si>
  <si>
    <t>S048 Programa Hábitat</t>
  </si>
  <si>
    <t>DIF00130400246287</t>
  </si>
  <si>
    <t>SE DIO MANTENIMIENTO A LAS ESCUELAS PRIMARIAS QUE SE ENCUENTRAN UBCADAS DENTRO DE ESTA DEMARCACION/ CIFRAS DEFINITIVAS CORRESPONDIENTE A LA CUENTA PUBLICA 2013</t>
  </si>
  <si>
    <t>DIF00130300199687</t>
  </si>
  <si>
    <t>DELEGACION TLÁHUAC</t>
  </si>
  <si>
    <t>DIF00130300189843</t>
  </si>
  <si>
    <t>LOS TRABAJOS REALIZADOS FUERON, EN LA CASA DE CULTURA SANTA CATARINA, SE RETIRO APLANADO EN LA BARDA LATERAL., CIFRAS DEFINITIVAS CORRESPONDIENTE A LA CUENTA PUBLICA 2013</t>
  </si>
  <si>
    <t>DIF13130100103369</t>
  </si>
  <si>
    <t>MANTENIMIENTO A PILOTES DE CIMENTACIÓN EN INMUEBLES ESCOLARES DE EDUCACIÓN BÁSICA EN EL PERÍMETRO DELEGACONAL. /  CIFRAS DEFINITIVAS CORRESPONDIENTE A LA CUENTA PUBLICA 2013</t>
  </si>
  <si>
    <t>DELEGACIÓN TLAHUAC</t>
  </si>
  <si>
    <t>DIF13130200151559</t>
  </si>
  <si>
    <t>ADQUISICION DE 180  LONAS  DE 20M POR 15 M EN DIFERENTES COLORES, CIFRAS DEFINITIVAS CORRESPONDIENTE A LA CUENTA PUBLICA 2013</t>
  </si>
  <si>
    <t>Programas Delegacionales De Ampliacion Del Sistema De Agua Potable</t>
  </si>
  <si>
    <t>DIF13130200151517</t>
  </si>
  <si>
    <t>LOS TRABAJOS SE LLEVARAN ACABO EN LOS COMITES DE SANTIAGO ZAPOTITLAN, EN DONDE SE PROGRAMO LA AMPLIACION Y REHABILITACION DE LA COORDINACION TERRITORIAL GRANJAS CABRERA. CIFRAS DEFINITIVAS CORRESPONDIENTE A LA CUENTA PUBLICA 2013</t>
  </si>
  <si>
    <t>Construccion Y Ampliacion De Edificios Publicos</t>
  </si>
  <si>
    <t>DIF13130200151458</t>
  </si>
  <si>
    <t>RECONSTRUCCIÓN, MANTENIMIENTO Y  DESAZOLVE DE LA RED DE DRENAJE, ADECUACIÓN DE UNA BOMBA EN EL CÁRCAMO SAN JOSE, / CIFRAS DEFINITIVAS CORRESPONDIENTE A LA CUENTA PUBLICA 2013</t>
  </si>
  <si>
    <t>DIF13130200147426</t>
  </si>
  <si>
    <t>DIF13130100097654</t>
  </si>
  <si>
    <t>LOS TRABAJOS PROYECTADOS CONSISTEN EN REPARACION A LOS SISTEMAS ELECTRICOS, HIDRAULICOS, PINTURA, ARREGLO DE PISO, IMPERMEABILIZACION Y ARREGLO DE TECHUMBRE EN EL MERCADO TLAHUAC.  CIFRAS DEFINITIVAS CORRESPONDIENTE A LA CUENTA PUBLICA 2013</t>
  </si>
  <si>
    <t>Mantenimiento Delegacinoal De Infraestructura Comercial Publica</t>
  </si>
  <si>
    <t>DIF13130100090281</t>
  </si>
  <si>
    <t>REPARACION DE PUERTA, SISTEMA ELECTRICO Y COLOCACION DE ROTULOS EN EL REGISTRO CIVIL, CIFRAS DEFINITIVAS CORRESPONDIENTE A LA CUENTA PUBLICA 2013</t>
  </si>
  <si>
    <t>DIF13130100089979</t>
  </si>
  <si>
    <t>DIF00130400246048</t>
  </si>
  <si>
    <t>LOS TRABAJOS SE LLEVARAN A CABO EN LOS COMITES DE LA HABANA Y SAN JOSE, EN DONDE SE CONSTRUIRAN Y AMPLIARA UN CENTRO DE SALUD./ CIFRAS DEFINITIVAS CORRESPONDIENTE A LA CUENTA PUBLICA 2013</t>
  </si>
  <si>
    <t>DIF00130300202468</t>
  </si>
  <si>
    <t>DIF00130300202459</t>
  </si>
  <si>
    <t>PAVIMENTACIÓN DE 6942 METROS CUADRADOS LOS CUALES INCLUYEN: TRAZO Y NIVELACION, EXCAVACION, CARGA, CARREOS, BASE HIDRAULICA, BARRIDO DE BASE, RIEGO DE IMPREGNACION, RIEGO CON LIGA CON  EMULSIÓN ASFÁLTICA, CARPETA DE CONCRETO ASFÁLTICO DE7.5 CM DE ESPESOR Y SEÑALIZACION, CIFRAS DEFINITIVAS CORRESPONDIENTE A LA CUENTA PUBLICA 2013</t>
  </si>
  <si>
    <t>DIF00130300202415</t>
  </si>
  <si>
    <t>CONSTRUCCIÓN DE 5,850 METROS CUADRADOS DE GUARNICIONES Y BANQUETAS CUYOS TRABAJOS INCLYEN TRAZO Y LIMPIEZA, DEMOLICIONES DE BANQUETAS  Y GUARNICIONES EN MAL ESTADO, CIMBRADO Y COLADO  DE CONCRETO, CIFRAS DEFINITIVAS CORRESPONDIENTE A LA CUENTA PUBLICA 2013</t>
  </si>
  <si>
    <t>DIF00130300202409</t>
  </si>
  <si>
    <t>AL PERIODO SE REALIZO EL BACHEO DE 50304.88 M2 EN LAS COORDINACIONES, LOS OLIVOS, NOPALERA, DEL MAR, MIQUEL HIDALGO, ZAPOTITLAN, TLALTENCO, TLAHUAC,, TETELCO, SANTA CATARINA Y SAN JUAN IXTAYOPAN/ CIFRAS DEFINITIVAS CORRESPONDIENTE A LA CUENTA PUBLICA 2013</t>
  </si>
  <si>
    <t>Metros Cuadrados, Metros Lineales</t>
  </si>
  <si>
    <t>DIF00130300202407</t>
  </si>
  <si>
    <t xml:space="preserve"> CIFRAS DEFINITIVAS CORRESPONDIENTE A LA CUENTA PUBLICA 2013</t>
  </si>
  <si>
    <t>DIF00130300199314</t>
  </si>
  <si>
    <t>PARA LA IMAGEN URBANA DE ESTA DEMARCACION SE TOMO ENCUENTA EL EQUIPAMIENTO URBANO CON EL QUE SE CUENTA EN LA MISMA./  CIFRAS DEFINITIVAS CORRESPONDIENTE A LA CUENTA PUBLICA 2013</t>
  </si>
  <si>
    <t>DELEGACIÓN DE TLÁHUAC</t>
  </si>
  <si>
    <t>DIF00130300191048</t>
  </si>
  <si>
    <t>SE DARA MANTENIMIENTO DEPORTIVO SANTA CATARINA: REPARACION DE MALLA PERIMETRAL, DEPORTIVO AÑO INTERNACIONAL DE LA JUVENTUD, APLICACIÓN DE PINTURA, DEPORTIVO JUAN PALOMO REPARACION DE PISO DE CONCRETO, CIFRAS DEFINITIVAS CORRESPONDIENTE A LA CUENTA PUBLICA 2013</t>
  </si>
  <si>
    <t>San Andrés Mixquic</t>
  </si>
  <si>
    <t>DIF00130300190885</t>
  </si>
  <si>
    <t>DIF13130100097630</t>
  </si>
  <si>
    <t>DESPENSAS  CON ARROZ, FRIJOL, AZUCAR, LENTEJA, ACEITE / CIFRAS DEFINITIVAS CORRESPONDIENTE A LA CUENTA PUBLICA 2013</t>
  </si>
  <si>
    <t>265101</t>
  </si>
  <si>
    <t>Apoyos Delegacionales Para La Alimentación A Población En Condiciones De Marginación</t>
  </si>
  <si>
    <t>DIF13130100097411</t>
  </si>
  <si>
    <t>ALQUILER DE  AUTOBUSES TIPO TURISMO / CIFRAS DEFINITIVAS CORRESPONDIENTE A LA CUENTA PUBLICA 2013</t>
  </si>
  <si>
    <t>371102</t>
  </si>
  <si>
    <t>Programas Delegacionales De Fomento Turístico</t>
  </si>
  <si>
    <t>DIF13130100096739</t>
  </si>
  <si>
    <t>PINCELES Y BROCHAS, ROLLOS DE CABLE, TIRAS DE MADERA, JUNTASS GIBAUL, VALVULAS, TORNILLOS, CODOS, TEPOJAL, PEGAMENTO PARA PVC, ROLLO DE PLI AGUA REFORZADO, LAMINA DE CARTON, BIFLES PLUS, BACILLUS, BOTE DE FOFORO DE ALUMINIO, TUBO DE PVC, CODOS, REDUCTOR DE PVC, ESCALERAS, / CIFRAS DEFINITIVAS CORRESPONDIENTE A LA CUENTA PUBLICA 2013</t>
  </si>
  <si>
    <t>321102</t>
  </si>
  <si>
    <t>Programas Delegacionales De Fomento Agropecuario</t>
  </si>
  <si>
    <t>DIF13130100096547</t>
  </si>
  <si>
    <t>IMPULSAR ACTIVIDADES QUE MOTIVEN UN CAMBIO DE ACTITUD ENCAMINADOS AL MEJORAMIENTO DE LAS RELACIONES HUMANAS, CIFRAS DEFINITIVAS CORRESPONDIENTE A LA CUENTA PUBLICA 2013</t>
  </si>
  <si>
    <t>271104</t>
  </si>
  <si>
    <t>Talleres Delegacionales De Promoción Para La Igualdad Social</t>
  </si>
  <si>
    <t>DIF13130100096463</t>
  </si>
  <si>
    <t>ADQUISICIÓN DE 3 EQUIPOS DE SONIDO, CIFRAS DEFINITIVAS CORRESPONDIENTE A LA CUENTA PUBLICA 2013</t>
  </si>
  <si>
    <t>DIF13130100095454</t>
  </si>
  <si>
    <t>MAESTROS JUVILADOS / CIFRAS DEFINITIVAS CORRESPONDIENTE A LA CUENTA PUBLICA 2013</t>
  </si>
  <si>
    <t>271101</t>
  </si>
  <si>
    <t>Apoyo Delegacional A Maestros Jubilados Y Pensionados</t>
  </si>
  <si>
    <t>DIF13130100095434</t>
  </si>
  <si>
    <t>PROGRAMA  DE AYUDA ECONÓMICA PARA LA COMPRA DE MEDICAMENTOS, PRÓTESIS, APARATOS ORTOPÉDICOS, MATERIAL DE CURACIÓN Y/O PAGO DE INTERVENCIÓN QUIRÚRGICA A PERSONAS EN SITUACIÓN DE VULNERABILIDAD, DE LA DELEGACIÓN TLÁHUAC /  CIFRAS DEFINITIVAS CORRESPONDIENTE A LA CUENTA PUBLICA 2013</t>
  </si>
  <si>
    <t>DIF13130100095412</t>
  </si>
  <si>
    <t>SE APOYARA A LOS JOVENES CON TALLERES DE STENCIL, SE APOYARA LAS ACTIVIDADES DE GRAFFITY, SE IMPARTEN CLASES DE INGLES,   CIFRAS DEFINITIVAS CORRESPONDIENTE A LA CUENTA PUBLICA 2013</t>
  </si>
  <si>
    <t>DIF13130100095288</t>
  </si>
  <si>
    <t>SE LE DIO MANTENIMIENTO A LOS SIGUIENTES CENDIA: SANTA ANA, CENICIENTA, LOS OLIVOS, LA NOPALERA, DEL MAR, SANTA CECILIA, TLAHUAC,VENADOS OLIVOS, CIFRAS DEFINITIVAS CORRESPONDIENTE A LA CUENTA PUBLICA 2013</t>
  </si>
  <si>
    <t>DIF13130100095104</t>
  </si>
  <si>
    <t>DIF13130100094918</t>
  </si>
  <si>
    <t xml:space="preserve"> ALIMENTO PARA LOS NIÑOS DE LOS CENTROS. HIELO,  GARRAFONES DE AGUA, / CIFRAS DEFINITIVAS CORRESPONDIENTE A LA CUENTA PUBLICA 2013</t>
  </si>
  <si>
    <t>DIF13130100094833</t>
  </si>
  <si>
    <t>PROMOVER EL DESARROLLO SOCIAL INTEGRAL DE LAS PERSONAS ADULTAS MAYORES A TRAVES DE ACCIONES DIRIGIDAS A FORTALECER SU POSICION DENTRO DE LA SOCIEDAD COMO UN SECTOR CAPAZ DE APORTAR CONOCIMIENTO, CIFRAS DEFINITIVAS CORRESPONDIENTE A LA CUENTA PUBLICA 2013</t>
  </si>
  <si>
    <t>DIF13130100094803</t>
  </si>
  <si>
    <t>LOS TRABAJOS REALIZADOS EN GENERAL FUERON CAMBIO DE LUMINARIAS, MANTENIMIENTO GENERAL DE LA RED ELECTRICA. LA REHABILITACION DE BAÑOS, CISTERNA, EL BALIZAMIENTO DE ZONA ESCOLARES, PINTURA, HERRERIA Y OTROS, CIFRAS DEFINITIVAS CORRESPONDIENTE A LA CUENTA PUBLICA 2013</t>
  </si>
  <si>
    <t>DIF13130100094607</t>
  </si>
  <si>
    <t>TRASLADO DE GRUPOS ARTISTICOS Y PERSONAL, A DIFERENTES EVENTOS CULTURALES DENTRO Y FUERA DE LA DE MARCACION, APOYO QUE SE PROPORCIONA EN LOS EVENTOS CULTURALES  QUE SE  ORGANIZAN EN LAS DIFERENTES AREAS DE LA DELEGACIÓN PARA SU POBLACION, FESTIVIDADES Y EVENTOS CULTURALES DE LA DELEGACION, EN APOYO DE LOS USOS Y COSTUMBRES DE SUS PUEBLOS / CIFRAS DEFINITIVAS CORRESPONDIENTE A LA CUENTA PUBLICA 2013</t>
  </si>
  <si>
    <t>DIF13130100094549</t>
  </si>
  <si>
    <t>LOS TRABAJOS REALIZADOS SE LLEVARAN ACABO EN EL MUSEO REGIONAL DE TLAHUAC DONDE SE REPARO EL SISTEMA ELECTRICO,CIFRAS DEFINITIVAS CORRESPONDIENTE A LA CUENTA PUBLICA 2013</t>
  </si>
  <si>
    <t>DIF13130100094462</t>
  </si>
  <si>
    <t>RECURSOS DESTINADOS PARA LA REALIZACIÒN DE EVENTOS DEPORTIVOS DE LA DEMARCACIÒN  CON EL FIN DE FOMENTAR LA CULTURA DEL  DEPORTE /CIFRAS DEFINITIVAS CORRESPONDIENTE A LA CUENTA PUBLICA 2013</t>
  </si>
  <si>
    <t>DIF13130100094390</t>
  </si>
  <si>
    <t>DIF13130100094338</t>
  </si>
  <si>
    <t>ALIMENTO PARA PERROS Y GATOS,MEDICAMENTOS QUE SERAN UTILIZADOS EN EL PROGRAMA DE ESTERILIZACION CANINA Y FELINA. / CIFRAS DEFINITIVAS CORRESPONDIENTE A LA CUENTA PUBLICA 2013</t>
  </si>
  <si>
    <t>DIF13130100090579</t>
  </si>
  <si>
    <t xml:space="preserve"> APOYO A PERSONAS DE BAJOS RECURSOS PARA QUE TENGAN UN SEPELIO DIGNO, EQUIPO DE VELACION. / CIFRAS DEFINITIVAS CORRESPONDIENTE A LA CUENTA PUBLICA 2013</t>
  </si>
  <si>
    <t>Programa De Servicios Funerarios</t>
  </si>
  <si>
    <t>DIF13130100090418</t>
  </si>
  <si>
    <t>DIF13130100090181</t>
  </si>
  <si>
    <t>POSTE METALICO, ROLLOS DE CABLE, BALASTRO, CONDUCTOR DE BAJA TENSION, CABLE DE BAJA TENSION, ALAMBRON, ALAMBRE RECOCIDO, GUANTES DE PIEL USO RUDO, PROTECTOR AUDITIVO TIPO TORNILLO, CINTURON FABRICADO EN VAQUETA, SEÑALAMIENTOS , PINTURA THINER, ESTOPA, PINZAS DE ELECTRICISTA, JUEGO DE CINCO DESARMADORES CUCHILLA RECTA, SOLDADURA, SEGUETAS, /  CIFRAS DEFINITIVAS CORRESPONDIENTE A LA CUENTA PUBLICA 2013</t>
  </si>
  <si>
    <t>DIF13130100089971</t>
  </si>
  <si>
    <t>DIF13130100089734</t>
  </si>
  <si>
    <t>DIF13130100089475</t>
  </si>
  <si>
    <t>GRAVA CONTROLADA Y TRITURADA , TEPETATE, CEMENTO, PTR, ANGULO, LAMINA, VARILLA, ALAMBRE, SEÑALAMIENTO NO ESTACIONARSE, ESCUELA 20KM, PERSONAS CON DIFERENTES CAPACIDADES, 40KM/, PINTURA DIFERENTES COLORES, THINNER ESTANDAR, MICROESFERA, PINTURA ESMALTE, LACA AUTOMOTRIZ , PRIMER BLANCO , CARRETILLAS, PALAS, ZAPAPICOS, RASTRILLOS /  CIFRAS DEFINITIVAS CORRESPONDIENTE A LA CUENTA PUBLICA 2013</t>
  </si>
  <si>
    <t>DIF13130100089263</t>
  </si>
  <si>
    <t>DIF13130100089173</t>
  </si>
  <si>
    <t>SOLERA, ANGULOS, SOLDADURA, PINTURA ,THINNER, ESTOPA, ESMERIL DE MANO ,RODILLO, BROCHAS, CUERDA , TABIQUE PESADO, ADOQUIN, CEMENTO, MORTERO, BALASTRO, CONDUCTOR DE BAJA TENSION, CABLE DE BAJA TENSION, BOMBA DE AGUA / CIFRAS DEFINITIVAS CORRESPONDIENTE A LA CUENTA PUBLICA 2013</t>
  </si>
  <si>
    <t>DIF13130100088871</t>
  </si>
  <si>
    <t>GAFAS DE PROTECCION, PANTALLAS CON PROTECCION, ARNES DE CINTURA , CINTURONES DE SEGURIDAD, GUANTES, PANTALONES, BOTAS , BARRETAS, CUCHILLA, DESCARBONIZADOR, ESCOBAS, CIPRES ITALIANO TALLA DE 2.50 A 3 MTS. ALTURA, FICUS EN PRESENTACION , BOJ ARRAYAN, GREVILEA , TRUENO , ASTRONOMICA /CIFRAS DEFINITIVAS CORRESPONDIENTE A LA CUENTA PUBLICA 2013</t>
  </si>
  <si>
    <t>DIF13130100088743</t>
  </si>
  <si>
    <t>DERRIBO Y LA PODA DE PODA DE ARBOLES, ASIMISMO ATENDER LAS SOLICITUDES DE LA CIUDADANIA EN MATERIA DE PODA Y DERRIBO DE ARBOLES/ CIFRAS DEFINITIVAS CORRESPONDIENTE A LA CUENTA PUBLICA 2013</t>
  </si>
  <si>
    <t>Servicio De Poda De Árboles</t>
  </si>
  <si>
    <t>DIF13130100088549</t>
  </si>
  <si>
    <t>COMPRA DE REGADERA DE MANO. BOLSAS DE PLASTICO Y COSTAL DE RAFIA, CAL, BIFLES PLUS, BACILLUS, BOTE DE FOSFORO DE ALUMINIO, TIERRA MICORNIZADA, BIFLEX PLUS, ACIDO FOSFORICO, BULTO DE 50,  SULFATO , PALAS ,GUADAÑAS, TUBO DE PVC, CODOS, REDUCTOR DE PVC, BOLSA DE POLIETILENO , CAJAS APILABLES, MANGUERA DE JARDINERA REFORZADA , CAJAS APILABLES / CIFRAS DEFINITIVAS CORRESPONDIENTE A LA CUENTA PUBLICA 2013</t>
  </si>
  <si>
    <t>215107</t>
  </si>
  <si>
    <t>Reforestación De Suelo De Conservación</t>
  </si>
  <si>
    <t>DIF13130100088425</t>
  </si>
  <si>
    <t>DIF13130100088256</t>
  </si>
  <si>
    <t>SE LLEVARAN ACABO QUEMA CONTROLADA DE PASTISALES EN DIFERENTES AREAS FORESTALES, CIFRAS DEFINITIVAS CORRESPONDIENTE A LA CUENTA PUBLICA 2013</t>
  </si>
  <si>
    <t>DELEGACION DE TLÁHUAC</t>
  </si>
  <si>
    <t>DIF13130100086953</t>
  </si>
  <si>
    <t>DIF13130100086575</t>
  </si>
  <si>
    <t>DESAZOLVE DE RED SECUNDARIA DE DRENAJE 46076 ML, SONDEO DE LA RED SECUANDARIA DE DRENAJE CON  EQUIPO HIDRONEUMATICO,CIFRAS DEFINITIVAS CORRESPONDIENTE A LA CUENTA PUBLICA 2013</t>
  </si>
  <si>
    <t>DIF13130100086267</t>
  </si>
  <si>
    <t>RECOLECCIÓN DELEGACIONAL DE RESIDUOS SÓLIDOS  CIFRAS DEFINITIVAS CORRESPONDIENTE A LA CUENTA PUBLICA 2013</t>
  </si>
  <si>
    <t>DIF13130100086191</t>
  </si>
  <si>
    <t>SERVICIOS DE  REPARACION Y MANTENIMIENTO DE VEHICULOS QUE PRESTAN APOYO ADMINISTRATIVO, MANTENIMIENTO A RADIOS DE COMUNICACIÓN VHF DESTINADOS ALA COMINICACION ENTRE LOS CUERPOS DE SEGURIDAD PUBLICA PARA LA ATENCION INMEDIATA DE LA DEMARCACION, CIFRAS DEFINITIVAS CORRESPONDIENTE A LA CUENTA PUBLICA 2013</t>
  </si>
  <si>
    <t>DIF13130100085949</t>
  </si>
  <si>
    <t>MEDICAMENTOS NECESARIO PARA ATENDERLOS SERVICIOS DE EMERGENCIAPREHOSPITALARIAEN LA DEMARCACION, MEDICAMENTOS QUE SERAN UTILIZADOS EN EL PROGRAMA DE ESTERILIZACIONCANINA Y FELINA, CIFRAS DEFINITIVAS CORRESPONDIENTE A LA CUENTA PUBLICA 2013</t>
  </si>
  <si>
    <t>DIF13130100085777</t>
  </si>
  <si>
    <t>ADQUISICIÓN DE 100 EXTINTORES, POLVO QUÍMICO SECO DE 6 KGS,  CIFRAS DEFINITIVAS CORRESPONDIENTE A LA CUENTA PUBLICA 2013</t>
  </si>
  <si>
    <t>DIF13130100085692</t>
  </si>
  <si>
    <t>SERVICIOS DE VIGILANCIA / Registro:CIFRAS DEFINITIVAS CORRESPONDIENTE A LA CUENTA PUBLICA 2013</t>
  </si>
  <si>
    <t>DIF13130100085368</t>
  </si>
  <si>
    <t xml:space="preserve"> REPARACION, MANTENIMIENTO Y CONSERVACION DEL PARQUE VEICULAR, DESTINADO PARA LA SEGURIDAD PUBLICA, CON EL PROPOSITO DE PREVENIR EL DELITO./ CIFRAS DEFINITIVAS CORRESPONDIENTE A LA CUENTA PUBLICA 2013</t>
  </si>
  <si>
    <t>DIF13130100085055</t>
  </si>
  <si>
    <t>RECURSOS DESTINADOS PARA FOMENTAR LA CONVIVENCIA Y RECREACION DE LOS ADULTOS MAYORES DE LA DEMARCACION .  RECONOCIMENTO ALOS ELEMENTOS POLICIACOS POR SU DESEMPEÑO A FAVOR DE LA COMUNIDAD EN TLAHUAC / CIFRAS DEFINITIVAS CORRESPONDIENTE A LA CUENTA PUBLICA 2013</t>
  </si>
  <si>
    <t>DIF13130100075238</t>
  </si>
  <si>
    <t>138101</t>
  </si>
  <si>
    <t>Control Y Ordenamiento De Los Asentamientos Humanos Irregulares</t>
  </si>
  <si>
    <t>DIF00130400245736</t>
  </si>
  <si>
    <t>CIFRAS DEFINITIVAS CORRESPONDIENTES A LA CUENTA PÚBLICA 2013</t>
  </si>
  <si>
    <t>100</t>
  </si>
  <si>
    <t>DELEGACION TLALPAN</t>
  </si>
  <si>
    <t>Tlalpan</t>
  </si>
  <si>
    <t>DIF13130100108435</t>
  </si>
  <si>
    <t xml:space="preserve">NO SE REALIZARON EVENTOS CON ESTE TIPO DE RECURSO DEBIDO A LA REALIZACIÓN DE UNA ADECUACION PRESUPUESTAL DE REDUCCION CON EL QUE FUE REORIENTADO EL RECURSO EN ATENCION DE LA DEMANDA CIUDADANA,  LOS EVENTOS FUERON REALIZADOS EN RECURSOS FISCALES Y CONACULTA                                                          CIFRAS DEFINITIVAS CORRESPONDIENTES A LA CUENTA PÚBLICA 2013                     </t>
  </si>
  <si>
    <t>DIF13130100108298</t>
  </si>
  <si>
    <t>DIF13130100108234</t>
  </si>
  <si>
    <t>DIF13130100108163</t>
  </si>
  <si>
    <t>DIF13130100108098</t>
  </si>
  <si>
    <t>DIF13130100107989</t>
  </si>
  <si>
    <t>DIF13130100107939</t>
  </si>
  <si>
    <t>DIF13130100107558</t>
  </si>
  <si>
    <t>DIF13130100107436</t>
  </si>
  <si>
    <t>DIF13130100107435</t>
  </si>
  <si>
    <t>216102</t>
  </si>
  <si>
    <t>Construcción Delegacional De Infraestructura Para El Medio Ambiente</t>
  </si>
  <si>
    <t>DIF13130100107235</t>
  </si>
  <si>
    <t>DIF13130100107097</t>
  </si>
  <si>
    <t>DIF13130100106995</t>
  </si>
  <si>
    <t>DIF13130100106298</t>
  </si>
  <si>
    <t>DIF13130100106269</t>
  </si>
  <si>
    <t>DIF13130100106157</t>
  </si>
  <si>
    <t>DIF13130100105430</t>
  </si>
  <si>
    <t>NO SE REALIZARON ACCIONES EN ESTE TIPO DE FONDO, DEBIDO A QUE EL RECURSO EJERCIDO FUE MINIMO POR LO CUAL SE MENCIONA QUE LAS METAS FISICAS FUERON OTORGADAS CON RECURSO FISCAL Y SUBSEMUN                      CIFRAS DEFINITIVAS CORRESPONDIENTES A LA CUENTA PÚBLICA 2013</t>
  </si>
  <si>
    <t>Accion</t>
  </si>
  <si>
    <t>Programas de Apoyo  a la Prevención del Delito</t>
  </si>
  <si>
    <t>DIF13130100094895</t>
  </si>
  <si>
    <t>Formacion  Y Especializacion De Promotores De Actividades Culturales En Los 8 Pueblos De Tlalpan</t>
  </si>
  <si>
    <t>DIF00130400266147</t>
  </si>
  <si>
    <t>Ampliacion De La Infraestructura Deportiva Para La Cultura Fisica Y El Deporte</t>
  </si>
  <si>
    <t>DIF00130400266336</t>
  </si>
  <si>
    <t>DIF13130100112086</t>
  </si>
  <si>
    <t>Mantenimiento Del Deportivo La Joya</t>
  </si>
  <si>
    <t>DIF00130400268358</t>
  </si>
  <si>
    <t>Construcción De Línea De Conducción De 12" De Agua Potable Para Alimentar El Tanque Ti-2</t>
  </si>
  <si>
    <t>DIF00130400268308</t>
  </si>
  <si>
    <t>Rehabilitación Y Construcción De Banquetas Y Guarniciones En 9200 Metros Cuadrados Y 5500 Metros Lineales.</t>
  </si>
  <si>
    <t>DIF00130400268262</t>
  </si>
  <si>
    <t>Mantenimiento Del Multiforo Tlalpan</t>
  </si>
  <si>
    <t>DIF00130300221689</t>
  </si>
  <si>
    <t>DIF00130300220977</t>
  </si>
  <si>
    <t>DIF00130300220955</t>
  </si>
  <si>
    <t>DIF00130300220915</t>
  </si>
  <si>
    <t>Programas Delegacionales De Construccion De Banquetas</t>
  </si>
  <si>
    <t>DIF00130400268208</t>
  </si>
  <si>
    <t xml:space="preserve">Mantenimiento De Carpeta Asfaltica </t>
  </si>
  <si>
    <t>DIF00130400268161</t>
  </si>
  <si>
    <t>Delegacion Tlalpan</t>
  </si>
  <si>
    <t>Ampliacion Delegacional De Infraestructura De Nivel Basico</t>
  </si>
  <si>
    <t>DIF13130200171825</t>
  </si>
  <si>
    <t xml:space="preserve">Delegacion Tlalpan </t>
  </si>
  <si>
    <t>Construccion Y Ampliacion De La Infraestructura En Salud En Delegaciones</t>
  </si>
  <si>
    <t>DIF13130200171778</t>
  </si>
  <si>
    <t>DIF13130100111631</t>
  </si>
  <si>
    <t>DIF13130100111621</t>
  </si>
  <si>
    <t>DIF13130100111607</t>
  </si>
  <si>
    <t>DIF13130100111598</t>
  </si>
  <si>
    <t>DIF13130100111589</t>
  </si>
  <si>
    <t>DIF13130100111580</t>
  </si>
  <si>
    <t>DERIVADO DE UNA REORIENTACION DE LOS RECURSOS FUE NECESARIO REALIZAR LOS KILOMETROS PARA LA AMPLIACION DEL SISTEMA DE AGUA POTABLE CON RECURSOS FISCALES                                                 CIFRAS DEFINITIVAS CORRESPONDIENTES A LA CUENTA PÚBLICA 2013</t>
  </si>
  <si>
    <t>DIF13130100111562</t>
  </si>
  <si>
    <t>DIF13130100111513</t>
  </si>
  <si>
    <t>DIF13130100111495</t>
  </si>
  <si>
    <t>DIF13130100111482</t>
  </si>
  <si>
    <t>DIF13130100111468</t>
  </si>
  <si>
    <t>DIF13130100111454</t>
  </si>
  <si>
    <t>NO SE REALIZARON ACCIONES CON ESTE TIPO DE FONDO DEBIDO A QUE EL RECURSO PRESUPUESTAL Y LA META FISICA FUE REORIENTADA CON RECURSOS DE FORTAMUN                                                                        CIFRAS DEFINITIVAS CORRESPONDIENTES A LA CUENTA PÚBLICA 2013</t>
  </si>
  <si>
    <t>DIF13130100111435</t>
  </si>
  <si>
    <t>Rehabilitación De Una Clínica Veterinaria</t>
  </si>
  <si>
    <t>DIF00130400268126</t>
  </si>
  <si>
    <t>Programa Delegacional De Balizamiento En Vilaidades</t>
  </si>
  <si>
    <t>DIF00130400268109</t>
  </si>
  <si>
    <t>Construcción, Rehabilitación, Ampliación A Diversos Edificios Públicos</t>
  </si>
  <si>
    <t>DIF00130400268092</t>
  </si>
  <si>
    <t xml:space="preserve">Ampliacion Y Mantenimiento De Drenaje </t>
  </si>
  <si>
    <t>DIF00130400268076</t>
  </si>
  <si>
    <t>Construccion Delegacional De Infraestructura De Desarrollo Social</t>
  </si>
  <si>
    <t>DIF00130300220644</t>
  </si>
  <si>
    <t>DIF00130300220533</t>
  </si>
  <si>
    <t>DERIVADO DE QUE LOS RECURSOS EJERCIDOS EN ESTE TIPO DE FONDO SON MINIMOS FUERON REPORTADOS LOS AVANCES FISICOS CON TIPO DE RECURSO FORTAMUN                                                                       CIFRAS DEFINITIVAS CORRESPONDIENTES A LA CUENTA PÚBLICA 2013</t>
  </si>
  <si>
    <t>Programas Delegacionales De Infraestructura De Agua Potable</t>
  </si>
  <si>
    <t>DIF00130300220464</t>
  </si>
  <si>
    <r>
      <t xml:space="preserve">LA VARIACIÓN SE EXPLICA PORQUE EN EL PRESUPUESTO DE EGRESOS DE LA FEDERACIÓN PARA EL EJERCICIO 2013 SE AUTORIZARON RECURSOS DE ORIGEN FEDERAL PARA ESTE ÓRGANO POLÍTICO ADMINISTRATIVO,  MISMOS QUE  FUERON INCORPORADOS AL PRESUPUESTO UNA VEZ QUE SE FORMALIZÓ EL CONVENIO DE COORDINACIÓN CON EL CONSEJO NACIONAL PARA LA CULTURA Y LAS ARTES (CONACULTA), CON EL FIN DE ORIENTAR LOS RECURSOS PARA EJECUTAR LOS PROYECTOS DE MANTENIMIENTO, REHABILITACIÓN Y MODERNIZACIÓN DE LOS CENTROS CULTURALES:  ARENAL, CARACOL, VENUSTIANO CARRANZA, HEBERTO CASTILLO, AZTECA, VICENTE GUERRERO, JARDÍN BALBUENA, AVIACIÓN, REVOLUCIÓN, NICOLÁS BRAVO, POLI FÓRUM JAIME TORRES BODET Y BIBLIOTECA VIRTUAL "TLATOANI". </t>
    </r>
    <r>
      <rPr>
        <b/>
        <sz val="10"/>
        <rFont val="Soberana Sans"/>
      </rPr>
      <t xml:space="preserve">"CIFRAS DEFINITIVAS REFERENTES A CUENTA PUBLICA 2013" </t>
    </r>
  </si>
  <si>
    <t>DELEGACION VENUSTIANO CARRANZA</t>
  </si>
  <si>
    <t>Venustiano Carranza</t>
  </si>
  <si>
    <t>DIF00130400243639</t>
  </si>
  <si>
    <r>
      <t xml:space="preserve">LA VARIACIÓN SE EXPLICA PORQUE EN EL PRESUPUESTO DE EGRESOS DE LA FEDERACIÓN PARA EL EJERCICIO 2013, SE AUTORIZARON RECURSOS DE ORIGEN FEDERAL PARA ESTE ÓRGANO POLÍTICO ADMINISTRATIVO,  Y QUE FUERON INCORPORADOS AL PRESUPUESTO UNA VEZ QUE  SE FORMALIZÓ EL CONVENIO DE COORDINACIÓN CON EL CONSEJO NACIONAL PARA LA CULTURA Y LAS ARTES (CONACULTA), CON EL FIN DE ORIENTAR LOS RECURSOS A LA EJECUCIÓN DE  LOS PROYECTOS DENOMINADOS "EVENTOS Y FESTIVALES CULTURALES" Y "ADQUISICIÓN Y EQUIPAMIENTO DE ESPACIOS CULTURALES". 
LAS ACCIONES REALIZADAS EN EL PRIMER PROYECTO CONSISTIERON EN:  CARAVANAS, TALLERES Y EVENTOS CULTURALES "MUSEOS ABIERTOS" Y "VISITAS TURÍSTICAS"; EVENTOS CULTURALES PARA PERSONAS CON DISCAPACIDAD, OBRAS DE TEATRO, PASTORELAS, CONCIERTOS MUSICALES, EVENTOS INTEGRALES  PARA LA CELEBRACIÓN DEL ANIVERSARIO DE LA INDEPENDENCIA DE MÉXICO Y DEL 20 DE NOVIEMBRE, EVENTOS PARA POSADAS Y  DIVERSAS EXPOSICIONES.
EL SEGUNDO PROYECTO CONSISTIIÓ EN LA ADQUISICIÓN DE  ESCULTURAS, MOBILIARIO Y EQUIPO NECESARIOS PARA LLEVAR A CABO EVENTOS CULTURALES Y DE PARTICIPACIÓN CIUDADANA EN  PLAZAS CÍVICAS Y TEATROS  AL AIRE LIBRE. </t>
    </r>
    <r>
      <rPr>
        <b/>
        <sz val="10"/>
        <rFont val="Soberana Sans"/>
      </rPr>
      <t xml:space="preserve">"CIFRAS DEFINITIVAS REFERENTES A CUENTA PUBLICA 2013" </t>
    </r>
  </si>
  <si>
    <t>DIF00130300213045</t>
  </si>
  <si>
    <r>
      <t xml:space="preserve">LA VARIACIÓN SE EXPLICA PORQUE EN EL PRESUPUESTO DE EGRESOS DE LA FEDERACIÓN PARA EL EJERCICIO 2013, SE AUTORIZARON RECURSOS DE ORIGEN FEDERAL PARA ESTE ÓRGANO POLÍTICO ADMINISTRATIVO,  MISMOS QUE NO  SE ENCUENTRAN CONTEMPLADOS EN EL PRESUPUESTO ORIIGINAL Y QUE FUERON INCORPORADOS UNA VEZ QUE SE FORMALIZÓ EL CONVENIO DE COORDINACIÓN CON LA LA COMISIÓN NACIONAL DE CULTURA FÍSICA Y DEPORTE (CONADE), CON LA FINALIDAD DE PROMOVER EL DEPORTE DE MANERA INCLUYENTE Y FOMENTAR UNA CULTURA DE SALUD ENTRE LA POBLACIÓN DE LA DEMARCACIÓN, PARA TAL EFECTO SE LLEVÓ A CABO EL PROYECTO DE REHABILITACIÓN Y MANTENIMIENTO AL DEPORTIVO MOCTEZUMA. </t>
    </r>
    <r>
      <rPr>
        <b/>
        <sz val="10"/>
        <rFont val="Soberana Sans"/>
      </rPr>
      <t xml:space="preserve">"CIFRAS DEFINITIVAS REFERENTES A CUENTA PUBLICA 2013" </t>
    </r>
  </si>
  <si>
    <t>DIF00130300212864</t>
  </si>
  <si>
    <r>
      <t xml:space="preserve">LA VARIACIÓN SE EXPLICA PORQUE EN EL PRESUPUESTO DE EGRESOS DE LA FEDERACIÓN PARA EL EJERCICIO 2013, SE AUTORIZARON RECURSOS DE ORIGEN FEDERAL PARA ESTE ÓRGANO POLÍTICO ADMINISTRATIVO,  MISMOS QUE NO  SE ENCUENTRAN CONTEMPLADOS EN EL PRESUPUESTO ORIIGINAL Y QUE FUERON INCORPORADOS UNA VEZ QUE SE FORMALIZÓ EL CONVENIO DE COORDINACIÓN CON  LA COMISIÓN NACIONAL DE CULTURA FÍSICA Y DEPORTE (CONADE), CON LA FINALIDAD DE PROMOVER EL DEPORTE DE MANERA INCLUYENTE Y FOMENTAR UNA CULTURA DE SALUD ENTRE LA POBLACIÓN DE LA DEMARCACIÓN, PARA TAL EFECTO SE LLEVARON A CABO LOS SIGUIENTES PROYECTOS: CONSTRUCCIÓN DE 1 CANCHA MULTIFUNCIONAL Y UNA  PISTA DE ATLETISMO EN EL DEPORTIVO VENUSTIANO CARRANZA; Y LA CONSTRUCCIÓN DE UN SALÓN DE USOS MÚLTIPLES EN EL DEPORTIVO EDUARDO MOLINA.  </t>
    </r>
    <r>
      <rPr>
        <b/>
        <sz val="10"/>
        <rFont val="Soberana Sans"/>
      </rPr>
      <t xml:space="preserve">"CIFRAS DEFINITIVAS REFERENTES A CUENTA PUBLICA 2013" </t>
    </r>
  </si>
  <si>
    <t>DIF00130300212828</t>
  </si>
  <si>
    <r>
      <t xml:space="preserve">LA VARIACIÓN SE EXPLICA  A LA APLICACIÓN DEL PROYECTO "PROGRAMAS Y ESTRATEGIAS DE PREVENCIÓN SITUACIONAL Y SOCIAL, INFRAESTRUCTURA Y MEJORAMIENTO DE ESPACIOS PÚBLICOS PARA ACTIVIDADES RECREATIVAS, DEPORTIVAS, CULTURALES Y ARTÍSTICAS" EJECUTADO EN LA COLONIA MOCTEZUMA 2° SECC, EL CUAL CONSISTIÓ EN HACER RECORRIDOS EXPLORATORIOS EN LAS ZONAS DE MAYOR ÍNDICE DELICTIVO , EN LA REALIZACIÓN DE ASAMBLEAS CON LOS COLONOS PARA  DEFINIR LAS ACCIONES A REALIZAR DE FORMA COORDINADA, CONCLUYENDO CON  LA COLOCACIÓN DE LUMINARIAS Y ASÍ INSIDIR EN LA DISMINUCIÓN DE  LOS INDICES DELICTIVOS.  </t>
    </r>
    <r>
      <rPr>
        <b/>
        <sz val="10"/>
        <rFont val="Soberana Sans"/>
      </rPr>
      <t>"CIFRAS DEFINITIVAS REFERENTES A CUENTA PUBLICA 2013"</t>
    </r>
    <r>
      <rPr>
        <sz val="10"/>
        <rFont val="Soberana Sans"/>
        <family val="3"/>
      </rPr>
      <t xml:space="preserve"> </t>
    </r>
  </si>
  <si>
    <t>DIF13130200140690</t>
  </si>
  <si>
    <r>
      <t>SE OBTUVIERON RECURSOS FEDERALES PROVENIENTES DEL SUBSEMUN, MISMOS QUE FUERON DESTINADOS A LOS PROYECTOS DE "CAPACITACIÓN ESPECIALIZADA EN SEGURIDAD CIUDADANA A FUNCIONARIOS; QUE CONSISTIÓ EN EL DESARROLLO DE  UN PROGRAMA DE EDUCACIÓN CONTINUA ESPECIALIZADA EN SEGURIDAD CIUDADANA, A TRAVÉS DE LA REALIZACIÓN DE TRES DIPLOMADOS DISTINTOS PARA  FUNCIONARIOS PÚBLICOS.
EL PROGRAMA INTEGRAL DE PREVENCIÓN DE LA VIOLENCIA CONTRA LAS MUJERES EL CUAL CONSISTIÓ EN UN DIAGNÓSTICO PARTICIPATIVO SOBRE LA VIOLENCIA CONTRA LAS MUJERES, MAPEO DE ACTORES, INSTITUCIONES Y PROGRAMAS, EN : SELECCIONAR  LAS ZONAS DE CAPACITACIÓN, PROGRAMA DE CAPACITACIÓN Y UN REPORTE EJECUTIVO DE LAS ACCIONES A CORTO, MEDIANO Y LARGO PLAZO.
 Y EN LA  IMPLEMENTACIÓN DE UN PROGRAMA DE RED DE ESCUELAS DE PREVENCIÓN SOCIAL DE LAS VIOLENCIAS, EN LA ESCUELA SECUNDARIA TÉCNICA NO. 7, UBICADA EN LA  COLONIA  MORELOS EL CUAL CONSISTIÓ EN UN DIAGNÓSTICO, PROGRAMA DE CAPACITACIÓN Y UN REPORTE EJECUTIVO DE LAS ACCIONES A CORTO, MEDIANO Y LARGO PLAZO.
DICHO PROYECTOS SE REALIZARON CON EL PROPÓSITO DE AYUDAR A DISMINUIR LOS ÍNDICES DELICTIVOS EN LA DEMARCACIÓN TERRITORIA Y  FUERON EJERCIDOS EN COORDINACIÓN CON LA UNIVERSIDAD NACIONAL AUTÓNOMA DE MÉXICO.</t>
    </r>
    <r>
      <rPr>
        <b/>
        <sz val="10"/>
        <rFont val="Soberana Sans"/>
      </rPr>
      <t xml:space="preserve">
"CIFRAS DEFINITIVAS REFERENTES A CUENTA PUBLICA 2013"</t>
    </r>
  </si>
  <si>
    <t>DIF13130100101833</t>
  </si>
  <si>
    <r>
      <t xml:space="preserve">LA VARIACIÓN SE EXPLICA PORQUE EN EL PRESUPUESTO DE EGRESOS DE LA FEDERACIÓN PARA EL EJERCICIO 2013, SE AUTORIZARON RECURSOS DE ORIGEN FEDERAL PARA ESTE ÓRGANO POLÍTICO ADMINISTRATIVO,  MISMOS QUE NO  SE ENCUENTRAN CONTEMPLADOS EN EL PRESUPUESTO ORIIGINAL Y QUE FUERON INCORPORADOS UNA VEZ QUE SE FORMALIZÓ EL CONVENIO CON LA  SECRETARÍA DE HACIENDA Y CRÉDITO PÚBLICO, RECURSOS DESTINADOS A LA CONSTRUCCIÓN DEL CENTRO DE DESARROLLO INFANTIL EDUARDO MOLINA  HACIENDO LOS TRABAJOS DE CIMENTACIÓN, ESTRUCTURAS, AZOTEAS, INSTALACIONES SANITARIAS, HIDRÁULICAS , ELÉCTRICAS, CANCELERÍA, HERRERÍA Y ACABADOS, BENEFICIANDO A 250 INFANTES APROXIMADAMENTE. </t>
    </r>
    <r>
      <rPr>
        <b/>
        <sz val="10"/>
        <rFont val="Soberana Sans"/>
      </rPr>
      <t>"CIFRAS DEFINITIVAS REFERENTES A CUENTA PUBLICA 2013"</t>
    </r>
  </si>
  <si>
    <t>2 6 9 102</t>
  </si>
  <si>
    <t>DIF00130300213023</t>
  </si>
  <si>
    <r>
      <t xml:space="preserve">LA VARIACIÓN SE EXPLICA PORQUE EN EL PRESUPUESTO DE EGRESOS DE LA FEDERACIÓN PARA EL EJERCICIO 2013, SE AUTORIZARON RECURSOS DE ORIGEN FEDERAL PARA ESTE ÓRGANO POLÍTICO ADMINISTRATIVO,  MISMOS QUE NO  SE ENCUENTRAN CONTEMPLADOS EN EL PRESUPUESTO ORIIGINAL Y QUE FUERON INCORPORADOS UNA VEZ QUE SE FORMALIZÓ EL CONVENIO CON LA  SECRETARÍA DE HACIENDA Y CRÉDITO PÚBLICO, DANDO MANTENIMIENTO  A  REHABILITACIÓN DE LOS JARDINES DE NIÑOS  "IRENE MARÍN AYALA", "JOSEFA MURILLO", "CASA DEL VOCEADOR" Y"VICENTE GUERRERO", ASÍ COMO LAS ESCUELAS PRIMARIAS  "SIETE DE JULIO", "ARQ.  MANUEL TOLSA", "GRAL. FELIPE ÁNGELES", "NIÑO DE JESÚS GUARNEROS", "REPUBLICA DE ECUADOR",  "GRAL. MIGUEL ALEMÁN”,  "JULIO ZARATE", "LUIS DE LA ROSA", "MTRO. SALVADOR M. LIMA", "ESTADO DE MICHOACÁN",  "DOMINGO FAUSTINO SARMIENTO",  "REPÚBLICA DE YUGUSLAVIA",  "ESTADO DE TAMAULIPAS", "REPÚBLICA POPULAR DE CHINA", ASÍ MISMO A LAS SECUNDARIAS DIURNAS NO. 277 "LUIS GONZÁLEZ Y GONZÁLEZ",  NO. 41 "SOR JUANA INÉS DE LA CRUZ" TELESECUNDARIA NO. 67 "LEONA VICARIO",   E "INTERNADO FRANCISCO I. MADERO". </t>
    </r>
    <r>
      <rPr>
        <b/>
        <sz val="10"/>
        <rFont val="Soberana Sans"/>
      </rPr>
      <t>"CIFRAS DEFINITIVAS REFERENTES A CUENTA PUBLICA 2013"</t>
    </r>
  </si>
  <si>
    <t>2 5 1 102</t>
  </si>
  <si>
    <t>DIF00130300213008</t>
  </si>
  <si>
    <r>
      <t xml:space="preserve">LA VARIACIÓN SE EXPLICA PORQUE EN EL PRESUPUESTO DE EGRESOS DE LA FEDERACIÓN PARA EL EJERCICIO 2013, SE AUTORIZARON RECURSOS DE ORIGEN FEDERAL PARA ESTE ÓRGANO POLÍTICO ADMINISTRATIVO,  MISMOS QUE NO  SE ENCUENTRAN CONTEMPLADOS EN EL PRESUPUESTO ORIIGINAL Y QUE FUERON INCORPORADOS UNA VEZ QUE SE FORMALIZÓ EL CONVENIO CON LA  SECRETARÍA DE HACIENDA Y CRÉDITO PÚBLICO, PARA LLEVAR A CABO  LOS TRABAJOS DE REHABILITACIÓN  DE DOS CANCHAS MULTIFUNCIONALES DE FUTBOL SOCCER Y FUTBOL AMERICANO, EL ÁREA RECREATIVA, QUE INCLUYE LOS ANDADORES Y PALAPAS DEL DEPORTIVO EDUARDO MOLINA ASÍ COMO EL ALUMBRADO PÚBLICO EN EL DEPORTIVO VELÓDROMO  QUE INCLUYE LA ILUMINACIÓN DEL ESTADIO DE BEISBOL FRAY NANO.
CON LA REHABILITACIÓN DE LOS ESPACIOS Y LA CONSTRUCCIÓN DE LA NUEVA INFRAESTRUCTURA DEPORTIVA  SE PRETENDE INCREMENTAR LA CAPACIDAD DE ATENCIÓN EN 50%, ACRECENTANDO EL IMPACTO SOCIAL ASÍ MISMO  PERMITIRÁ SEGUIR LLEVANDO ACCIONES QUE PROMUEVAN LA PRÁCTICA DE LAS ACTIVIDADES FÍSICAS Y DISCIPLINAS DEPORTIVAS DE MANERA QUE CONSTITUYAN PARTE DE LA CULTURA GENERAL DE CADA PERSONA. </t>
    </r>
    <r>
      <rPr>
        <b/>
        <sz val="10"/>
        <rFont val="Soberana Sans"/>
      </rPr>
      <t>"CIFRAS DEFINITIVAS REFERENTES A CUENTA PUBLICA 2013"</t>
    </r>
  </si>
  <si>
    <t>DIF00130300212996</t>
  </si>
  <si>
    <r>
      <t xml:space="preserve">LA VARIACIÓN SE EXPLICA PORQUE EN EL PRESUPUESTO DE EGRESOS DE LA FEDERACIÓN PARA EL EJERCICIO 2013, SE AUTORIZARON RECURSOS DE ORIGEN FEDERAL PARA ESTE ÓRGANO POLÍTICO ADMINISTRATIVO,  MISMOS QUE NO  SE ENCUENTRAN CONTEMPLADOS EN EL PRESUPUESTO ORIIGINAL Y QUE FUERON INCORPORADOS UNA VEZ QUE SE FORMALIZÓ EL CONVENIO CON LA  SECRETARÍA DE HACIENDA Y CRÉDITO PÚBLICO, PARA LLEVAR A CABO  LOS TRABAJOS DE RECOSTRUCCIÓN DE LA ALBERCA, BAÑOS, VESTIDORES Y GIMNASIO DEL DEPORTIVO VENUSTIANO CARRANZA, CON LA FINALIDAD  DE  OFRECER A LA POBLACIÓN UNAS INSTALACIONES DE CALIDAD QUE BRINDAN LAS MEDIDAS DE SEGURIDAD NECESARIAS PARA SU CORRECTO FUNCIONAMIENTO, ASÍ COMO  MEJORAR  LA IMAGEN URBANA Y POR CONSECUENCIA UN AUMENTO EN LA CALIDAD DE VIDA DE LA POBLACIÓN ASISTENTE A ESTE DEPORTIVO. </t>
    </r>
    <r>
      <rPr>
        <b/>
        <sz val="10"/>
        <rFont val="Soberana Sans"/>
      </rPr>
      <t>"CIFRAS DEFINITIVAS REFERENTES A CUENTA PUBLICA 2013"</t>
    </r>
    <r>
      <rPr>
        <sz val="10"/>
        <rFont val="Soberana Sans"/>
        <family val="3"/>
      </rPr>
      <t xml:space="preserve">
 </t>
    </r>
  </si>
  <si>
    <t>DIF00130300212977</t>
  </si>
  <si>
    <r>
      <t xml:space="preserve">LA VARIACIÓN SE EXPLICA PORQUE EN EL PRESUPUESTO DE EGRESOS DE LA FEDERACIÓN PARA EL EJERCICIO 2013, SE AUTORIZARON RECURSOS DE ORIGEN FEDERAL PARA ESTE ÓRGANO POLÍTICO ADMINISTRATIVO,  MISMOS QUE NO  SE ENCUENTRAN CONTEMPLADOS EN EL PRESUPUESTO ORIIGINAL Y QUE FUERON INCORPORADOS UNA VEZ QUE SE FORMALIZÓ EL CONVENIO CON LA  SECRETARÍA DE HACIENDA Y CRÉDITO PÚBLICO, PARA LLEVAR A CABO  TRABAJOS DE  TRANSFORMACIÓN DEL ALUMBRADO PÚBLICO CON TECNOLÓGIA DE PUNTA OFRECIENDO A LA POBLACIÓN UN SERVICIO DE CALIDAD Y SEGURIDAD; ADEMÁS DE OFRECER UNA MEJORA EN LA IMAGEN URBANA DEL CORREDOR DEL H. CONGRESO DE LA UNIÓN  EN EL TRAMO COMPRENDIDO DESDE VIADUCTO RÍO DE LA PIEDAD HASTA CIRCUITO INTERIOR, IMPACTANDO EN LAS COLONIAS VALLE GÓMEZ, FELIPE ÁNGELES, NICOLÁS BRAVO, POPULAR RASTRO, 5TO. TRAMO 20 DE NOVIEMBRE, MORELOS, MICHOACANA, JANITZIO, AMPLIACIÓN 20 DE NOVIEMBRE, ZONA CENTRO, PENITENCIARIA, 1º DE MAYO, DEL PARQUE, MERCED BALBUENA, LORENZO BOTURINI, AARÓN SÁENZ, ÁLVARO OBREGÓN, ARTES GRÁFICAS, SEVILLA Y MAGDALENA MIXIUHCA. </t>
    </r>
    <r>
      <rPr>
        <b/>
        <sz val="10"/>
        <rFont val="Soberana Sans"/>
      </rPr>
      <t xml:space="preserve">"CIFRAS DEFINITIVAS REFERENTES A CUENTA PUBLICA 2013"
 </t>
    </r>
  </si>
  <si>
    <t>DIF00130300212961</t>
  </si>
  <si>
    <r>
      <t>LA VARIACIÓN SE EXPLICA PORQUE EN EL PRESUPUESTO DE EGRESOS DE LA FEDERACIÓN PARA EL EJERCICIO 2013, SE AUTORIZARON RECURSOS DE ORIGEN FEDERAL PARA ESTE ÓRGANO POLÍTICO ADMINISTRATIVO,  MISMOS QUE NO  SE ENCUENTRAN CONTEMPLADOS EN EL PRESUPUESTO ORIIGINAL Y QUE FUERON INCORPORADOS UNA VEZ QUE SE FORMALIZÓ EL CONVENIO CON LA  SECRETARÍA DE HACIENDA Y CRÉDITO PÚBLICO, PARA LLEVAR A CABO  TRABAJOS DE RENOVACIÓN DE BANQUETAS  Y GUARNICIONES EN DIFERENTES TRAMOS DE  LAS COLONIAS: AMPLIACIÓN PENITENCIARIA, MORELOS, ZONA CENTRO, 10 DE MAYO, 7 DE JULIO, MOCTEZUMA 2a SECC, CARACOL, ARENAL 1a SECC Y ADOLFO LÓPEZ MATEOS.</t>
    </r>
    <r>
      <rPr>
        <b/>
        <sz val="10"/>
        <rFont val="Soberana Sans"/>
      </rPr>
      <t xml:space="preserve"> "CIFRAS DEFINITIVAS REFERENTES A CUENTA PUBLICA 2013"</t>
    </r>
  </si>
  <si>
    <t xml:space="preserve">DELEGACION VENUSTIANO CARRANZA </t>
  </si>
  <si>
    <t>DIF00130300212945</t>
  </si>
  <si>
    <r>
      <t xml:space="preserve">LA VARIACIÓN SE EXPLICA PORQUE EN EL PRESUPUESTO DE EGRESOS DE LA FEDERACIÓN PARA EL EJERCICIO 2013, SE AUTORIZARON RECURSOS DE ORIGEN FEDERAL PARA ESTE ÓRGANO POLÍTICO ADMINISTRATIVO,  MISMOS QUE NO  SE ENCUENTRAN CONTEMPLADOS EN EL PRESUPUESTO ORIIGINAL Y QUE FUERON INCORPORADOS UNA VEZ QUE SE FORMALIZÓ EL CONVENIO CON LA  SECRETARÍA DE HACIENDA Y CRÉDITO PÚBLICO,  PARA LOS  ESPACIOS PÚBLICOS:  PARQUE POPULAR RASTRO, PLAZA FELIPE ÁNGELES, PLAZA CÍVICA Y RECREATIVA YURENT, PLAZA CÍVICA Y RECREATIVA KENNEDY, ESPACIO PÚBLICO MAGDALENA MIXIUHCA, PLAZUELA DE LA MAGDALENA MIXIUHCA, PARQUE TEZIUTLAN, PLAZA CÍVICA Y RECREATIVA ORIENTE 30, PLAZA CÍVICA Y RECREATIVA EDUARDO MOLINA, PARQUE AGUASCALIENTES, PLAZA CÍVICA Y RECREATIVA FRANCISCO I. MADERO, PARQUE REAL DEL CATORCE, PLAZA CÍVICA Y RECREATIVA SANTA JUANITA, MEJORARANDO  LAS CONDICIONES DE VIDA Y GARANTIZAR EL ACCESO UNIVERSAL A MÁS Y MEJORES SERVICIOS URBANOS PARA LOS GRUPOS MÁS DESFAVORECIDOS MUJERES, NIÑOS Y DISCAPACITADOS. </t>
    </r>
    <r>
      <rPr>
        <b/>
        <sz val="10"/>
        <rFont val="Soberana Sans"/>
      </rPr>
      <t xml:space="preserve">"CIFRAS DEFINITIVAS REFERENTES A CUENTA PUBLICA 2013"
</t>
    </r>
  </si>
  <si>
    <t>DIF00130300212926</t>
  </si>
  <si>
    <r>
      <t xml:space="preserve">LA VARIACIÓN SE EXPLICA PORQUE EN EL PRESUPUESTO DE EGRESOS DE LA FEDERACIÓN PARA EL EJERCICIO 2013, SE AUTORIZARON RECURSOS DE ORIGEN FEDERAL PARA ESTE ÓRGANO POLÍTICO ADMINISTRATIVO,  MISMOS QUE NO  SE ENCUENTRAN CONTEMPLADOS EN EL PRESUPUESTO ORIIGINAL Y QUE FUERON INCORPORADOS UNA VEZ QUE SE FORMALIZÓ EL CONVENIO CON LA  SECRETARÍA DE HACIENDA Y CRÉDITO PÚBLICO,  PARA EL PROYECTO DE  MANTENIMIENTO A LA CARPETA ASFÁLTICA EN EL ENTORNO DE LA CÁMARA DE DIPUTADOS, EN LAS COLONIAS: MORELOS, JANITZIO, ZONA CENTRO, 10 DE MAYO, MERCED BALBUENA, EL PARQUE, AERONÁUTICA MILITAR Y  MOCTEZUMA 2a SECC.,  CON EL PROPOSITO DE MANTENER EN CONDICIONES ÓPTIMAS LOS NIVELES DE SERVICIO EN LA RED VIAL, MEJORAR LAS CONDICIONES DE VIDA Y GARANTIZAR EL ACCESO UNIVERSAL A MÁS Y MEJORES SERVICIOS URBANOS PARA LOS GRUPOS MÁS DESFAVORECIDOS MUJERES, NIÑOS Y DISCAPACITADOS. </t>
    </r>
    <r>
      <rPr>
        <b/>
        <sz val="10"/>
        <rFont val="Soberana Sans"/>
      </rPr>
      <t>"CIFRAS DEFINITIVAS REFERENTES A CUENTA PUBLICA 2013"</t>
    </r>
  </si>
  <si>
    <t>DIF00130300212911</t>
  </si>
  <si>
    <r>
      <t xml:space="preserve">LA VARIACIÓN SE EXPLICA PORQUE EN EL PRESUPUESTO DE EGRESOS DE LA FEDERACIÓN PARAEL EJERCICIO 2013, SE AUTORIZARON RECURSOS DE ORIGEN FEDERAL PARA ESTE ÓRGANO POLÍTICO ADMINISTRATIVO,  MISMOS QUE NO  SE ENCUENTRAN CONTEMPLADOS EN EL PRESUPUESTO ORIIGINAL Y QUE FUERON INCORPORADOS UNA VEZ QUE SE FORMALIZÓ EL CONVENIO CON LA  SECRETARÍA DE HACIENDA Y CRÉDITO PÚBLICO, LOS RECURSOS SE DESTINARON A LA  REHABILITACIÓN Y MANTENIMIENTO DE BAÑOS Y VESTIDORES DEL DEPORTIVO VENUSTIANO CARRANZA, OFRECIENDO A LA POBLACIÓN FLOTANTE Y RECIDENTE DE LAS COLONIAS 10 DE MAYO, 7 DE JULIO, AERONÁUTICA MILITAR, AMPLIACIÓN PENITENCIARIA, EL PARQUE, ESCUELA DE TIRO, MADERO, PROGRESISTA, MORELOS, PENITENCIARIA, EMILIO CARRANZA, JANITZIO, AMPLIACIÓN MICHOACANA, MICHOACANA, AMPLIACIÓN 20 DE NOVIEMBRE, ZONA CENTRO Y MERCED BALBUENA, UNAS INSTALACIONES DE CALIDAD QUE BRINDAN LAS MEDIDAS DE SEGURIDAD NECESARIAS PARA SU CORRECTO FUNCIONAMIENTO, ASI COMO BRINDAR UNA MEJORA EN LA IMAGEN URBANA Y POR CONSECUENCIA UN AUMENTO EN LA CALIDAD DE VIDA DE LA POBLACIÓN ASISTENTE A ESTE DEPORTIVO. </t>
    </r>
    <r>
      <rPr>
        <b/>
        <sz val="10"/>
        <rFont val="Soberana Sans"/>
      </rPr>
      <t>"CIFRAS DEFINITIVAS REFERENTES A CUENTA PUBLICA 2013"</t>
    </r>
  </si>
  <si>
    <t>DIF13130200148714</t>
  </si>
  <si>
    <r>
      <t>LA VARIACIÓN SE EXPLICA PORQUE EN EL PRESUPUESTO DE EGRESOS DE LA FEDERACIÓN PARA EL EJERCICIO 2013, SE AUTORIZARON RECURSOS DE ORIGEN FEDERAL PARA ESTE ÓRGANO POLÍTICO ADMINISTRATIVO,  MISMOS QUE NO  SE ENCUENTRAN CONTEMPLADOS EN EL PRESUPUESTO ORIIGINAL Y QUE FUERON INCORPORADOS UNA VEZ QUE SE FORMALIZÓ EL CONVENIO CON LA  SECRETARÍA DE HACIENDA Y CRÉDITO PÚBLICO, CON EL OBJETIVO DAR MANTENIMIENTO A LA CARPETA ASFÁLTICA EN VIALIDADES SECUNDARIAS DE LAS COLONIAS CARACOL, ARENAL 1° SECC, ADOLFO LÓPEZ MATEOS Y MOCTEZUMA 2° SECC. CON EL PROPOSITO DE MANTENER EN CONDICIONES ÓPTIMAS LOS NIVELES DE SERVICIO EN LA RED VIAL, MEJORAR LAS CONDICIONES DE VIDA Y GARANTIZAR EL ACCESO UNIVERSAL A MÁS Y MEJORES SERVICIOS URBANOS PARA LOS GRUPOS MÁS DESFAVORECIDOS MUJERES, NIÑOS Y DISCAPACITADOS.</t>
    </r>
    <r>
      <rPr>
        <b/>
        <sz val="10"/>
        <rFont val="Soberana Sans"/>
      </rPr>
      <t xml:space="preserve"> "CIFRAS DEFINITIVAS REFERENTES A CUENTA PUBLICA 2013"</t>
    </r>
  </si>
  <si>
    <t>DIF13130200148696</t>
  </si>
  <si>
    <r>
      <t xml:space="preserve">UNA VEZ APROBADO Y COMUNICADO EL PRESUPUESTO 2013, ESTE ÓRGANO POLÍTICO ADMINISTRATIVO REALIZÓ LOS MOVIMIENTOS PROGRAMÁTICO PRESUPUESTARIOS NECESARIOS PARA ADECUAR LOS RECURSOS DE ORIGEN AUTORIZADOS, Y ESTAR EN POSIBILIDAD DE DAR CUMPLIMIENTO A LOS LINEAMIENTOS DE OPERACIÓN DE DICHO FONDO, ASÍ COMO AL CONVENIO CELEBRADO CON LA SECRETARIA DE HACIENDA Y CRÉDITO PÚBLICO. 
DICHOS RECURSOS FUERON DESTINADOS A LOS MANTENIMIENTOS DE LOS MERCADOS PÚBLICOS ARENAL 4° SECC, IGNACIO ZARAGOZA Y PUEBLA, LOS CUALES CONSISTIERON EN EL MATENIMIENTO DE BAÑOS, SUSTITUCIÓN DE LÁMINAS Y ESTRUCTURA DAÑADA DE TECHUMBRE, PINTURA,.CORTINAS METÁLICAS, IMPERMEABILIZACIÓN DE LOSAS Y CANALONES Y TRABAJOS DE PLOMERIA Y ALBAÑILERÍA PRINCIPALMENTE. </t>
    </r>
    <r>
      <rPr>
        <b/>
        <sz val="10"/>
        <rFont val="Soberana Sans"/>
      </rPr>
      <t>"CIFRAS DEFINITIVAS REFERENTES A CUENTA PUBLICA 2013"</t>
    </r>
  </si>
  <si>
    <t>DIF13130200141194</t>
  </si>
  <si>
    <r>
      <t xml:space="preserve">UNA VEZ APROBADO Y COMUNICADO EL PRESUPUESTO 2013, ESTE ÓRGANO POLÍTICO ADMINISTRATIVO REALIZÓ LOS MOVIMIENTOS PROGRAMÁTICO PRESUPUESTARIOS NECESARIOS PARA ADECUAR LOS RECURSOS DE ORIGEN AUTORIZADOS A LOS CONCEPTOS DE GASTO  ESTABLECIDOS EN EL ARTÍCULO 47 DE LA LEY DE COORDINACIÓN FISCAL Y  EN APEGO A LO ESTABLECIDO EN EL ANEXO IV DEL  DECRETO DE PRESUPUESTO DE EGRESOS 2013. ORIENTANDO RECURSOS PARA LA REHABILITACIÓN DE PLANTELES DE EDUCACIÓN DE NIVEL  BÁSICO, DESTACANDO LA INVERSIÓN REALIZADA AL PLANTEL CONGRESO DE CHILPANCINGO. </t>
    </r>
    <r>
      <rPr>
        <b/>
        <sz val="10"/>
        <rFont val="Soberana Sans"/>
      </rPr>
      <t>"CIFRAS DEFINITIVAS REFERENTES A CUENTA PUBLICA 2013"</t>
    </r>
  </si>
  <si>
    <t>DIF13130200151392</t>
  </si>
  <si>
    <r>
      <t xml:space="preserve">UNA VEZ APROBADO Y COMUNICADO EL PRESUPUESTO 2013, ESTE ÓRGANO POLÍTICO ADMINISTRATIVO REALIZÓ LOS MOVIMIENTOS PROGRAMÁTICO PRESUPUESTARIOS NECESARIOS PARA ADECUAR LOS RECURSOS DE ORIGEN AUTORIZADOS A LOS CONCEPTOS DE GASTO  ESTABLECIDOS EN EL ARTÍCULO 47 DE LA LEY DE COORDINACIÓN FISCAL, LLEVANDO A CABO  LA REHABILITACIÓN Y CONSERVACIÓN DE  PARQUES Y PLAZAS  CON LA FINALIDAD DE BRINDAR ESPACIOS DE SANA CONVIVENCIA FAMILIAR A LOS HABITANTES DE ESTA DELEGACIÓN. </t>
    </r>
    <r>
      <rPr>
        <b/>
        <sz val="10"/>
        <rFont val="Soberana Sans"/>
      </rPr>
      <t>"CIFRAS DEFINITIVAS REFERENTES A CUENTA PUBLICA 2013"</t>
    </r>
  </si>
  <si>
    <t>DIF13130200151279</t>
  </si>
  <si>
    <r>
      <t xml:space="preserve">UNA VEZ APROBADO Y COMUNICADO EL PRESUPUESTO 2013, ESTE ÓRGANO POLÍTICO ADMINISTRATIVO REALIZÓ LOS MOVIMIENTOS PROGRAMÁTICO PRESUPUESTARIOS NECESARIOS PARA ADECUAR LOS RECURSOS DE ORIGEN AUTORIZADOS A LOS CONCEPTOS DE GASTO  ESTABLECIDOS EN EL ARTÍCULO 47 DE LA LEY DE COORDINACIÓN FISCAL, ORIENTANDO LOS RECURSOS AL MANTENIMIENTO  Y CONSERVACIÓN DE  LOS EDIFICIOS  PÚBLICOS PARA BRINDAR  LUGARES SEGUROS A LOS TRABAJADORES Y A LA POBLACIÓN QUE VISITA LAS INSTALACIONES A FIN DE REALIZAR TRÁMITES ADMINISTRATIVOS Y /O LEGALES. </t>
    </r>
    <r>
      <rPr>
        <b/>
        <sz val="10"/>
        <rFont val="Soberana Sans"/>
      </rPr>
      <t>"CIFRAS DEFINITIVAS REFERENTES A CUENTA PUBLICA 2013"</t>
    </r>
  </si>
  <si>
    <t>Mantenimiento A Edificios Publicos En Delegaciones</t>
  </si>
  <si>
    <t>DIF13130200139735</t>
  </si>
  <si>
    <r>
      <t xml:space="preserve">UNA VEZ APROBADO Y COMUNICADO EL PRESUPUESTO 2013, ESTE ÓRGANO POLÍTICO ADMINISTRATIVO REALIZÓ LOS MOVIMIENTOS PROGRAMÁTICO PRESUPUESTARIOS NECESARIOS PARA ADECUAR LOS RECURSOS DE ORIGEN AUTORIZADOS A LOS CONCEPTOS DE GASTO  ESTABLECIDOS EN EL ARTÍCULO 47 DE LA LEY DE COORDINACIÓN FISCAL,DESTINANDO RECURSOS PARA LA SEGUNDA ETAPA DE  CONSTRUCCIÓN DE OFICINAS EN EL CAMPAMENTO MARGARITA CHORNE Y  BAÑOS EN LAS BODEGAS DEL EDIFICIO ANEXO SUR DEL EDIFICIO DELEGACIONAL. </t>
    </r>
    <r>
      <rPr>
        <b/>
        <sz val="10"/>
        <rFont val="Soberana Sans"/>
      </rPr>
      <t>"CIFRAS DEFINITIVAS REFERENTES A CUENTA PUBLICA 2013"</t>
    </r>
  </si>
  <si>
    <t>2 2 1 105</t>
  </si>
  <si>
    <t>Contruccion Y Ampliacion De Edificios Publicos En Delegaciones</t>
  </si>
  <si>
    <t>DIF00130300204335</t>
  </si>
  <si>
    <r>
      <t xml:space="preserve">UNA VEZ APROBADO Y COMUNICADO EL PRESUPUESTO 2013, ESTE ÓRGANO POLÍTICO ADMINISTRATIVO REALIZÓ LOS MOVIMIENTOS PROGRAMÁTICO PRESUPUESTARIOS NECESARIOS PARA ADECUAR LOS RECURSOS DE ORIGEN AUTORIZADOS A LOS CONCEPTOS DE GASTO  ESTABLECIDOS EN EL ARTÍCULO 37 DE LA LEY DE COORDINACIÓN FISCAL, LOS RECURSOS SE DESTINARON PARA LA ADQUISICIÓN DE COMBUSTIBLES.  </t>
    </r>
    <r>
      <rPr>
        <b/>
        <sz val="10"/>
        <rFont val="Soberana Sans"/>
      </rPr>
      <t>"CIFRAS DEFINITIVAS REFERENTES A CUENTA PUBLICA 2013"</t>
    </r>
  </si>
  <si>
    <t>DIF13130100111188</t>
  </si>
  <si>
    <r>
      <t xml:space="preserve">UNA VEZ APROBADO Y COMUNICADO EL PRESUPUESTO 2013, ESTE ÓRGANO POLÍTICO ADMINISTRATIVO REALIZÓ LOS MOVIMIENTOS PROGRAMÁTICO PRESUPUESTARIOS NECESARIOS PARA ADECUAR LOS RECURSOS DE ORIGEN AUTORIZADOS A LOS CONCEPTOS DE GASTO  ESTABLECIDOS EN EL ARTÍCULO 37 DE LA LEY DE COORDINACIÓN FISCAL, LOS RECURSOS SE DESTINARON AL  PAGO DEL CONSUMO DE ENERGÍA ELÉCTRICA A LA CFE DE TODOS LOS INMUEBLES DE LA DELEGACIÓN, ASÍ COMO EL CONSUMO EN SEMÁFOROS Y EL ALUMBRADO DE CALLES, AVENIDAS, PARQUES Y JARDINES EN APOYO A LA PREVENCIÓN DEL DELITO.  </t>
    </r>
    <r>
      <rPr>
        <b/>
        <sz val="10"/>
        <rFont val="Soberana Sans"/>
      </rPr>
      <t>"CIFRAS DEFINITIVAS REFERENTES A CUENTA PUBLICA 2013"</t>
    </r>
  </si>
  <si>
    <t>DIF13130100111166</t>
  </si>
  <si>
    <r>
      <t xml:space="preserve">UNA VEZ APROBADO Y COMUNICADO EL PRESUPUESTO 2013, ESTE ÓRGANO POLÍTICO ADMINISTRATIVO REALIZÓ LOS MOVIMIENTOS PROGRAMÁTICO PRESUPUESTARIOS NECESARIOS PARA ADECUAR LOS RECURSOS DE ORIGEN AUTORIZADOS A LOS CONCEPTOS DE GASTO  ESTABLECIDOS EN EL ARTÍCULO 37 DE LA LEY DE COORDINACIÓN FISCAL, LOS RECURSOS SE DESTINARON AL PAGO DE LOS DERECHOS POR EL CONSUMO DE AGUA POTABLE Y ASÍ CONTAR CON EL VITAL LIQUIDO PARA MANTENER EN OPTIMAS CONDICIONES DE LOS 58 INMUEBLES Y 25 MERCADOS PÚBLICOS QUE SE UBICAN DENTRO DEL PERÍMETRO DELEGACIONAL OTORGANDO ASÍ CONDICIONES DIGNAS Y SALUBRES A LOS TRABAJADORES Y AL PUBLICO USUARIO DE DICHAS INSTALACIONES. </t>
    </r>
    <r>
      <rPr>
        <b/>
        <sz val="10"/>
        <rFont val="Soberana Sans"/>
      </rPr>
      <t xml:space="preserve"> "CIFRAS DEFINITIVAS REFERENTES A CUENTA PUBLICA 2013"</t>
    </r>
  </si>
  <si>
    <t>2 2 3 105</t>
  </si>
  <si>
    <t>Provision Emergente De Agua Potable En Delegaciones</t>
  </si>
  <si>
    <t>DIF13130100111152</t>
  </si>
  <si>
    <r>
      <t>UNA VEZ APROBADO Y COMUNICADO EL PRESUPUESTO 2013, ESTE ÓRGANO POLÍTICO ADMINISTRATIVO REALIZÓ LOS MOVIMIENTOS PROGRAMÁTICO PRESUPUESTARIOS NECESARIOS PARA ADECUAR LOS RECURSOS DE ORIGEN AUTORIZADOS A LOS CONCEPTOS DE GASTO  ESTABLECIDOS EN EL ARTÍCULO 37 DE LA LEY DE COORDINACIÓN FISCAL, LOS RECURSOS SE DESTINARON PARA LA ADQUISICIÓN DE COMBUSTIBLES.</t>
    </r>
    <r>
      <rPr>
        <b/>
        <sz val="10"/>
        <rFont val="Soberana Sans"/>
      </rPr>
      <t xml:space="preserve">  "CIFRAS DEFINITIVAS REFERENTES A CUENTA PUBLICA 2013"</t>
    </r>
  </si>
  <si>
    <t>DIF13130100109061</t>
  </si>
  <si>
    <r>
      <t xml:space="preserve">UNA VEZ APROBADO Y COMUNICADO EL PRESUPUESTO 2013, ESTE ÓRGANO POLÍTICO ADMINISTRATIVO REALIZÓ LOS MOVIMIENTOS PROGRAMÁTICO PRESUPUESTARIOS NECESARIOS PARA ADECUAR LOS RECURSOS DE ORIGEN AUTORIZADOS A LOS CONCEPTOS DE GASTO  ESTABLECIDOS EN EL ARTÍCULO 37 DE LA LEY DE COORDINACIÓN FISCAL, LOS RECURSOS SE DESTINARON PARA LA ADQUISICIÓN DE COMBUSTIBLES Y ADITIVOS PARA LOS VEHÍCULOS QUE SE UTILIZAN EN LA RECUPERACIÓN , MANTENIMIENTO Y CONSERVACIÓN DE ÁREAS VERDES.  </t>
    </r>
    <r>
      <rPr>
        <b/>
        <sz val="10"/>
        <rFont val="Soberana Sans"/>
      </rPr>
      <t xml:space="preserve"> "CIFRAS DEFINITIVAS REFERENTES A CUENTA PUBLICA 2013"</t>
    </r>
  </si>
  <si>
    <t>Mantenimiento Delegacional De Areas Verdes</t>
  </si>
  <si>
    <t>DIF13130100109056</t>
  </si>
  <si>
    <r>
      <t>UNA VEZ APROBADO Y COMUNICADO EL PRESUPUESTO 2013, ESTE ÓRGANO POLÍTICO ADMINISTRATIVO REALIZÓ LOS MOVIMIENTOS PROGRAMÁTICO PRESUPUESTARIOS NECESARIOS PARA ADECUAR LOS RECURSOS DE ORIGEN AUTORIZADOS A LOS CONCEPTOS DE GASTO  ESTABLECIDOS EN EL ARTÍCULO 37 DE LA LEY DE COORDINACIÓN FISCAL, LOS RECURSOS SE DESTINARON PARA LA ADQUISICIÓN DE COMBUSTIBLES Y ADITIVOS PARA LOS VEHÍCULOS QUE SE UTILIZAN EN LA RECOLECCIÓN DE RESIDUOS SÓLIDOS ORGÁNICOS E INORGÁNICOS, YA QUE EL NO REGULAR Y CONTROLAR EL MANEJO Y LA DISPOSICIÓN DE RESIDUOS SÓLIDOS PUEDE OCASIONAR PROLIFERACIÓN  DE ENFERMEDADES Y MALOS OLORES.</t>
    </r>
    <r>
      <rPr>
        <b/>
        <sz val="10"/>
        <rFont val="Soberana Sans"/>
      </rPr>
      <t xml:space="preserve"> "CIFRAS DEFINITIVAS REFERENTES A CUENTA PUBLICA 2013"</t>
    </r>
  </si>
  <si>
    <t>DIF13130100103884</t>
  </si>
  <si>
    <r>
      <t xml:space="preserve">UNA VEZ APROBADO Y COMUNICADO EL PRESUPUESTO 2013, ESTE ÓRGANO POLÍTICO ADMINISTRATIVO REALIZÓ LOS MOVIMIENTOS PROGRAMÁTICO PRESUPUESTARIOS NECESARIOS PARA ADECUAR LOS RECURSOS DE ORIGEN AUTORIZADOS A LOS CONCEPTOS DE GASTO  ESTABLECIDOS EN EL ARTÍCULO 37 DE LA LEY DE COORDINACIÓN FISCAL,  DESTINADOS PRINCIPALMENTE AL PAGO DE COMBUSTIBLE , ASÍ COMO AL PAGO DE LOS SERVICIOS DE FOTOCOPIADO E IMPRESIÓN DE LOS DOCUMENTOS OFICIALES QUE PERMITAN LA CIRCULACIÓN DE LAS PATRULLAS ADQUIRIDAS,  Y  COMPLEMENTAR EL PAGO DE SEGURO DE LAS MISMAS.  </t>
    </r>
    <r>
      <rPr>
        <b/>
        <sz val="10"/>
        <rFont val="Soberana Sans"/>
      </rPr>
      <t>"CIFRAS DEFINITIVAS REFERENTES A CUENTA PUBLICA 2013"</t>
    </r>
  </si>
  <si>
    <t>DIF13130100103806</t>
  </si>
  <si>
    <t>DIF13130100103645</t>
  </si>
  <si>
    <t>Cifras definitivas correspondientes al cierre de cuenta pública 2013</t>
  </si>
  <si>
    <t>DELEGACIÓN XOCHIMILCO</t>
  </si>
  <si>
    <t>Xochimilco</t>
  </si>
  <si>
    <t>DIF00130400247745</t>
  </si>
  <si>
    <t>DELEGACION XOCHIMILCO</t>
  </si>
  <si>
    <t>DIF00130300202260</t>
  </si>
  <si>
    <t>Es importante mencionar que a este Órgano Político Administrativo se le asignaron recursos por el orden de los $ 4, 000,000.00, sin embargo con oficio DGA/1149/2014 se solicito el reintegro de estos recursos a la Dirección General de Administración Financiera por un monto de $ 3,996,000.00 correspondientes al principal y $ 4,000.00 que corresponden al 1% al millar enterado a la Secretaria de Hacienda y Crédito Publico. Lo anterior a razón de que los recursos asignados por CONADE, previo a estudios exhaustivos resulto insuficiente para la realización de los trabajos de empastado sintético en su totalidad, toda ves que con estos recursos solo se cubría el 70% del costo de los trabajos y debido a que este Órgano Político Administrativo, no contaba con recursos propios para complementar el resto del 30% que representaba el proyecto, se presento oposición por parte de las ligas de futbol, en virtud de que consideraba tiempo perdido la inhabilitación del campo, ya que tienen un calendario establecido para los torneos.  Cifras definitivas correspondientes al cierre de cuenta pública 2013</t>
  </si>
  <si>
    <t>Cancha</t>
  </si>
  <si>
    <t>No ejecutado</t>
  </si>
  <si>
    <t>DIF00130400246958</t>
  </si>
  <si>
    <t>DIF13130100110285</t>
  </si>
  <si>
    <t>La Actividad Institucional 241103 MANTENIMIENTO DELEGACIONAL DE ESPACIOS DEPORTIVOS  fue financiada con Recursos de Crédito, aplicación Automática, Fiscales, Fafef y Programas Regionales,  situación por la cual se refleja en cada uno de los formatos de recursos en la cual se llevo acabo. Cifras definitivas correspondientes al cierre de cuenta pública 2013</t>
  </si>
  <si>
    <t>Conclusion De La Barda  Perimetral Del Deportivo Xochimilco Y Diversos Deportivos</t>
  </si>
  <si>
    <t>DIF00130300202241</t>
  </si>
  <si>
    <t xml:space="preserve">La Actividad Institucional 242102 MANTENIMIENTO DELEGACIONAL DE INFRAESTRUCTURA CULTURAL  fue financiada con Aplicación Automatica, Fiscales, Fafef y Fondo de Infraestructural se refleja en cada uno de los formatos de recursos en la cual se llevo acabo. Cifras definitivas correspondientes al cierre de cuenta pública 2013 </t>
  </si>
  <si>
    <t>DIF13130200149330</t>
  </si>
  <si>
    <t>DIF13130200149329</t>
  </si>
  <si>
    <t>DIF13130200149326</t>
  </si>
  <si>
    <t>DIF13130200141464</t>
  </si>
  <si>
    <t>DIF13130100110597</t>
  </si>
  <si>
    <t>La Actividad Institucional 269103 MANTENIMIENTO DE INFRAESTRUCTURA SOCIAL EN DELEGACIONES  fue financiada con Recursos de Crédito, aplicación Automatica, Fiscales, Fafef y Fondo de Infraestructura,  situación por la cual se refleja en cada uno de los formatos de recursos en la cual se llevo acabo.Cifras definitivas correspondientes al cierre de cuenta pública 2013</t>
  </si>
  <si>
    <t>DIF13130200153800</t>
  </si>
  <si>
    <t>La Actividad Institucional 241102 FOMENTO DE ACTIVIDADES  DEPORTIVAS Y RECREATIVAS  fue financiada con Recursos de Aplicación Automatica  y Fafef,  situación por la cual se refleja en cada uno de los formatos de recursos en la cual se llevo acabo.Cifras definitivas correspondientes al cierre de cuenta pública 2013</t>
  </si>
  <si>
    <t>DIF13130200153751</t>
  </si>
  <si>
    <t>DIF13130200153721</t>
  </si>
  <si>
    <t>DIF13130200153693</t>
  </si>
  <si>
    <t>DIF13130200153666</t>
  </si>
  <si>
    <t>DIF13130200153639</t>
  </si>
  <si>
    <t>DIF13130100110172</t>
  </si>
  <si>
    <t>DIF13130100110100</t>
  </si>
  <si>
    <t>DIF13130100109822</t>
  </si>
  <si>
    <t>La Actividad Institucional 242102 MANTENIMIENTO DELEGACIONAL DE INFRAESTRUCTURA CULTURAL  fue financiada con Aplicación Automatica, Fiscales, Fafef y Fondo de Infraestructural se refleja en cada uno de los formatos de recursos en la cual se llevo acabo.Cifras definitivas correspondientes al cierre de cuenta pública 2013</t>
  </si>
  <si>
    <t>DIF13130100109728</t>
  </si>
  <si>
    <t>La Actividad Institucional 241103 MANTENIMIENTO DELEGACIONAL DE ESPACIOS DEPORTIVOS  fue financiada con Recursos de Crédito, aplicación Automatica, Fiscales, Fafef y Programas Regionales,  situación por la cual se refleja en cada uno de los formatos de recursos en la cual se llevo acabo.Cifras definitivas correspondientes al cierre de cuenta pública 2013</t>
  </si>
  <si>
    <t>DIF13130100109669</t>
  </si>
  <si>
    <t>DIF13130100109626</t>
  </si>
  <si>
    <t>Programas Delegacionales De Ampliación  Del Sistema De Agua Potable</t>
  </si>
  <si>
    <t>DIF13130100109464</t>
  </si>
  <si>
    <t>DIF13130100109435</t>
  </si>
  <si>
    <t>DIF13130100109423</t>
  </si>
  <si>
    <t>DIF13130100108860</t>
  </si>
  <si>
    <t>DIF13130100108814</t>
  </si>
  <si>
    <t>DIF00130400248787</t>
  </si>
  <si>
    <t>La Actividad Institucional 269102 CONSTRUCCIÓN DELEGACIONAL DE INFRAESTRUCTURA DE DESARROLLO SOCIAL  fue financiada con Recursos de Crédito y Fafef ,  situación por la cual se refleja en cada uno de los formatos de recursos en la cual se llevo acabo.Cifras definitivas correspondientes al cierre de cuenta pública 2013</t>
  </si>
  <si>
    <t>DIF00130300201832</t>
  </si>
  <si>
    <t>Promoción Delegacional de Cultura Ambiental</t>
  </si>
  <si>
    <t>Mantenimiento Delegacional de Áreas Verdes</t>
  </si>
  <si>
    <t>DIF13130100108743</t>
  </si>
  <si>
    <t>DIF13130100108669</t>
  </si>
  <si>
    <t xml:space="preserve"> La Actividad Institucional 223103 PROGRAMAS DELEGACIONALES DE MANTENIMIENTO DE INFRAESTRUCTURA DE AGUA POTABLE fue financiada con Recursos  Fiscales y Fortamun,  situación por la cual se refleja en cada uno de los formatos de recursos en la cual se llevo acabo.cifras definitivas correspondientes al cierre de cuenta publica 2013</t>
  </si>
  <si>
    <t>DIF13130100108616</t>
  </si>
  <si>
    <t>DIF13130100108600</t>
  </si>
  <si>
    <t>DIF13130100108581</t>
  </si>
  <si>
    <t>DIF13130100108566</t>
  </si>
  <si>
    <t>DIF13130100108514</t>
  </si>
  <si>
    <t>DIF13130100108493</t>
  </si>
  <si>
    <t>DIF13130100108474</t>
  </si>
  <si>
    <t xml:space="preserve"> La Actividad Institucional 185103 SERVICIOS DE APOYO ADMINISTRATIVO EN DELEGACIONES fue financiada con Recursos de Crédito, Fiscales, Fortamun y Fafef, situación por la cual se refleja en cada uno de los formatos de recursos en la cual se llevo acabo.cifras definitivas correspondientes al cierre de cuenta publica 2013</t>
  </si>
  <si>
    <t>DIF13130100108440</t>
  </si>
  <si>
    <t xml:space="preserve"> La Actividad Institucional 1702102 PROGRAMAS PREVENTIVOS DE PROTECCIÓN CIVIL  EN DELEGACIONES fue financiada con Recursos Fiscales y Fortamun , situación por la cual se refleja en cada uno de los formatos de recursos en la cual se llevo acabo, cifras definitivas correspondientes al cierre de cuenta publica 2013</t>
  </si>
  <si>
    <t>DIF13130100108382</t>
  </si>
  <si>
    <t>DIF13130100107341</t>
  </si>
  <si>
    <t>La Actividad Institucional 138101CONTROL Y ORDENAMIENTO DE LOS ASENTAMIENTOS HUMANOS E IRREGULARES fue financiada con Recursos   Fortamun y Fiscales, situación por la cual se refleja en cada uno de los formatos de recursos en la cual se llevo acabo, CIFRAS DEFINITIVAS CORRESPONDIENTES AL CIERRE DE CUENTA PUBLICA 2013</t>
  </si>
  <si>
    <t>DIF13130100096051</t>
  </si>
  <si>
    <t>DIF00130300202060</t>
  </si>
  <si>
    <t>PERIODO: CUENTA PÚBLICA 2013</t>
  </si>
  <si>
    <t>DIF00130400261058</t>
  </si>
  <si>
    <t>Etapa Regional</t>
  </si>
  <si>
    <t>S204 Cultura Física</t>
  </si>
  <si>
    <t>INSTITUTO DEL DEPORTE DEL DISTRITO FEDERAL</t>
  </si>
  <si>
    <t>Financiera:  / Física: SE CUMPLIO CON LAS 1111 CON APOYO ECONÓMICO DE TRANSPORTACIÓN HOSPEDAJE Y ALIMENTACIÓN / CIFRAS DEFINITIVAS DE CUENTA PÚBLICA 2013.</t>
  </si>
  <si>
    <t>DIF00130400261283</t>
  </si>
  <si>
    <t>Apoyo A Los Centros Estatales De Información Y Documentación De Cultura Física Y Deporte</t>
  </si>
  <si>
    <t>2</t>
  </si>
  <si>
    <t>Financiera:  / Física:  / Registro: TODO RECURSO FUE EROGADO DE ACORDE AL PLAN ANUAL DE TRABAJO DE LOS CENTROS ESTATALES Y SE LLEGO A LA META PROGRAMADA DE IMPLEMENTAR UNO EN ESTA ENTIDAD - SISTEMA: Pasa al siguiente nivel / CIFRAS DEFINITIVAS DE CUENTA PÚBLICA 2013.</t>
  </si>
  <si>
    <t>DIF00130400262060</t>
  </si>
  <si>
    <t>Apoyo A La Actualización (Sicced, Diplomados, Maestrías)</t>
  </si>
  <si>
    <t>3</t>
  </si>
  <si>
    <t>Financiera: NO HAY VARIACIÓN / Física:  / Registro: SE CUBRIO EN SU TOTALIDAD A LA POBLACIÓN EN CUANTO A LA ACTUALIZACIÓN Y/O CERTIFICO EN MATERIA DE DEPORTE - SISTEMA: Pasa al siguiente nivel / CIFRAS DEFINITIVAS DE CUENTA PÚBLICA 2013.</t>
  </si>
  <si>
    <t>DIF00130400262120</t>
  </si>
  <si>
    <t>Apoyo Al Programa De Activación Física Ponte Al 100</t>
  </si>
  <si>
    <t>4</t>
  </si>
  <si>
    <t>Financiera: SE CUMPLIO EN SU TOTALIDAD / Física: SE IMPLEMENTARON LOS 150 CENTROS DE MEDICIÓN LOS CUALES YA ESTAN TRABAJANDO / Registro: SE IMPLEMENTO UN ADENDUM PARA EL PAGO DE LOS 150 RESPONSABLES DE CADA CENTRO DE MEDICIÓN COLOCADO EN EL DISTRITO FEDERAL - SISTEMA: Pasa al siguiente nivel / CIFRAS DEFINITIVAS DE CUENTA PÚBLICA 2013.</t>
  </si>
  <si>
    <t>DIF00130400262200</t>
  </si>
  <si>
    <t>Apoyo A Los Centros Del Deporte Escolar Y Municipal Ligas Oficiales</t>
  </si>
  <si>
    <t>5</t>
  </si>
  <si>
    <t>Financiera:  / Física:  / Registro: SE FIRMO UN ADENDUM AL CONVENIO CELEBRADO PARA CREAR 16 LIGAS OFICIALES DELEGACIONALES Y COMPRAR DIVERSOS MATERIALES - SISTEMA: Pasa al siguiente nivel / CIFRAS DEFINITIVAS DE CUENTA PÚBLICA 2013.</t>
  </si>
  <si>
    <t>DIF00130400262286</t>
  </si>
  <si>
    <t>Subsidios A Entidades Federativas Apoyo A Los Programas De Desarrollo Del Deporte De México</t>
  </si>
  <si>
    <t>6</t>
  </si>
  <si>
    <t>Financiera:  / Física: SE CUMPLIO LA TOTALIDAD DE LAS METAS / Registro: SE CUMPLIO EL 100% DE LAS METAS FISICAS - SISTEMA: Pasa al siguiente nivel / CIFRAS DEFINITIVAS DE CUENTA PÚBLICA 2013 / CIFRAS DEFINITIVAS DE CUENTA PÚBLICA 2013.</t>
  </si>
  <si>
    <t>DIF00130400262335</t>
  </si>
  <si>
    <t>Apoyo Al Programa De Reserva Nacional</t>
  </si>
  <si>
    <t>7</t>
  </si>
  <si>
    <t>Financiera:   NO EXISTE VARIACIÓN/ Física: SE CUBRIO LOS 237 DEPORTISTAS ENTRENADOS DEL PROGRAMA DE RESERVA NACIONAL / Registro: NO EXISTE VARIACIÓN / CIFRAS DEFINITIVAS DE CUENTA PÚBLICA 2013.</t>
  </si>
  <si>
    <t>DIF00130400262459</t>
  </si>
  <si>
    <t>Apoyo Al Programa De Talentos Deportivos</t>
  </si>
  <si>
    <t>8</t>
  </si>
  <si>
    <t>Financiera:   NO EXISTE VARIACIÓN/ Física: SE CUBRIO LOS 194 DEPORTISTAS ENTRENADOS DEL PROGRAMA DE TALENTOS DEPORTIVOS / Registro: NO EXISTE VARIACIÓN / CIFRAS DEFINITIVAS DE CUENTA PÚBLICA 2013.</t>
  </si>
  <si>
    <t>DIF00130400262515</t>
  </si>
  <si>
    <t>Premio Estatal 2013</t>
  </si>
  <si>
    <t>9</t>
  </si>
  <si>
    <t>Financiera:  NO HAY VARIACIÓN/ Física: SE BENEFICIO A 2 DEPORTISTAS Y UN ENTRENADOR GANADORES DEL PREMIO ESTATAL / Registro: NO HAY VARIACIÓN / CIFRAS DEFINITIVAS DE CUENTA PÚBLICA 2013.</t>
  </si>
  <si>
    <t>DIF00130400265442</t>
  </si>
  <si>
    <t>Eventos Internacionales</t>
  </si>
  <si>
    <t>10</t>
  </si>
  <si>
    <t>Financiera:  NO HAY VARIACIÓN/ Física: SE BENEFICIO A 1,500 DEPORTISTAS EN LOS DIVERSOS EVENTOS INTENACIONALES / Registro: NO HAY VARIACIÓN / CIFRAS DEFINITIVAS DE CUENTA PÚBLICA 2013.</t>
  </si>
  <si>
    <t xml:space="preserve">616 REMANENTES SEGURO POPULAR. LOS ESTUDIOS SE REALIZAN EN HOSPITALES Y UNIDADES MOVILES HACIENDO MAS ACCESIBLES LOS ESTUDIOS. CIFRAS DE CIERRE DEFINITIVAS SEGÚN CUENTA PÚBLICA 2013. </t>
  </si>
  <si>
    <t>516 SEGURO POPULAR. LOS ESTUDIOS SE REALIZAN EN LAS UNIDADES MOVILES HACIENDO MAS ACCESIBLES LOS ESTUDIOS. CIFRAS DE CIERRE DEFINITIVAS SEGÚN CUENTA PÚBLICA 2013.</t>
  </si>
  <si>
    <t xml:space="preserve">516 SEGURO POPULAR. RECURSOS APLICADOS EN LA AFILIACIÓN DE POBLACIÓN NO DERECHOHABIENTE, ADMINISTRACIÓN DEL SISTEMA Y ASEGURAMIENTO DE LA PRESTACIÓN DE SERVICIOS A AFILIADOS AL SEGURO POPULAR.  CIFRAS DE CIERRE DEFINITIVAS SEGÚN CUENTA PÚBLICA 2013. </t>
  </si>
  <si>
    <t>DIF13130100130024</t>
  </si>
  <si>
    <t>Benito Juárez</t>
  </si>
  <si>
    <t>DELEGACION BENITO JUAREZ</t>
  </si>
  <si>
    <t>Termminado</t>
  </si>
  <si>
    <t>CIFRAS DEFINITIVAS REPORTADAS EN CUENTA PUBLICA 2013. PARA EL DESARROLLO DE ESTA ACTIVIDAD SE CONTO CON $ 29,499.00 DE INTERESES GENERADOS DURANTE EL EJERCICIO.</t>
  </si>
  <si>
    <t>DIF00130400266056</t>
  </si>
  <si>
    <t>CIFRAS DEFINITIVAS REPORTADAS EN CUENTA PUBLICA 2013.</t>
  </si>
  <si>
    <t>DIF13130100130025</t>
  </si>
  <si>
    <t>182102</t>
  </si>
  <si>
    <t>DIF13130100130026</t>
  </si>
  <si>
    <t>CIFRAS DEFINITIVAS REPORTADAS EN CUENTA PUBLICA 2013. PARA EL DESARROLLO DE ESTA ACTIVIDAD SE CONTO CON $ 738,705.84 DE INTERESES GENERADOS DURANTE EL EJERCICIO.</t>
  </si>
  <si>
    <t>DIF13130100130027</t>
  </si>
  <si>
    <t>DIF13130100130028</t>
  </si>
  <si>
    <t>DIF13130100130029</t>
  </si>
  <si>
    <t>CIFRAS DEFINITIVAS REPORTADAS EN CUENTA PUBLICA 2013. PARA EL DESARROLLO DE ESTA ACTIVIDAD SE CONTO CON $ 695,800.58 DE INTERESES GENERADOS DURANTE EL EJERCICIO.</t>
  </si>
  <si>
    <t>DIF13130100130030</t>
  </si>
  <si>
    <t>DIF13130100130031</t>
  </si>
  <si>
    <t>DIF13130100130032</t>
  </si>
  <si>
    <t>DIF13130100130033</t>
  </si>
  <si>
    <t>DIF13130100130035</t>
  </si>
  <si>
    <t>DIF13130100130037</t>
  </si>
  <si>
    <t>DIF13130100130038</t>
  </si>
  <si>
    <t>DIF13130100130040</t>
  </si>
  <si>
    <t>DIF13130100130041</t>
  </si>
  <si>
    <t>DIF13130200163576</t>
  </si>
  <si>
    <t>DELEGACION BEITO JUAREZ</t>
  </si>
  <si>
    <t>DIF13130100130441</t>
  </si>
  <si>
    <t>DIF13130100130442</t>
  </si>
  <si>
    <t>DIF13130200163155</t>
  </si>
  <si>
    <t>DIF00130300215842</t>
  </si>
  <si>
    <t>DIF13130100130443</t>
  </si>
  <si>
    <t>DIF00130400266140</t>
  </si>
  <si>
    <t>DIF13130100131045</t>
  </si>
  <si>
    <t>DIF00130400266865</t>
  </si>
  <si>
    <t>Programa Delegacional De Renovacion De Banquetas</t>
  </si>
  <si>
    <t>DIF00130300216173</t>
  </si>
  <si>
    <t>DIF00130300216441</t>
  </si>
  <si>
    <t>DIF00130300216898</t>
  </si>
  <si>
    <t>DIF00130300217627</t>
  </si>
  <si>
    <t>DIF00130300217737</t>
  </si>
  <si>
    <t>DIF00130300217859</t>
  </si>
  <si>
    <t>DIF13130200163831</t>
  </si>
  <si>
    <t>DIF00130300217949</t>
  </si>
  <si>
    <t>DIF12130200152807</t>
  </si>
  <si>
    <t>Seguimiento Al Fondo De Aportaciones Para La Seguridad Pública Del Distrito Federal</t>
  </si>
  <si>
    <t>I011 FASP</t>
  </si>
  <si>
    <t>CONTRALORÍA GENERAL DEL GOBIERNO DEL D.F.</t>
  </si>
  <si>
    <t>Informe</t>
  </si>
  <si>
    <t>AL CIERRE DE CUENTA PÚBLICA SE HAN LLEVADO A CABO ACCIONES DE SEGUIMIENTO Y EVALUACIÓN DE LAS UNIDADES EJECUTORAS DEL GASTO. ESTOS RECURSOS CORRESPONDEN AL FONDO DE APORTACIONES PARA LA SEGURIDAD PÚBLICA.
AL MES DE DICIEMBRE DE 2013 SE HABIAN EJERCIDO $976,121.00, QUE CORRESPONDEN AL PAGO DE 2 DESPACHOS EXTERNOS Y PAGOS A PRESTADORES DE SERVICIOS, LA DIFERENCIA DEL MONTO QUE SE HABIA REPORTADO QUE ES DE $1´045,733.00 SE ENTREGÓ A LA SECRETARÍA DE FINANZAS, ACORDE A LO ESTABLECIDO PARA EL CIERRE DE CADA EJERCICIO. SE SOLICITARÁ NUEVAMENTE LA ASIGNACIÓN DE ESTE MONTO PARA TENER LA POSIBILIDAD DE EJERCERLO EN EL AÑO 2014, MOTIVO POR EL CUAL APARECE COMO PRESUPUESTO LA CANTIDAD DE $0.00. CIFRAS DEFINITIVAS REPORTADAS EN LA CUENTA PÚBLICA 2013.</t>
  </si>
  <si>
    <t>DIF13130100103552</t>
  </si>
  <si>
    <t>Evaluacion De Los Distintos Programas Y Acciones</t>
  </si>
  <si>
    <t>Sin número de proyecto</t>
  </si>
  <si>
    <t>CONTRALORÍA GENERAL DEL DISTRITO FEDERAL</t>
  </si>
  <si>
    <t>Suspendido</t>
  </si>
  <si>
    <t>AL CIERRE DE LA CUENTA PÚBLICA 2013 SE HAN LLEVADO A CABO ACCIONES DE SEGUIMIENTO Y EVALUACIÓN DE LAS UNIDADES EJECUTORAS DEL GASTO POR PARTE DE LA CONTRALORÍA GENERAL. ESTOS RECURSOS CORRESPONDEN AL CONVENIO DE COORDINACIÓN 2013 DEL FONDO DE APORTACIONES PARA LA SEGURIDAD PÚBLICA DEL DISTRITO FEDERAL. 
AL CIERRE DEL EJERCICIO 2013 SE ENTREGÓ A LA SECRETARÍA DE FINANZAS LA CANTIDAD PENDIENTE POR EJERCER, ESTA CANTIDAD SE SOLICITARÁ SEA ASIGNADA NUEVAMENTE PARA CUBRIR EL PAGO DE LA ENCUESTA INSTITUCIONAL 2013 Y EL INFORME ANUAL DE EVALUACIÓN 2013 DEL FONDO DE APORTACIONES PARA LA SEGURIDAD PÚBLICA FASP, DE ACUERDO A LO ESTABLECIDO EN EL ANEXO TÉCNICO DERIVADO DEL CONVENIO DE COORDINACIÓN EN MATERIA DE SEGURIDAD PÚBLICA DEL FASP 2013. Y DANDO CUMPLIMIENTO A LAS FECHAS ESTABLECIDAS EN LOS LINEAMIENTOS GENERALES PARA EL DISEÑO Y EJECUCIÓN DE LOS PROGRAMAS DE EVALUACIÓN, FASP; FONDO DE APORTACIONES PARA LA SEGURIDAD PÚBLICA DE LOS ESTADOS Y DEL DISTRITO FEDERAL 2013. ESTOS RECURSOS SE EMPLEARÁN PARA   CIFRAS DEFINITIVAS REPORTADAS EN LA CUENTA PÚBLICA 2013.</t>
  </si>
  <si>
    <t>DIF00130300207405</t>
  </si>
  <si>
    <t>Implementación De La Reforma Del Sistema De Justicia Penal 2013</t>
  </si>
  <si>
    <t xml:space="preserve">122 021 </t>
  </si>
  <si>
    <t>U004 Otorgamiento de subsidios para la implementación de la reforma al sistema de justicia penal</t>
  </si>
  <si>
    <t>CONSEJERÍA JURÍDICA Y DE SERVICIOS LEGALES</t>
  </si>
  <si>
    <t>Programa</t>
  </si>
  <si>
    <t>Se ejecutó el “Proyecto de Adquisición de Equipo de Cómputo para Defensores de Oficio, Peritos y Trabajadores Sociales y Laboratorio de Servicios Periciales”, por lo que se adquirieron los siguientes bienes: Módulos para Defensor de Oficio, Mesas de trabajo para 5 personas, mesas para impresora, archiveros verticales, percheros metálicos, libreros de 4 entrepaños; equipos de cómputo, No Breaks,  scáneres planos, computadoras portátiles, impresoras Tipo 1; video proyectores; Kits de Equipo Pericial y Licencias Antivirus ESET End Point Security. Se realizó un Reintegro a la Tesorería de la Federación de recursos no comprometidos ni ejercidos por un importe de $4,021.08; cabe precisar que las "Cifras son definitivas, reportadas en la Cuenta Pública 2013".</t>
  </si>
  <si>
    <t>DIF00130300207551</t>
  </si>
  <si>
    <t>Modernización Integral Del Registro Civil ¿Conexión Interestatal¿ 2013</t>
  </si>
  <si>
    <t>181 006</t>
  </si>
  <si>
    <t>U001 Modernización Integral del Registro Civil con Entidades Federativas</t>
  </si>
  <si>
    <t xml:space="preserve">Con el presente programa de modernización se llevó a cabo la digitalización de 129,733 registros de nacimientos y/o del resto de los actos del archivo registral, que abarca el periodo comprendido entre 1930 y el 2001, con lo cual se llegó a un total de 16,932,075 registros de acuerdo con los criterios de captura establecidos en el Distrito Federal y a los Propuestos por la Dirección General del Registro Nacional de Población e Identificación Personal. Asimismo se está en proceso de realización de la conexión interestatal a través de la modificación, adecuación e integración de las aplicaciones locales del Registro Civil, invocación de Web Services e impresión de actas interestatales y de inscripción de actos registrales, incluyendo las adecuaciones al modelo de actos existente para la obtención estandarizada de datos de actos de la Dirección General del Registro Nacional de Población e Identificación Personal; incorporación del sello digital y código del sello digital en la base de datos local del registro, así como la adquisición de dispositivos tecnológicos y las adecuaciones al Sistema Automatizado de inscripción y certificación, a fin de operar y llevar a cabo el modelo de Solución de Conexión Interestatal con Renapo.
Para la implementación de esta fase del Programa de Modernización se realizó la contratación de 33 personas bajo el régimen de honorarios asimilables a salarios para que realizaran funciones de programación, supervisión del proyecto, analistas del proyecto, capturistas y un supervisor general. 
Se realizó un Reintegro a la Tesorería de la Federación de recursos no comprometidos ni ejercidos por un importe de $10,533.09. Cabe precisar que las "Cifras son definitivas, reportadas en la Cuenta Pública 2013". </t>
  </si>
  <si>
    <t>DIF00130400261974</t>
  </si>
  <si>
    <t>Programa De Prevencion Del Delito 2013</t>
  </si>
  <si>
    <t>A.I. 122 021</t>
  </si>
  <si>
    <t>CONSEJERÍA JURÍDICA Y DE SERVICIOS LEGALES DEL DISTRITO FEDERAL</t>
  </si>
  <si>
    <t>En el Marco del Programa Nacional de Prevención del Delito 2013,  el Gobierno de la República realizó una ministración de recursos a esta Dependencia para la implementación del proyecto de nombre “Asesoría Legal y Psicológica para Mujeres Receptoras de Violencia” en los polígonos de Colonia Unidad Habitacional Santa Cruz Meyehualco y en la Colonia Renovación de la Delegación Iztapalapa.   
Por lo anteriormente expuesto se realizó la contratación de una consultora que se encargó de brindar las asesorías legales y psicológicas a las mujeres receptoras de violencia en los polígonos designados de la Delegación Iztapalapa y con ello dar cumplimiento a lo establecido en el citado Convenio.
Las "Cifras son definitivas, reportadas en la Cuenta Pública 2013".</t>
  </si>
  <si>
    <t>DIF00130400262256</t>
  </si>
  <si>
    <t>Programa Hábitat Vertiente Intervenciones Preventivas</t>
  </si>
  <si>
    <t>A.I. 135 008</t>
  </si>
  <si>
    <t>Derivado del Acuerdo de Coordinación para la distribución y ejercicio de los Subsidios del Programa Hábitat, Vertientes General e Intervenciones Preventivas, correspondiente al ejercicio fiscal 2013, que suscribieron la Secretaría de Desarrollo Agrario, Territorial y Urbano; y el Gobierno del Distrito Federal el pasado 10 de julio del año en curso se asignó a la Consejería Jurídica y de Servicios Legales los Proyectos de la Vertiente “Intervenciones Preventivas”, modalidad: Mejoramiento de Entorno Urbano, para el equipamiento de espacios de cuatro Centros de Desarrollo Comunitario, que estarán designados a la Consejería Jurídica y de Servicios Legales para la realización de cursos y talleres, de los referidos Centros de Desarrollo Comunitario tres de ellos se ubican en la Demarcación Territorial en Iztapalapa y dos en la Demarcación Territorial Gustavo A. Madero.
Asimismo, se asignaron recursos en la modalidad Desarrollo Social y Comunitario, para la implementación de Conciliadores Vecinales “Redes comunitarias para la resolución pacífica de conflictos”; Diagnóstico Integral y Participativo; y Talleres Interactivos en Cultura Ciudadana y Derechos Humanos los cuales serán llevados a cabo en cada uno de los Centros de Desarrollo Comunitario asignado para tal fin.    
El equipamiento consistió en escritorios para computadora, sillas operativas tipo secretarial; computadoras de escritorio, no breaks, Switches, Impresoras tipo 2 volumen medio, unidades de aire acondicionado (mini split) y video proyectores.
Se realizó un Reintegro a la Tesorería de la Federación de recursos no comprometidos ni ejercidos por un importe de $971,709.38. Cabe precisar que las "Cifras son definitivas, reportadas en la Cuenta Pública 2013".</t>
  </si>
  <si>
    <t>DIF13130200144339</t>
  </si>
  <si>
    <t>Programa Para La Fiscalización Del Gasto Federalizado (Profis)</t>
  </si>
  <si>
    <t>PROFIS 2013</t>
  </si>
  <si>
    <t>U037 Programa para la fiscalización del gasto federalizado</t>
  </si>
  <si>
    <t>Programa para la Fiscalización del Gasto Federalizado (PROFIS)</t>
  </si>
  <si>
    <t>CONTADURÍA MAYOR DE HACIENDA DE LA ASAMBLEA LEGISLATIVA DEL DISTRITO FEDERAL (CMHALDF)</t>
  </si>
  <si>
    <t>Auditoría</t>
  </si>
  <si>
    <r>
      <rPr>
        <b/>
        <sz val="10"/>
        <rFont val="Soberana Sans"/>
      </rPr>
      <t>Avance Financiero:</t>
    </r>
    <r>
      <rPr>
        <sz val="10"/>
        <rFont val="Soberana Sans"/>
        <family val="3"/>
      </rPr>
      <t xml:space="preserve"> Las cifras presentadas corresponden a lo reportado en el Informe de Cuenta Pública del ejercicio 2013; asimismo se informa que de conformidad con el numeral 18 de las Reglas de Operación del Programa para la Fiscalización del Gasto Federalizado 2013, se realizó el reintegro en tiempo y forma de los recursos no ejercidos por un importe de $5,995.81
</t>
    </r>
    <r>
      <rPr>
        <b/>
        <sz val="10"/>
        <rFont val="Soberana Sans"/>
      </rPr>
      <t>Avance Físico:</t>
    </r>
    <r>
      <rPr>
        <sz val="10"/>
        <rFont val="Soberana Sans"/>
        <family val="3"/>
      </rPr>
      <t xml:space="preserve"> Se concluyeron 8 auditorías, con un avance del 100%
</t>
    </r>
  </si>
  <si>
    <t>DIF00130300197413</t>
  </si>
  <si>
    <t>Socorro De Ley Alimentacion De Internos Del Fuero Federal</t>
  </si>
  <si>
    <t>1-2-3-005</t>
  </si>
  <si>
    <t>SECRETARÍA DE GOBIERNO/SUBSECRETARIA DE SISTEMA PENITENCIARIO</t>
  </si>
  <si>
    <t>Financiera:  / Física:  / Registro: DE LA POBLACIÓN ATENDIDA SON INTERNOS DEL FUERO FEDERAL EN LOS RECLUSORIOS DEL D.F., DE LOS CUALES 137 SON MUJERES Y 1,855 HOMBRES.  EN PROGRAMA FONDO CONVENIO QUEDA EN OTORGAMIENTO DE SUBSIDIOS EN MATERIA DE SEGURIDAD PÚBLICA A ENTIDADES FEDERATIVAS, MUNICIPIOS Y EL D.F., DEBIDO A QUE EL SISTEMA NO CUENTA CON MÁS OPCIONES.  EL TIPO DE PROGRAMA O PROYECTO NO CUENTA CON EL CAMPO DE GASTO CORRIENTE POR LO QUE SE SELECCIONÓ OTROS PROYECTOS DE INVERSIÓN.  EN CLASIFICACIÓN DEL PROYECTO SE SELECCIONÓ OTRA OBRA PÚBLICA YA QUE NO EXISTE LA OPCIÓN DE GASTO CORRIENTE.  EN CONCURRENCIA DEL RECURSO, EL CAMPO NO PERMITE LA CAPTURA, POR LO QUE SE DEJÓ COMO COPARTICIPACIÓN FEDERAL-ESTATAL - SISTEMA: Pasa al siguiente nivel.</t>
  </si>
  <si>
    <t>DIF09130200152976</t>
  </si>
  <si>
    <t>Equipamiento De Los Centros Penitenciarios (Ramenentes Ejercicio 2009)</t>
  </si>
  <si>
    <t>1-2-3-001</t>
  </si>
  <si>
    <t>Fortalecimiento de las capacidades humanas y tecnológicas del Sistema Penitenciario Nacional</t>
  </si>
  <si>
    <t>Financiera:  / Física:  / Registro: LOS RECURSOS DEL FONDO DE APORTACIONES PARA LA SEGURIDAD PÚBLICA DE LOS ESTADOS Y DEL DF. FASP 2009, DE ORIGEN SE ASIGNÓ UN IMPORTE DE $32,788,499.00 A LA FECHA SE HA EJERCIDO LA TOTALIDAD DEL RECURSO. DURANTE EL EJERCICIO FISCAL 2013 SE ASIGNARON RENDIMIENTOS FINANCIEROS POR UN IMPORTE DE $1,242,633.78, LOS CUALES CORRESPONDEN AL FONDO DE APORTACIONES PARA LA SEGURIDAD PÚBLICA "FASP" 2009, MISMOS QUE SE EJERCIERON EN SU TOTALIDAD, LLEVANDO A CABO LA IMPERMEABILIZACIÓN EN EL RECLUSORIO PREVENTIVO VARONIL ORIENTE.</t>
  </si>
  <si>
    <t>DIF10130200153086</t>
  </si>
  <si>
    <t>Equipamiento De Los Centros Penitenciarios (Remanentes Ejercicio 2010)</t>
  </si>
  <si>
    <t>Financiera:  / Física:  / Registro: RECURSOS DEL FONDO DE APORTACIONES PARA LA SEGURIDAD PÚBLICA DE LOS ESTADOS Y DEL D.F. FASP 2010, DE ORIGEN SE ASIGNARON RECURSOS POR $50,000,000.00 DE LOS CUALES SE HA EJERCIDO LA TOTALIDAD DEL RECURSO, ASÍ COMO EL TOTAL DE LOS RENDIMIENTOS FINANCIEROS ADQUIRIENDO COLCHONES Y CANDADOS.</t>
  </si>
  <si>
    <t>DIF11130200153156</t>
  </si>
  <si>
    <t>Equipamiento De Los Centros Penitenciarios (Remanente 2011)</t>
  </si>
  <si>
    <t>2011</t>
  </si>
  <si>
    <t>Financiera:  / Física:  / Registro: RECURSOS DEL FONDO DE APORTACIONES PARA LA SEGURIDAD PÚBLICA DE LOS ESTADOS Y DEL D.F. FASP 2011, DE ORÍGEN SE ASIGNARON RECURSOS POR $50 000,000.00 DE LOS CUALES SE HA EJERCIDO $49,229,118.95, QUEDANDO UN REMANENTE DE $770,881.05. SE ASIGNARON RENDIMIENTOS FINANCIEROS POR $1,414.531.91 DE LOS CUALES SE HA EJERCIDO UN IMPORTE DE $1,414,463.43 POR LO QUE HAY UN REMANENTE DE $68.48.</t>
  </si>
  <si>
    <t>DIF12130200153236</t>
  </si>
  <si>
    <t>Equipamiento De Los Centros Penitenciarios (Remanente 2012)</t>
  </si>
  <si>
    <t>Financiera:  / Física:  / Registro: RECURSOS DEL FONDO DE APORTACIONES PARA LA SEGURIDAD PÚBLICA DE LOS ESTADOS Y DEL DF. FASP 2012, DE ORÍGEN SE ASIGNARON RECURSOS POR LA CANTIDAD DE $55 000,000.00 DE LOS CUALES SE HAN EJERCIDO $53,653,065.77, POR LO QUE HAY UN REMANENTE DE $1,346,934.22.</t>
  </si>
  <si>
    <t>DIF13130100120667</t>
  </si>
  <si>
    <t>Equipamiento Y Mantenimiento Del Sistema Penitenciario 2013</t>
  </si>
  <si>
    <t xml:space="preserve">Financiera:  / Física:  / Registro: RECURSOS DEL FONDO DE APORTACIONES PARA LA SEGURIDAD PÚBLICA DE LOS ESTADOS Y DEL DF. FASP 2013, DE ORÍGEN SE ASIGNARON RECURSOS POR LA CANTIDAD DE $50,000,000.00, POSTERIORMENTE SE ASIGNARON $7,000,000.00 (ADICIONALES A LO CONTENIDO EN EL TECHO PRESUPEUSTAL), POR LO QUE SE LLEGÓ A UN TOTAL ASIGNADO DE $57,000,000.00, DE LOS CUALES SE EJERCIERON $56,979,852.89, EN LA ADQUISICIÓN DE UNIFORMES, CAMAS, COBERTORES, VEHÍCULOS DE TRASLADO PARA CENTROS PENITENCIARIOS Y COMUNIDADES DE ADOLESCENTES, VEHÍCULOS COMPÁCTOS, TORTILLADORAS, CURSOS DE CAPACITACIÓN Y MANTENIMIENTO AL EQUIPO DE SEGURIDAD, POR LO QUE HAY UN REMANENTE DE $20,147.11. </t>
  </si>
  <si>
    <t>DIF00130400256745</t>
  </si>
  <si>
    <t>Programa Nacional De Prevención Del Delito</t>
  </si>
  <si>
    <t>264003</t>
  </si>
  <si>
    <t>Convenio específico de adhesión para el otorgamiento de apoyos a las Entidades Federativas en el marco del Programa de Prevención del Delito</t>
  </si>
  <si>
    <t>SECRETARÍA DE TRABAJO Y FOMENTO AL EMPLEO</t>
  </si>
  <si>
    <t>Dado que la operación del programa arrancó a mitad del mes de noviembre de 2013,  casi al cierre del ejercicio fiscal y considerando el cumplimiento de la normatividad aplicable, los recursos comprometidos, así como la  realización de los talleres de capacitación encaminados a proyectos productivos que permitiese el fomento del empleo en beneficio de mujeres y jóvenes de las Delegaciones Gustavo A. Madero e Iztapalapa, la ejecución del programa derivó en la falta de oportunidad en la aplicación de los recursos y la realización de los compromisos convenidos.
La Secretaría de Trabajo y Fomento al Empleo estableció una mesa de diálogo con la Universidad Autónoma de Querétaro con la finalidad de dar cumplimiento al Convenio, sin embargo y pese a los esfuerzos de ambas Instituciones, el tiempo resultó insuficiente para su desarrollo, esto como resultado del plazo perentorio del propio convenio.</t>
  </si>
  <si>
    <t xml:space="preserve">                                                                                                                                                          Información General del Proyecto</t>
  </si>
  <si>
    <t>DIF13130100099483</t>
  </si>
  <si>
    <t>Planear, Coordinar Y Operar El Sistema De Enseñanza Superior Del D.F.</t>
  </si>
  <si>
    <t>21-02-00</t>
  </si>
  <si>
    <t>U039 Universidad Autónoma de la Ciudad de México</t>
  </si>
  <si>
    <t>UNIVERSIDAD AUTONOMA DE LA CIUDAD DE MEXICO</t>
  </si>
  <si>
    <t>Cuenta Pública 2013.</t>
  </si>
  <si>
    <t>Estudiante</t>
  </si>
  <si>
    <t xml:space="preserve">AVANCE FINANCIERO- EL GASTO SE CLASIFICÓ EN GASTO CORRIENTE, ESTOS FUERON UTILIZADOS PARA CUBRIR EL SALARIO DE PERSONAL DOCENTE Y EL PAGO DE SERVICIOS BÁSICOS EN LOS PLANTELES Y EDIFICIOS ADMINISTRATIVOS. EXISTE UNA VARIACIÓN QUE SE PRESENTA POR RECURSOS DE UN CONVENIO MODIFICATORIO Y DE INTERESES GENERADOS. LOS INTERESES ACSIENDEN A LA CANTIDAD DE $3,258,452.84 PESOS, LOS CUALES FUERON UTILIZADOS PARA LA CONTRATACIÓN DE NUEVOS PROFESORES PARA EL CICLO ESCOLAR 2013-I Y II. CIFRAS COINCIDEN CON LAS REPORTADAS EN LA CUENTA PÚBLICA 2013.
AVANCE FÍSICO-LA UNIVERSIDAD PROPORCIONA A LA POBLACIÓN DE BAJOS RECURSOS EN EL DISTRITO FEDERAL, EDUCACIÓN DE NIVEL SUPERIOR, CON UNA OFERTA ACADÉMICA DE 5 INGENIERÍAS, 14 LICENCIATURAS Y 12 POSGRADOS, LOS CUALES SE IMPARTEN EN 5 PLANTELES, DEL VALLE, CASA LIBERTAD, CENTRO HISTÓRICO, SAN LORENZO TEZONCO Y CUAUTEPEC. LA UNIVERSIDAD ATIENDE A 14,734 ESTUDIANTES, ADEMÁS ACADÉMICOS Y POBLACIÓN EN GENERAL, HAN PARTICIPADO EN LAS 655 ACTIVIDADES DE DIFUSIÓN Y EXTENSIÓN UNIVERSITARIA QUE SE HAN LLEVADO A CABO DURANTE EL AÑO. LA DISMINUCIÓN OBSERVADA PARA EL SEMESTRE 2013-II ES DERIVADA DE UNA FALTA DE REINSCRIPCIÓN DE ESTUDIANTES LOS CUALES SE DIERON DE BAJA, PUESTO QUE SE TENÍA PROGRAMADO ATENDER A 17,568 ESTUDIANTES DE LOS CUALE SOLO SE ATENDIERÓN 14,734 ESTUDIANTES. 
</t>
  </si>
  <si>
    <r>
      <t xml:space="preserve">EL SEGURO POPULAR EN REMANENTES TIENE UN EJERCIDO DE </t>
    </r>
    <r>
      <rPr>
        <sz val="10"/>
        <rFont val="Soberana Sans"/>
      </rPr>
      <t>$771,892,359.87</t>
    </r>
    <r>
      <rPr>
        <sz val="10"/>
        <rFont val="Soberana Sans"/>
        <family val="3"/>
      </rPr>
      <t xml:space="preserve"> SE INTEGRA DE LOS SIGUIENTES FONDOS:
616 SEGURO POPULAR                         611,693,437.35
655 NUEVA GENERACION                        81 895,664.92   
656 FOR NUEVA GENERACION                     5,215,116.98
657 NEONATALES                              42,889,156.85
658 CATARATAS                                3 198,747.78
659 CANCER NIÑOS                            11,840,708.29
660 TRAN QUIRURGICO                         11,558,258.08
674 H1 N1                                    2,357,650.76
685 CAN NIÑOS GENERACION                     1,243,618.86
CIFRAS DE CIERRE DEFINITIVAS SEGÚN CUENTA PÚBLICA 2013. </t>
    </r>
  </si>
  <si>
    <r>
      <t xml:space="preserve">EL SEGURO POPULAR TIENE UN EJERCIDO DE </t>
    </r>
    <r>
      <rPr>
        <sz val="10"/>
        <rFont val="Soberana Sans"/>
      </rPr>
      <t xml:space="preserve">$1,684,018,610.18 </t>
    </r>
    <r>
      <rPr>
        <sz val="10"/>
        <rFont val="Soberana Sans"/>
        <family val="3"/>
      </rPr>
      <t xml:space="preserve">SE INTEGRA DE LOS SIGUIENTES FONDOS:
516 SEGURO POPULAR                       1'637,364,044.02
543 SERVICIO ESTATAL                            93,289.42
555 NUEVA GENERACION                         7,659,373.43   
557 NEONATALES                              31,523,375.47
558 CATARATAS                                1,518,923.60
559 CANCER NIÑOS                               388,813.22
560 TRAN QUIRURGICO                          2,525,635.00
5F5 PROGRAMA SMSXXI                          2,830,871.96
5F6 GASTOS CATASTROFICOS                       114,284.06
SE CUENTA CON SERVICIOS MÉDICOS Y HOSPITALARIOS ADECUADOS PARA BRINDAR ATENCIÓN A TRAVES DEL SISTEMA DE PROTECCIÓN SOCIAL EN SALUD, EN EL PRESENTE PERIODO SE HAN AFILIADO Y REAFILIADO 1,003,956 PERSONAS. EXISTE UN PRESUPUESTO MODIFICADO DE INTERESES DE </t>
    </r>
    <r>
      <rPr>
        <sz val="10"/>
        <rFont val="Soberana Sans"/>
      </rPr>
      <t xml:space="preserve">$64,759,810.06 </t>
    </r>
    <r>
      <rPr>
        <sz val="10"/>
        <rFont val="Soberana Sans"/>
        <family val="3"/>
      </rPr>
      <t xml:space="preserve"> LOS CUALES SE EJERCIERON EN SU TOTALIDAD QUE SE INTEGRAN COMO SIGUE:
716 SEGURO POPULAR                          50,847,496.32
743 SERVICIO ESTATAL                           569,853.56
755 NUEVA GENERACION                         6,578,678.14   
756 FOR NUEVA GENERACION                       195,957.60
757 NEONATALES                               4,073,000.00
758 CATARATAS                                  341,169.43
759 CANCER NIÑOS                               862,362.36
760 TRAN QUIRURGICO                            834,478.80
774 H1 N1                                       76,800.85
785 CAN NIÑOS GENERACION                       115,133.00
5F5 PROGRAMA SMSXXI                            264,880.00
CIFRAS DE CIERRE DEFINITIVAS SEGÚN CUENTA PÚBLICA 2013.</t>
    </r>
  </si>
  <si>
    <t xml:space="preserve">REMANENTES. EL AVANCE FISICO SE REPORTA EN EL OTRO PROYECTO 2 3 2 011 EN EL QUINTO RENGLON DE ESTE INFORME. LOS RECURSOS DE ESTE PROGRAMA SE UTILIZAN PARA REFORZAR LA ATENCION QUE SE PROPORCIONA A LOS HABITANTES DEL DISTRITO FEDERAL CARENTES DE SEGURIDAD SOCIAL LABORAL.  CIFRAS DE CIERRE DEFINITIVAS SEGÚN CUENTA PÚBLICA 2013. </t>
  </si>
  <si>
    <t>DIF13130200135664</t>
  </si>
  <si>
    <t>Programa Para La Procuración Y Cumplimiento De La Normatividad Ambiental Y Urbana En El Distrito Federal, Segunda Etapa.</t>
  </si>
  <si>
    <t>U032 Programa de Fortalecimiento Ambiental en las Entidades Federativas</t>
  </si>
  <si>
    <t>16-Medio Ambiente y Recursos Naturales</t>
  </si>
  <si>
    <t>Procuraduría Ambiental y del Ordenamiento Territorial del Distrito Federal</t>
  </si>
  <si>
    <t>Asesoría</t>
  </si>
  <si>
    <t xml:space="preserve">Con dichos recursos en el ejercicio 2013, se llevó a cabo el diagnóstico del flujo actual de los residuos solidos urbanos que se generan el D.F., Se realiz´el Análisis Físico Territorial para el Control y Tratamiento de los Asentamientos Humanos Irregulares en el Suelo de Conservación, en la zonas de San Antonio Tecomitl en la Delegación Milpa Alta y en San Francisco Tlalnepantla y Tiras de Zacapa en la Cabecera delegacional en la Delegación Xochimilco, se realizó el Siistema de Seguimiento y monitoreo del cumplimiento de la normatividad ambiental y urbana en el suelo de conservación del D.F. ( primera etapa), El estudio sobre el régimen jurídico de la prevención y control de la contaminación por ruido en el D.F. y propuestas de refora y adiciones para su fortalecimiento., El estudio sobre la apliacióny legalidad de las instituciones urbanisticas en el D.F.; la Estandarización de cartografía digital para el diseño e implementación de un sistema de información del patrimonio amiental y urbano del D.F. accesible para su consulta por la población. , se elaboró un SIG participativo de la Zona Chinampera para identificar los riesgos relacionados con la afectación de la calidad de agua y los hundimientos en Xochimilco y el EStudio para la revisión y actualización de la Norma General de Ordenación 26..realizaron los sigueintes estudios y diagnoósticos. Cabe hacer mención que dichas cifras son definitivas y corresponden a las presentadas en la Cuenta Pública del GDF.  
</t>
  </si>
  <si>
    <t>DIF13130200135689</t>
  </si>
  <si>
    <t>Programa Para La Procuración Y Cumplimiento De La Normatividad Ambiental Y Urbana En El Distrito Federal, Segunda Etapa</t>
  </si>
  <si>
    <t>Con dichos recursos la Procuraduría pudo adquirir 16 equipos de cómputo; una cosola de uadio, una cámara digital, un equipo de tomografía de imágenes tridimencionales para árboles, un receptor GPS y 318 activos intangibles como licencias y softwares informáticos.</t>
  </si>
  <si>
    <t>DIF13130200135632</t>
  </si>
  <si>
    <t>Capacitación</t>
  </si>
  <si>
    <t xml:space="preserve">Con dichos recursos en el ejercicio 2013, el personal de esta Procuraduría asistió a los siguientes seminarios: Seminario latinoamericano sobre judicialización del conflicto urbano y ambiental; Seminario  para el fortalecimiento institucional para la aplicación de la Legislación urbano ambiental; Seminario de la situación ambiental y gestión de las áreas verdes del Distrito Federal para sustentar una sugerencia que se emita a la ALF y al Curso sobre Derechos Humanos, Control de Convencionalidad y la Nueva Ley de Amparo. Cabe hacer mención que dichas cifras son definitivas y corresponden a las presentadas en la Cuenta Pública del GDF.  
</t>
  </si>
  <si>
    <t>DIF00130300207284</t>
  </si>
  <si>
    <t>Corredor Peatonal Moneda Santísima</t>
  </si>
  <si>
    <t>O.07PH.3005</t>
  </si>
  <si>
    <t>F003 Promoción y desarrollo de programas y proyectos turísticos en las Entidades Federativas</t>
  </si>
  <si>
    <t>FIDEICOMISO CENTRO HISTÓRICO DELA CIUDAD DE MÉXICO</t>
  </si>
  <si>
    <t>DIF00130400240100</t>
  </si>
  <si>
    <t>Rehabilitación De La Plaza Torres Quintero</t>
  </si>
  <si>
    <t>Fideicomiso Centro Histórico de la Ciudad de México</t>
  </si>
  <si>
    <t>Cifras definitivas reportadas en Cuenta Pública 2013.  Se llevo a cabo el proyecto de mejoramiento y rehabilitación en la plaza de Torres Quintero, que consistió en arreglo de fachadas, restitución de aplanados, aplicación de pintura, mantenimiento de herrerías, arreglo de cables, sustitución de toldos y anuncios.</t>
  </si>
  <si>
    <t>DIF12130200141215</t>
  </si>
  <si>
    <t>Corredor Cultural Tacuba Muebles Nuevos Callejon 5 De Mayo Portal De Mercaderes Y Peatonal Moneda Emiliano Zapata</t>
  </si>
  <si>
    <t>O.07PH.3003</t>
  </si>
  <si>
    <t>FIDEICOMISO CENTRO HISTÓRICO DE LA CIUDAD DE MÉXICO</t>
  </si>
  <si>
    <t>DIF00130400244450</t>
  </si>
  <si>
    <t>Programa Integral De Capacitación Y Competitividad Turística</t>
  </si>
  <si>
    <t xml:space="preserve">Secretaría de Turismo del D.F. </t>
  </si>
  <si>
    <t xml:space="preserve">Cifras definitivas reportadas en Cuenta Pública 2013. Se impartieron cursos de capacitación a prestadores de servicios turísticos, con el fin de mantener la calidad en el servicio y la competitividad en las empresas del sector y, en consecuencia, aumentar el número de turistas nacionales e internacionales a la Ciudad de México. Es importante mencionar que el avance físico del 84.20%, se debió a manifestaciones que se presentaron en el último trimestre del año, lo que afectó el flujo de clientes y consecuentemente, la liquidez de las empresas por lo qué mermó la facilidad de la asistencia de los participantes, por priorizar la atención a sus establecimientos. </t>
  </si>
  <si>
    <t>DIF00130400244673</t>
  </si>
  <si>
    <t>Diagnóstico Sobre Competitividad Y Sustentabilidad De Los Destinos: Ciudad De México - Destinos Seleccionados</t>
  </si>
  <si>
    <t>Secretaría de Turismo</t>
  </si>
  <si>
    <t>Cifras definitivas reportadas en Cuenta Pública 2013. Se elaboro la Agenda de Competitividad Turística de la Ciudad de México, con el fin de focalizar los trabajos de fomento y promoción turística, favoreciendo a través de una planeación participativa, la actuación de los tres órdenes de gobierno con el fin de tener un mejor desempeño del sector en el Distrito Federal.</t>
  </si>
  <si>
    <t>DIF00130400240041</t>
  </si>
  <si>
    <t>Actualización Del Programa General De Desarrollo Urbano Del Distrito Federal</t>
  </si>
  <si>
    <t>SECRETARÍA DE DESARROLLO URBANO Y VIVIENDA DEL D. F.</t>
  </si>
  <si>
    <t xml:space="preserve">Se realizaron las siguientes acciones:
* Para llevar a cabo la primera fase del proceso de elaboración del Programa General de Desarrollo Urbano del Distrito Federal; se definieron los Términos de Referencia para los diferentes Estudios, Diagnósticos y Estrategias que se implementarán en 2014. 
* Se solicitó a la Secretaría de Finanzas del Distrito Federal la Multianualidad del recurso, considerando que el proceso de elaboración del Programa conlleva la elaboración de estudios que requieren un tiempo considerable de ejecución, los cuales por la fecha de inicio de este proceso no se llevaran a cabo en el mismo año fiscal; además que éstos estudios forman parte de un proceso que se concluirá el próximo año; por lo anterior, mediante oficio SFDF/0414/2013, suscrito por Edgar A. Amador Zamora, Secretario de Finanzas, informa esta Dependencia que se autoriza comprometer recursos en forma multianual para los ejercicios correspondientes al periodo 2013-2014, por un monto de $10,000,000.00 (diez millones de pesos 00/100 m.n.), quedando de la siguiente manera: ejercicio 2013: $3,685,000.00 (Tres millones seiscientos ochenta y cinco mil pesos 00/100 m.n.) y ejercicio 2014: $6,315,000.00 (Seis millones trescientos quince mil pesos 00/100 m.n.).
* En la Cuarta Sesión del Comité de Expertos para el Desarrollo Urbano Sustentable, se dio a conocer al Consejo el inicio del proceso de Elaboración del Programa General de Desarrollo Urbano del Distrito Federal.
* Se determinó a las Empresas o Instituciones Académicas más idóneas para la realización de los estudios, diagnósticos y estrategias; necesarios para la primera fase del proceso de elaboración del Programa General de Desarrollo Urbano y Vivienda.
* En el mes de diciembre, se recibieron las entregas programadas  de diversos contratos y convenios.  Asimismo, se han llevado a cabo diversas reuniones con las empresas y las Instituciones Académicas: IBIG S. de R.L. de C.V., Casa y Ciudad A.C., Buró Buró Oficina de Proyectos Culturales S.C., Consultoría Especializada en Desarrollo Urbano y Viabilidad Inmobiliaria S.C., Universidad Autónoma Metropolitana Unidad Cuajimalpa, Universidad Autónoma Metropolitana Unidad Xochimilco, Programa Universitario de Estudios sobre la Ciudad de la Universidad Nacional Autónoma de México y la Facultad de Arquitectura de la Universidad Nacional Autónoma de México, para el seguimiento de los estudios, diagnósticos  y programas correspondientes.
Nota: Cifras definitivas reportadas en la Cuenta Pública 2013.
</t>
  </si>
  <si>
    <t>DIF00130400251392</t>
  </si>
  <si>
    <t>Proyecto General Para El Incremento De La Competitividad Del Polígono Económico-Productivo Ecosistema Merced*</t>
  </si>
  <si>
    <t>007 Regulación de Sistemas de Abasto</t>
  </si>
  <si>
    <t>Secretaría de Desarrollo Económico</t>
  </si>
  <si>
    <t>Cifras definitivas reportadas en Cuenta Pública 2013: Se formalizaron los contratos de prestación de servicios con diferentes instancias de los sectores público y privado como el Colegio de Arquitectos de la Ciudad de México A.C., Unidad de Transferencia de Tecnología A.C. y el Programa Universitario de Estudios sobre la Ciudad para el Rescate Integral de la Merced, debido a lo anterior iniciaron los estudios 1) El servicio de Diseño conceptual integral multidisciplinario del Anteproyecto para la definición del Plan Maestro para el Incremento de la Competitividad del Polígono Económico Productivo Ecosistema Merced. 2) Diseño Conceptual Integral Geoeconómico, Metropolitano y Urbano del estado deseado del Polígono Económico Productivo Ecosistema Merced. 3) Diseño de un Modelo de validación de los Sistemas de Intervención en la Investigación del Proyecto Incremento el Incremento de la Competitividad del Polígono Económico Productivo Ecosistema Merced, en sus 5 componentes y su plan maestro, así como un Programa de Verificación de seguimiento en la Investigación basado en un Modelo de Identificación de la Innovación propuesta en la función solución de cada intervención. Y 4) Realización del estudio de reconstrucción del tejido económico social y diagnóstico de los estudios urbano, socioeconómico, mismos que seguirán en proceso durante el ejercicio fiscal 2014. El monto total para este Proyecto es de 6,525,000.00, en el ejercicio 2013 se ejercieron 4,129,400.00 lo que equivale al 63.29% y el resto se tiene previsto ejercer en el ejercicio 2014.</t>
  </si>
  <si>
    <t>DIF00130400251930</t>
  </si>
  <si>
    <t>Proyecto General Para El Incremento De La Competitividad Del Poligono Económico-Productivo Ecosistema Merced*</t>
  </si>
  <si>
    <t>FPYME-130906-CPRO-00017983</t>
  </si>
  <si>
    <t>S020 Fondo Nacional Emprendedor</t>
  </si>
  <si>
    <t>10-Economía</t>
  </si>
  <si>
    <t>Cifras definitivas reportadas en Cuenta Pública 2013: Se firmo el Convenio con el Instituto Nacional del Emprendedor, con el objeto de Generar un plan maestro para la elevación de la competitividad y la reactivación económica del polígono económico productivo Ecosistema Merced Infraestructura Fase 1 con base en cinco ejes innovadores de desarrollo: logística,movilidad, empresarial, buenas prácticas comerciales y reconstrucción del tejido económico social.El monto total para este Proyecto es de 15,225,000.00, en el ejercicio 2013 se ejercieron 3,347,600.00 lo que equivale al 21.99% y el resto se tiene previsto ejercer en el ejercicio 2014.</t>
  </si>
  <si>
    <t xml:space="preserve">Proyecto Estratégico para el Desarrollo del Emprendedurismo en los Jóvenes del Distrito Federal </t>
  </si>
  <si>
    <t>FPYME-131122-Cpro-00018865</t>
  </si>
  <si>
    <t>Cifras definitivas reportadas en Cuenta Pública 2013: Se firmó el Convenio con el Instituto Nacional del Emprendedor, se sensibilizo a los jóvenes la cultura emprendedora y se fomentó el  emprendedurismo en este sector de la población con miras a fomentar su autosuficiencia económica.</t>
  </si>
  <si>
    <t>Proyecto estratégico Productivo de Incubación de Empresas de Alto Impacto en Sectores Prioritarios del Distrito Federal</t>
  </si>
  <si>
    <t>FPYME-131122-Cpro-00018882</t>
  </si>
  <si>
    <t>Cifras definitivas reportadas en Cuenta Pública 2013: Se firmo el Convenio con el Instituto Nacional del Emprendedor.Se incubaron empresas de alto impacto para el Distrito Federal, utilizando las metodologías desarrolladas por distintas empresas, consolidando los Programas de Incubación de alto impacto en el Distrito Federal y habilitando espacios de trabajo y equipamiento para emprendedores en la Ciudad de México.</t>
  </si>
  <si>
    <t>Proyecto Estratégico de Generación de Innovación a través del Desarrollo de Capacidades y Aceleración de Empresas de Alto Impacto en el Distrito Federal</t>
  </si>
  <si>
    <t>Cifras definitivas reportadas en Cuenta Pública 2013: Se firmo el Convenio con el Instituto Nacional del Emprendedor.El objetivo general de este proyecto es ayudar a los emprendedores con proyectos de alto potencial a crear empresas de alto impacto en México, entendiendo como empresas de alto impacto a aquellas empresas cuyos productos y/o servicios son innovadores, difíciles de imitar y con una capacidad de crecimiento alta, generan empleos formales, especializados y de alto valor, son competitivas a nivel local e internacional en sectores estratégicos y contribuyen en la economía nacional.</t>
  </si>
  <si>
    <t>* Este Proyecto es bianual a realizarse en los ejercicios 2013 y 2014</t>
  </si>
  <si>
    <t>DIF00130300211351</t>
  </si>
  <si>
    <t>Producion De 1,200,000 Plantas  De Alta Calidad</t>
  </si>
  <si>
    <t>216 005</t>
  </si>
  <si>
    <t>U036 Programa Nacional Forestal-Desarrollo Forestal</t>
  </si>
  <si>
    <t>Fondo Ambiental Publico del Distrito Federal</t>
  </si>
  <si>
    <t>Núcleos agrarios del Suelo de Conservación del Distrito Federal y la de los estados vecinos del área de influencia de la Ciudad de México.</t>
  </si>
  <si>
    <t>Cifras Definitivas de la Cuenta Pública 2013. Se realizó la producción de 1'200,000 plantas que fueron entregadas a la Comisión Nacional Forestal para apoyar acciones de reforestación en la Microcuencas en Zonas Prioritarias del Nevado de Toluca.
Con los recursos se adquirieron los siguientes insumos y servicios para la producción de plantas:
Alpiste y Hueso de vacuno u ovino, Cisco de carbón en bulto de 25 kg.  Arena negra volcánica  para reparación de parcelas de producción en  el Vivero ;Balaustre para caminos de 1”,  (grava negra volcánica), para reparación de parcelas de producción en el Vivero.; Sello rojo para caminos, de 3/8 “, que sea firme y que no contenga piedras porosas,  para reparación de caminos en el Vivero.; Tepetate para caminos, cernido a 3/8 “y que no contenga piedra o terrones, para reparación de parcelas de producción en el Vivero.  Cemento gris tipo Cruz Azul bultos de 50 kg.;  Mortero para construcción en bultos de 50 kg. 2441  Barrote cuadrado de madera de pino de 2da. de 1 ½ “ X 2.44m de largo; Tablón de pino de 2da. de 1 ½” de espesor X 12” de ancho X 8` de largo. Estándar de Fósforo 1000 ppm para absorción atómica; Hidróxido de Sodio (NaOH), perlas. Reactivo analítico. Pureza mínima 98.0%. Bajo en carbonatos.; Solución de limpieza de proteínas en electrodos, Solución de limpieza de inorgánicos  en electrodos, Solución de limpieza de aceites y grasas en electrodos, Tiosulfato de sodio pentahidratado (Na2S2O3- 5H2O). 99.5-101.0% reactivo analítico, Anilazina 50%,  polvo humectable.; Bacillus subtillis,  cepa LPbs1.;Bactericida Sulfato de estreptomicina al 17%.; Bactericida Sulfato de estreptomicina ;Beuveria bassiana ; Nomurea rileyi ; Metarhizium  anisopliae  Verticcillium lecanii ; Paecelomices fumosoroseus.
Se reporta una economía de $83,796.83, que se incorporarán al presupuesto del próximo ejercicio.</t>
  </si>
  <si>
    <t>DIF00130300211718</t>
  </si>
  <si>
    <t>Produccion De 3,200,000 Plantas De Alta Calidad</t>
  </si>
  <si>
    <t>Cifras Definitivas reportadas en la Cuenta Pública 2013. La CONAFOR apoyó con recursos financieros la operación del vivero San Luis Tlaxialtemalco del Gobierno del Distrito Federal,  en la producción y mantenimiento de planta y la Secretaría como parte de su programa de producción le entregue a la CONAFOR  3,200,000  plantas de diferentes especies forestales en el ciclo de producción 2011-2012; para apoyar acciones de reforestación en la Cuenca Prioritaria del  Sistema Cutzamala. Se entregó la producción obtenida 3,200,000 a la CONAFOR.
Se contrató personal altamente capacitado y especializado para asesorar  en mejores técnicas  de producción  de planta  de las especies requeridas para la restauración y conservación de los recursos naturales del Distrito Federal, se realizaron estudios en la evaluación de otras especies que complemente las acciones  de restauración. Se adquirieron diferentes fertilizantes entre los que podemos mencionar Bacillus subtillis FZB24, 80% WG, 250 g. Bacillus subtillis, 10  millones de células por ml al 10% cepa LPbs1.Bactericida sulfato de estreptomicina al 17%, polvo soluble. Beuveria bassiana ( 1X107 ufc/ml) al 20%; Nomurea rileyi (1X107 ufc/ml)  al 10% ;Metarhizium anisopliae (10X107 ufc/ml) al 15%; Vertìccillium lecanii (1X107 ufc/ml) al 10%; Paecelomices fumosoroseus (1X107 ufc/ml) al 15% y concentrado oleico activo múltiple al 15%m Líquido soluble  Folpet 80%, polvo humectable (Importado)Fungicida procloraz al 42.1% (Importado).  Se compró combustible que se requiere para los vehículos encargados de la recolección de conos, frutos y semillas; en los rodales naturales ,trabajos que se programan a través de recorridos previos en el bosque, así mismo para garantizar el abastecimiento de semilla para la producción de planta, así mismo se requiere el uso de gasolina para la operación de la maquinaria del Vivero de San Luis Tlaxialtemalco. Se realizó  el mantenimiento preventivo y/o correctivo a diferentes equipos de laboratorio entre los que podemos mencionar: Campana de flujo laminar Mod. CFLV- 120m,  lubricación de motor eléctrico,  desinfección de campana con el método formaldehido-amonía; chequeo de filtro HEPA  con anemómetro, cambio de prefiltro, ajuste y limpieza de terminales eléctricas, prueba de funcionamiento en el laboratorio. Cámara de estratificación de 1oC (Conviron).Balanza de precisión Mettler Toledo,  incluye cambio de convertidor de voltaje.  
Se reporta una economía de $44,780.82, que se incorporarán al presupuesto del próximo ejercicio.</t>
  </si>
  <si>
    <t>DIF13130200162630</t>
  </si>
  <si>
    <t>Adquisición De Unidades Para La Renovacion Del Parque Vehicular De La Red De Transporte De Pasajeros Del Distrito Federal De Sus Diversos Servicios.</t>
  </si>
  <si>
    <t>Red de Transporte de Pasajeros del Distrito Federal</t>
  </si>
  <si>
    <t>Vehículo</t>
  </si>
  <si>
    <t>FINANCIERA: ES IMPORTANTE SEÑALAR QUE LA AUTORIZACIÓN PARA ESTE PROYECTO FUE DE $449,100,000.00 Y SE REFIERE AL MONTO ESTABLECIDO EN EL CONVENIO FIRMADO POR LA SECRETARÍA DE FINANZAS Y LA SECRETARÍA DE HACIENDA Y CRÉDITO PÚBLICO; SIN EMBARGO LA RED DE TRANSPORTE DE PASAJEROS DEL DISTRITO FEDERAL, ÚNICAMENTE EJERCIÓ $178,715,773.98 AL CIERRE DE 2013, QUE CORRESPONDE AL ANTICIPO POR LA ADQUISICION DE 130 AUTOBUSES NUEVOS, QUEDANDO PENDIENTE DE EJERCER $268,073,660.98 EN 2014 / FÍSICA: NO SE PRESENTA AVANCE, YA QUE LOS 130 AUTOBUSES SE RECIBIRÁN EN 2014 / REGISTRO: CIFRAS DEFINITIVAS REPORTADAS EN CUENTA PÚBLICA 2013.</t>
  </si>
  <si>
    <t>DIF00130400249622</t>
  </si>
  <si>
    <t>Restructuracion de Rutas de Transporte Público Metropolitano en el Valle de México</t>
  </si>
  <si>
    <t>3-5-6-026</t>
  </si>
  <si>
    <t>Cobertura Estatal</t>
  </si>
  <si>
    <t>Cobertura Municipal</t>
  </si>
  <si>
    <t>Secretaría de Transportes y Vialidad</t>
  </si>
  <si>
    <t>Comunicaciones y Transportes</t>
  </si>
  <si>
    <t>Financiera:  Los recursos ejercidos corresponden a la firma del Convenio entre la Secretaría de Transportes y Vialidad y el Instituto Politécnico Nacional, con la finalidad de realizar este proyecto de forma bianual, durante los ejercicios 2013-2014/ Física: La parte correspondiente al ejercicio 2013, se cumplió con la firma del Convenio, ya que será en 2014 cuando se concluya con dicho estudio/ Registro: Cifras definitivas reportadas en Cuenta Pública 2013 - SISTEMA: Pasa al siguiente nivel.</t>
  </si>
  <si>
    <t>DIF00130400249705</t>
  </si>
  <si>
    <t>Registro Público Vehicular</t>
  </si>
  <si>
    <t>3-5-6-036</t>
  </si>
  <si>
    <t>Fortalecimiento de Programas Prioritarios de las Instituciones Estatales de Seguridad Pública e Impartición de Justicia</t>
  </si>
  <si>
    <t>Financiera: Los recursos asignados a la realización de este proyecto fueron devueltos presupuestalmente al cierre del ejercicio al no ser comprometidos conforme a la normatividad vigente/ Física: No se obtuvo la autorización por parte de la Dirección General de Gobernabilidad de Tecnologías de la Información y Comunicaciones para la adquisición de un remolque que contenía el módulo de aplicación de integraciones informáticas y de comunicaciones mediante el cual se pretendía llevar a cabo  el programa piloto de inscripción al registro público vehicular, de las unidades propiedad del Gobierno del Distrito Federal/ Registro:  - SISTEMA: Pasa al siguiente nivel.</t>
  </si>
  <si>
    <t>DIF00130400249743</t>
  </si>
  <si>
    <t>DIF00130400246248</t>
  </si>
  <si>
    <t>Adquisicion De Un Sistema De Regulacion Para El Control De Trafico Del Tren Ligero</t>
  </si>
  <si>
    <t>A10PE1001</t>
  </si>
  <si>
    <t>Fondo Metroplitano de Proyectos de Impacto Ambiental en el Valle de México</t>
  </si>
  <si>
    <t>SERVICIO DE TRANSPORTES ELECRRICOS DEL D.F.</t>
  </si>
  <si>
    <t>LIQUIDACIÓN POR LA ADQUISICIÓN DE UN SISTEMA DE REGULACIÓN PARA EL CONTROL DE TRÁFICO DEL TREN LIGERO, CIFRAS DEFINITIVAS REPORTADAS EN CUENTA PÚBLICA 2013.</t>
  </si>
  <si>
    <t>DIF00130300222726</t>
  </si>
  <si>
    <t>Proyecto De Rehabilitación De Vías Y Estructuras Del Cajón Del Metro, Así Como Modernización De Rejillas De Ventilación Y Reforzamiento De Bardas Perimetrales</t>
  </si>
  <si>
    <t>SISTEMA DE TRANSPORTE COLECTIVO</t>
  </si>
  <si>
    <t xml:space="preserve">Cifras definitivas reportadas en informe de Cuenta Pública 2013.
El  proyecto contempló, los trabajos de sustitución de rejillas en estructuras de ventilación en los tramos subterráneos de la Red, corrección de trazo y perfil de vía en la estación Pino Suárez de la Línea 1, así como la solución al sistema de fijación (plintos), en el tramo elevado de la Línea B y el reforzamiento de bardas en estaciones superficiales, en zonas de maniobras y en zonas de peines del Sistema de Transporte Colectivo. En el caso del Modificado, Recaudado y Reintegro se considera descontado el monto correspondiente del 01 al millar por 66,000.00 pesos, a efecto de coincidir con la información presupuestal del STC. Cabe señalar que el importe por 1,731,236.19 pesos fue reintegrado a la TESOFE conforme a las indicaciones del CMHALDF.  </t>
  </si>
  <si>
    <t>DIF00130400249282</t>
  </si>
  <si>
    <t>Proyecto Integral (Tercera Etapa) A Precio Alzado Para Resolver La Accesibilidad A Personas Con Discapacidad A Base De Elevadores En Estaciones De La Red Del Sistema De Transporte Colectivo</t>
  </si>
  <si>
    <t>U075 Fondo para la Accesibilidad en el Transporte Público para las Personas con discapacidad</t>
  </si>
  <si>
    <t>Sistema de Transporte Colectivo</t>
  </si>
  <si>
    <t>Cifras definitivas reportadas en informe de Cuenta Pública 2013.  
Los trabajos realizados en 2013 del “proyecto integral (tercera etapa) a precio alzado para resolver la accesibilidad a personas con discapacidad a base de elevadores”, realizó: el estudio; la elaboración del  Proyecto Arquitectónico y Estructural,  en tanto que  la instalación de los elevadores y el circuito cerrado de televisión (CCTV), los señalamientos y las adecuaciones e instalaciones necesarias para el correcto funcionamiento de los elevadores, se llevará a cabo en 2014, en las estaciones de Pino Suárez, Zócalo, Centro Médico, Hospital General, Balderas, Buenavista y San Lázaro. Cabe señalar que se reintegraron 2,759,308.10 pesos a la TESOFE conforme a las indicaciones del CMHALDF.</t>
  </si>
  <si>
    <t>DIF12130200162421</t>
  </si>
  <si>
    <t>Segunda Etapa Del Proyecto De Accesibilidad A Personas Con Discapacidad A Base De Elevadores En El Sistema De Transporte Colectivo</t>
  </si>
  <si>
    <t xml:space="preserve">SISTEMA DE TRANSPORTE COLECTIVO </t>
  </si>
  <si>
    <t>Cifras definitivas reportadas en informe de Cuenta Pública 2013. 
El proyecto realizó  trabajos de campo y de gabinete, así como la parte arquitectónica y estructural; quedando instalados los 19 elevadores, en las estaciones de: Observatorio y Pantitlán de Línea 1, Cuatro Caminos, Chabacano y Ermita de línea 2, Chabacano y Centro Médico de línea 9, Ciudad Azteca y San Lázaro de línea "B" y Pantitlán de línea "A", el proyecto abarcó los periodos de  2012 y 2013. Cabe señalar que se reintegraron 472,095.63 pesos a la TESOFE conforme a las indicaciones del CMHALDF.</t>
  </si>
  <si>
    <t>DIF00130300208216</t>
  </si>
  <si>
    <t>Construcción De La Escuela Secundaria Número 126, Tlahuizcalli, En Tláhuac, D. F.</t>
  </si>
  <si>
    <t>E002 Equipamiento de escuelas educación básica</t>
  </si>
  <si>
    <t>Instituto Local de la Infraestructura Física Educativa del Distrito Federal</t>
  </si>
  <si>
    <t>Escuela</t>
  </si>
  <si>
    <t>Financiera: La construcción der este plantel se encuentra en etapa final / Física: La construcción de este plantel se encuentra en etapa final / Registro: SISTEMA: Pasa al siguiente nivel. Cifras definitivas de Cuenta Pública 2013.</t>
  </si>
  <si>
    <t>DIF00130300187260</t>
  </si>
  <si>
    <t>Subsidio Para La Implementación De La Reforma Del Sistema De Justicia Penal</t>
  </si>
  <si>
    <t>Secretaría de Seguridad Pública del Distrito Federal</t>
  </si>
  <si>
    <t>EL EJERCIDO CORRESPONDE A LA CAPACITACIÓN DE JEFES DE MANDOS MEDIOS Y SUPERIORES DE ESTA SSP.  ESTOS RECURSOS SE ENCUENTRAN DEBIDAMENTE FORMALIZADOS EN EL CONVENIO DE COORDINACIÓN PARA EL OTORGAMIENTO DEL SUBSIDIO PARA LA IMPLEMENTACIÓN DE LA REFORMA DE JUSTICIA PENAL. LAS CIFRAS SON DEFINITIVAS AL CIERRE DE LA CUENTA PÚBLICA DE EJERCICIO FISCAL 2013. SE REINTEGRAN A LA TESORERÍA  DE LA FEDERACIÓN $0.22.  EL EJERCIDO CORRESPONDE A LA CAPACITACIÓN DE JEFES DE CUADRANTE, ASÍ COMO MANDOS MEDIOS Y SUPERIORES DE ÉSTA SECRETARIA DE SEGURIDAD PÚBLICA; EN MATERIA DE PROCESAMIENTO DEL LUGAR Y CADENA DE CUSTODIA</t>
  </si>
  <si>
    <t>DIF00130300214161</t>
  </si>
  <si>
    <t>Remanentes Del Fasp 2010</t>
  </si>
  <si>
    <t>SECRETARÍA DE SEGURIDAD PÚBLICA DEL DISTRITO FEDERAL</t>
  </si>
  <si>
    <t xml:space="preserve">EL EJERCIDO CORRESPONDE AL PAGO DE ADEFAS DE IMPERMEABLES. LAS CIFRAS SON DEFINITIVAS AL CIERRE DE LA CUENTA PÚBLICA DE EJERCICIO FISCAL 2013. </t>
  </si>
  <si>
    <t>DIF00130300214368</t>
  </si>
  <si>
    <t>Remanentes Del Fasp 2011</t>
  </si>
  <si>
    <t xml:space="preserve">EL EJERCIDO CORRESPONDE A LA ADQUISICIÓN DE UNIFORMES, CHALECOS ANTIBALA MOBILIARIO Y RADIOS PORTÁTILES. LAS CIFRAS SON DEFINITIVAS AL CIERRE DE LA CUENTA PÚBLICA DE EJERCICIO FISCAL 2013. </t>
  </si>
  <si>
    <t>DIF00130300214691</t>
  </si>
  <si>
    <t>Remanentes Del Fasp 2012</t>
  </si>
  <si>
    <t>EL EJERCIDO CORRESPONDE A LA ADQUISICIÓN DE VEHÍCULOS Y MEJORAMIENTO A LAS SUBCOMANDACIAS LAS CIFRAS SON DEFINITIVAS AL CIERRE DE LA CUENTA PÚBLICA DE EJERCICIO FISCAL 2013.</t>
  </si>
  <si>
    <t>DIF00130400252355</t>
  </si>
  <si>
    <t xml:space="preserve"> Atencion A Poligonos De Alta Delincuencia</t>
  </si>
  <si>
    <t xml:space="preserve"> EL EJERCIDO CORRESPONDE A LA ADQUISICIÓN DE MATERIAL NECESARIO PARA DRAMATIZACIONES Y CONFERENCIAS. ESTOS RECURSOS SE ENCUENTRAN DEBIDAMENTE FORMALIZADOS EN EL CONVENIO ESPECÍFICO DE ADHESIÓN PROGRAMA NACIONAL PARA LA PREVENCIÓN DEL DELITO. LAS CIFRAS SON DEFINITIVAS AL CIERRE DE LA CUENTA PÚBLICA DEL EJERCICIO FISCAL 2013 Y SE REINTEGRAN A LA TESORERÍA  DE LA FEDERACIÓN $2,287.53.</t>
  </si>
  <si>
    <t>DIF00130400253423</t>
  </si>
  <si>
    <t xml:space="preserve">EL EJERCIDO CORRESPONDE A LA  ADQUISICIÓN DE MOBILIARIO: 20 MESAS, 210 SILLAS 150 BICICLETAS, 100 TRICICLOS Y 20 EQUIPOS AUDIOVISUALES. ESTOS RECURSOS SE ENCUENTRAN DEBIDAMENTE FORMALIZADOS EN EL CONVENIO ESPECÍFICO DE ADHESIÓN PROGRAMA NACIONAL PARA LA PREVENCIÓN DEL DELITO. LAS CIFRAS SON DEFINITIVAS AL CIERRE DE LA CUENTA PÚBLICA DEL EJERCICIO FISCAL 2013. Y SE REINTEGRAN A LA TESORERÍA  DE LA FEDERACIÓN $3.87. </t>
  </si>
  <si>
    <t>DIF00130400262652</t>
  </si>
  <si>
    <t>Remanentes Fasp 2010</t>
  </si>
  <si>
    <t>Profesionalización de las Instituciones de Seguridad Pública</t>
  </si>
  <si>
    <t>SECRETARIA DE SEGURIDAD PUBLICA DEL DF</t>
  </si>
  <si>
    <t>EL EJERCIDO CORRESPONDE AL PAGO DE VEHÍCULOS BLINDADOS NIVEL DE BLINDAJE III. ESTOS RECURSOS SE ENCUENTRAN DEBIDAMENTE FORMALIZADOS EN EL CONVENIO DE COORDINACIÓN Y ANEXO TÉCNICO ÚNICO DEL CONVENIO DE COORDINACIÓN DEL FONDO DE APORTACIONES PARA LA SEGURIDAD PÚBLICA. ESTOS RECURSOS CORRESPONDEN A RENDIMIENTOS GENERADOS DE LOS ASIGNADOS EN EL EJERCICIO FISCAL 2010. LAS CIFRAS SON DEFINITIVAS AL CIERRE DE LA CUENTA PÚBLICA DEL EJERCICIO FISCAL 2013.</t>
  </si>
  <si>
    <t>DIF00130400262781</t>
  </si>
  <si>
    <t>Equipamiento De Protección Con Nivel Balístico</t>
  </si>
  <si>
    <t>EL EJERCICIO CORRESPONDE AL PAGO DE 610,104 MUNICIONES  Y MATERIAL DE SEGURIDAD. ESTOS RECURSOS SE ENCUENTRAN DEBIDAMENTE FORMALIZADOS EN EL CONVENIO DE COORDINACIÓN Y ANEXO TÉCNICO ÚNICO DEL CONVENIO DE COORDINACIÓN DEL FONDO DE APORTACIONES PARA LA SEGURIDAD PÚBLICA. LAS CIFRAS SON DEFINITIVAS AL CIERRE DE LA CUENTA PÚBLICA DEL EJERCICIO FISCAL 2013.</t>
  </si>
  <si>
    <t>DIF00130400262942</t>
  </si>
  <si>
    <t>Simulador De Manejo</t>
  </si>
  <si>
    <t>SECRETARIA DE SEGURIDAD PÚBLICA DEL DISTRITO FEDERAL</t>
  </si>
  <si>
    <t>EL EJERCIDO CORRESPONDE AL PAGO DE LA ADQUISICIÓN DE UN SIMULADOR DE MANEJO ESTOS RECURSOS SE ENCUENTRAN DEBIDAMENTE FORMALIZADOS EN EL CONVENIO DE COORDINACIÓN Y ANEXO TÉCNICO ÚNICO DEL CONVENIO DE COORDINACIÓN DEL FONDO DE APORTACIONES PARA LA SEGURIDAD PÚBLICA. LAS CIFRAS SON DEFINITIVAS AL CIERRE DE LA CUENTA PÚBLICA DEL EJERCICIO FISCAL 2013.</t>
  </si>
  <si>
    <t>DIF00130400263412</t>
  </si>
  <si>
    <t>Remanentes Fasp 2011</t>
  </si>
  <si>
    <t xml:space="preserve">SECRETARIA DE SEGURIDAD PUBLICA </t>
  </si>
  <si>
    <t>EL EJERCIDO CORRESPONDE AL PAGO DE VEHÍCULOS BLINDADOS NIVEL DE BLINDAJE III. ESTOS RECURSOS SE ENCUENTRAN DEBIDAMENTE FORMALIZADOS EN EL CONVENIO DE COORDINACIÓN Y ANEXO TÉCNICO ÚNICO DEL CONVENIO DE COORDINACIÓN DEL FONDO DE APORTACIONES PARA LA SEGURIDAD PÚBLICA. ESTOS RECURSOS CORRESPONDEN A RENDIMIENTOS GENERADOS DE LOS ASIGNADOS EN EL EJERCICIO FISCAL 2011.   LAS CIFRAS SON DEFINITIVAS AL CIERRE DE LA CUENTA PÚBLICA DEL EJERCICIO FISCAL 2013.</t>
  </si>
  <si>
    <t>DIF00130400263761</t>
  </si>
  <si>
    <t>Remanentes Fasp 2011 Obra</t>
  </si>
  <si>
    <t>EL EJERCICIO CORRESPONDE AL PAGO DE LA CONSTRUCCIÓN DE LA SALA DE USOS MÚLTIPLES PARA CAPACITACIÓN. ESTOS RECURSOS SE ENCUENTRAN DEBIDAMENTE FORMALIZADOS EN EL CONVENIO DE COORDINACIÓN Y ANEXO TÉCNICO ÚNICO DEL CONVENIO DE COORDINACIÓN DEL FONDO DE APORTACIONES PARA LA SEGURIDAD PÚBLICA. ESTOS RECURSOS CORRESPONDEN A RENDIMIENTOS GENERADOS DE LOS ASIGNADOS EN EL EJERCICIO FISCAL 2011. LAS CIFRAS SON DEFINITIVAS AL CIERRE DE LA CUENTA PÚBLICA DEL EJERCICIO FISCAL 2013.</t>
  </si>
  <si>
    <t>DIF13130100051943</t>
  </si>
  <si>
    <t>Convenio Específico De Adhesión Para El Otorgamiento Del Subsidio Para La Seguridad Pública Municipal</t>
  </si>
  <si>
    <t>Sin numero de proyecto</t>
  </si>
  <si>
    <t>DIF13130100052017</t>
  </si>
  <si>
    <t>DIF13130100052262</t>
  </si>
  <si>
    <t>DIF13130100052560</t>
  </si>
  <si>
    <t>DIF13130100052787</t>
  </si>
  <si>
    <t>DIF13130100052788</t>
  </si>
  <si>
    <t>Convenio Especifíco De Adhesión Pára El Otorgamiento De Subsidios Para La Seguridad Pública Municipal Y Demarcaciones Territoriales Del Distrito Federal</t>
  </si>
  <si>
    <t>EL EJERCIDO CORRESPONDE A 45 ARMAS, 1CAMIONETA, 3 VEHÍCULOS, 4 RADIOMÓVIL, 1 RED CENTRAL, 3 RUTEADOR, 1 TELEFONÍA CENTRAL, 59 COMPUTADORAS, 13 IMPRESORAS, 6 SCANNER Y 59 NO BREAK. LAS CIFRAS SON DEFINITIVAS AL CIERRE DE LA CUENTA PÚBLICA DEL EJERCICIO FISCAL 2013. Y SE REINTEGRAN A LA TESORERÍA  DE LA FEDERACIÓN $182,938.47.</t>
  </si>
  <si>
    <t>DIF13130100052834</t>
  </si>
  <si>
    <t>DIF13130100052876</t>
  </si>
  <si>
    <t>SECRETARÍA DE SEGURIDAD PÚBLICA DEL DISTRITO FEDERA</t>
  </si>
  <si>
    <t>DIF13130100052892</t>
  </si>
  <si>
    <t>EL EJERCIDO CORRESPONDE 37 ARMAS 1 CAMIONETA, 3 SEDAN, 4 RADIO MÓVIL, 1 RED CENTRAL, 3 RUTEADOR 1 TELEFONÍA CENTRAL, 103 COMPUTADORAS, 20 IMPRESORAS, 10 SCANNER Y 103 NO BREAK. LAS CIFRAS SON DEFINITIVAS AL CIERRE DE LA CUENTA PÚBLICA DEL EJERCICIO FISCAL 2013. Y SE REINTEGRAN A LA TESORERÍA  DE LA FEDERACIÓN $223,880.67.</t>
  </si>
  <si>
    <t>DIF13130100052911</t>
  </si>
  <si>
    <t>EL EJERCIDO CORRESPONDE A  REHABILITACIÓN Y REMODELACIÓN DE TRES INMUEBLE DE ESTA SECRETARÍA DE SEGURIDAD PÚBLICA  LAS CIFRAS SON DEFINITIVAS AL CIERRE DE LA CUENTA PÚBLICA DEL EJERCICIO FISCAL 2013. Y SE REINTEGRAN A LA TESORERÍA  DE LA FEDERACIÓN $17,866.03.</t>
  </si>
  <si>
    <t>DIF13130100052918</t>
  </si>
  <si>
    <t>DIF13130100052990</t>
  </si>
  <si>
    <t>EL EJERCIDO CORRESPONDE A LA ADQUISICIÓN DE 35 ARMAS 1 CAMIONETA, 3 SEDAN,4 RADIO MÓVIL, 1 RED CENTRAL, 1 TELEFONÍA TRADICIONAL Y 3 RUTEADOR. LAS CIFRAS SON DEFINITIVAS AL CIERRE DE LA CUENTA PÚBLICA DEL EJERCICIO FISCAL 2013. Y SE REINTEGRAN A LA TESORERÍA  DE LA FEDERACIÓN $68,450.02.</t>
  </si>
  <si>
    <t>DIF13130100053177</t>
  </si>
  <si>
    <t>DIF13130100053199</t>
  </si>
  <si>
    <t>EL EJERCIDO CORRESPONDE A LA ADQUISICIÓN DE 44 ARMAS 1 CAMIONETA 4 SEDAN, 5 RADIO MÓVIL, 1 RADIO CENTRAL, 3 RUTEADOR, 1 TELEFONÍA CENTRAL, 88 COMPUTADORAS, 18 IMPRESORAS, 8 SCANNER Y 88 NO BREAK. LAS CIFRAS SON DEFINITIVAS AL CIERRE DE LA CUENTA PÚBLICA DEL EJERCICIO FISCAL 2013. Y SE REINTEGRAN A LA TESORERÍA  DE LA FEDERACIÓN $210,311.13.</t>
  </si>
  <si>
    <t>DIF13130100053208</t>
  </si>
  <si>
    <t>DIF13130100053242</t>
  </si>
  <si>
    <t>DIF13130100053263</t>
  </si>
  <si>
    <t>EL EJERCIDO CORRESPONDE A LA ADQUISICIÓN DE 25 ARMAS, 2 SEDAN, 2 RADIO MÓVIL, 1 RADIO CENTRAL, 1 TELEFÓNICA CENTRAL, 83 COMPUTADORES, 18 IMPRESORAS Y 7 SCANNER Y 83 NO BREAK. LAS CIFRAS SON DEFINITIVAS AL CIERRE DE LA CUENTA PÚBLICA DEL EJERCICIO FISCAL 2013. Y SE REINTEGRAN A LA TESORERÍA  DE LA FEDERACIÓN $167,847.16.</t>
  </si>
  <si>
    <t>DIF13130100053300</t>
  </si>
  <si>
    <t>DIF13130100053316</t>
  </si>
  <si>
    <t>EL EJERCIDO CORRESPONDE A118 ARMAS 3 CAMIONETAS 9 SEDAN, 1 RED CENTRAL,  12 RADIO MÓVIL, 6 RUTEADOR, 1 TELEFONÍA CENTRAL, 6 COMPUTADORAS, 2 IMPRESORAS Y 6 NO BREAK. LAS CIFRAS SON DEFINITIVAS AL CIERRE DE LA CUENTA PÚBLICA DEL EJERCICIO FISCAL 2013. Y SE REINTEGRAN A LA TESORERÍA  DE LA FEDERACIÓN $246,314.02.</t>
  </si>
  <si>
    <t>DIF13130100053330</t>
  </si>
  <si>
    <t>DIF13130100053369</t>
  </si>
  <si>
    <t>EL EJERCIDO CORRESPONDE A 34 ARMAS, 1 CAMIONETAS, 2 SEDAN, 1 RED CENTRAL,  3 RADIO MÓVIL, 3 RUTEADOR, 1 TELEFONÍA CENTRAL, 35 COMPUTADORAS, 7 IMPRESORAS, 3 SCANNER Y 35 NO BREAK. LAS CIFRAS SON DEFINITIVAS AL CIERRE DE LA CUENTA PÚBLICA DEL EJERCICIO FISCAL 2013. Y SE REINTEGRAN A LA TESORERÍA  DE LA FEDERACIÓN $116,705.13.</t>
  </si>
  <si>
    <t>DIF13130100053475</t>
  </si>
  <si>
    <t>EL EJERCIDO CORRESPONDE A 267 ARMAS, 6 CAMIONETAS, 20 SEDAN, 1 RED CENTRAL,  26 RADIO MÓVIL, 4 RUTEADOR Y 1 TELEFONÍA CENTRAL. LAS CIFRAS SON DEFINITIVAS AL CIERRE DE LA CUENTA PÚBLICA DEL EJERCICIO FISCAL 2013. Y SE REINTEGRAN A LA TESORERÍA  DE LA FEDERACIÓN $532,793.83.</t>
  </si>
  <si>
    <t>DIF13130100053499</t>
  </si>
  <si>
    <t>EL EJERCIDO CORRESPONDE A REHABILITACIÓN Y REMODELACIÓN DE UN INMUEBLE DE ESTA SECRETARÍA DE SEGURIDAD PÚBLICA. LAS CIFRAS SON DEFINITIVAS AL CIERRE DE LA CUENTA PÚBLICA DEL EJERCICIO FISCAL 2013. Y SE REINTEGRAN A LA TESORERÍA  DE LA FEDERACIÓN $4,619.15.</t>
  </si>
  <si>
    <t>DIF13130100053566</t>
  </si>
  <si>
    <t>EL EJERCIDO CORRESPONDE A: 25 ARMAS, 2 SEDAN, 1 RED CENTRAL,  2 RADIO MÓVIL, 1 RUTEADOR, 1 TELEFONÍA CENTRAL, 80 COMPUTADORAS, 17 IMPRESORAS, 7 SCANNER Y 80 NO BREAK. LAS CIFRAS SON DEFINITIVAS AL CIERRE DE LA CUENTA PÚBLICA DEL EJERCICIO FISCAL 2013. Y SE REINTEGRAN A LA TESORERÍA  DE LA FEDERACIÓN $163,370.88.</t>
  </si>
  <si>
    <t>DIF13130100053567</t>
  </si>
  <si>
    <t>DIF13130100053603</t>
  </si>
  <si>
    <t>DIF13130100053620</t>
  </si>
  <si>
    <t>EL EJERCIDO CORRESPONDE A REHABILITACIÓN Y REMODELACIÓN DE DOS INMUEBLES DE ESTA SECRETARÍA DE SEGURIDAD PÚBLICA. LAS CIFRAS SON DEFINITIVAS AL CIERRE DE LA CUENTA PÚBLICA DEL EJERCICIO FISCAL 2013. Y SE REINTEGRAN A LA TESORERÍA  DE LA FEDERACIÓN $2,676.48.</t>
  </si>
  <si>
    <t>DIF13130100053621</t>
  </si>
  <si>
    <t>EL EJERCIDO CORRESPONDE A 36 ARMAS, 1 CAMIONETA, 3 SEDAN, 1 RED CENTRAL,  4 RADIO MÓVIL, 3 RUTEADOR, 1 TELEFONÍA CENTRAL, 40 COMPUTADORAS, 9 IMPRESORAS, 3 SCANNER Y 40 NO BREAK. LAS CIFRAS SON DEFINITIVAS AL CIERRE DE LA CUENTA PÚBLICA DEL EJERCICIO FISCAL 2013. Y SE REINTEGRAN A LA TESORERÍA  DE LA FEDERACIÓN $128,484.05.</t>
  </si>
  <si>
    <t>DIF13130100053844</t>
  </si>
  <si>
    <t>DIF13130100053909</t>
  </si>
  <si>
    <t>EL EJERCIDO CORRESPONDE A 25 ARMAS, 2 SEDAN, 1 RED CENTRAL,  2 RADIO MÓVIL, 2 RUTEADOR, 1 TELEFONÍA CENTRAL, 65 COMPUTADORAS, 13 IMPRESORAS, 6 SCANNER Y 65 NO BREAK. LAS CIFRAS SON DEFINITIVAS AL CIERRE DE LA CUENTA PÚBLICA DEL EJERCICIO FISCAL 2013. Y SE REINTEGRAN A LA TESORERÍA  DE LA FEDERACIÓN $140,154.69.</t>
  </si>
  <si>
    <t>DIF13130100054001</t>
  </si>
  <si>
    <t>EL EJERCIDO CORRESPONDE A REHABILITACIÓN Y REMODELACIÓN DE UN INMUEBLE DE ESTA SECRETARÍA DE SEGURIDAD PÚBLICA. LAS CIFRAS SON DEFINITIVAS AL CIERRE DE LA CUENTA PÚBLICA DEL EJERCICIO FISCAL 2013. Y SE REINTEGRAN A LA TESORERÍA  DE LA FEDERACIÓN $7,627.68.</t>
  </si>
  <si>
    <t>DIF13130100054014</t>
  </si>
  <si>
    <t>EL EJERCIDO CORRESPONDE A 25 ARMAS, 2 SEDAN, 1 RED CENTRAL,  2 RADIO MÓVIL, 3 RUTEADOR, 1 TELEFONÍA CENTRAL, 22 COMPUTADORAS, 4 IMPRESORAS, 2 SCANNER Y 22 NO BREAK. LAS CIFRAS SON DEFINITIVAS AL CIERRE DE LA CUENTA PÚBLICA DEL EJERCICIO FISCAL 2013. Y SE REINTEGRAN A LA TESORERÍA  DE LA FEDERACIÓN $78,846.30.</t>
  </si>
  <si>
    <t>DIF13130100054079</t>
  </si>
  <si>
    <t>EL EJERCIDO CORRESPONDE A 41 ARMAS, 1 CAMIONETA, 3 SEDAN, 1 RED CENTRAL,  4 RADIO MÓVIL, 3 RUTEADOR, 1 TELEFONÍA CENTRAL, 80 COMPUTADORAS, 16 IMPRESORAS, 8 SCANNER Y 80 NO BREAK. LAS CIFRAS SON DEFINITIVAS AL CIERRE DE LA CUENTA PÚBLICA DEL EJERCICIO FISCAL 2013. Y SE REINTEGRAN A LA TESORERÍA  DE LA FEDERACIÓN $196,992.12.</t>
  </si>
  <si>
    <t>DIF13130100054148</t>
  </si>
  <si>
    <t>EL EJERCIDO CORRESPONDE A 44 ARMAS, 1 CAMIONETA, 2 SEDAN, 1 RED CENTRAL,  3 RADIO MÓVIL, 3 RUTEADOR, 1 TELEFONÍA CENTRAL, 1 COMPUTADORA Y 1 NO BREAK. LAS CIFRAS SON DEFINITIVAS AL CIERRE DE LA CUENTA PÚBLICA DEL EJERCICIO FISCAL 2013. Y SE REINTEGRAN A LA TESORERÍA  DE LA FEDERACIÓN $90,814.37.</t>
  </si>
  <si>
    <t>DIF13130100054168</t>
  </si>
  <si>
    <t>EL EJERCIDO CORRESPONDE A REHABILITACIÓN Y REMODELACIÓN DE 6 INMUEBLES DE ESTA SECRETARÍA DE SEGURIDAD PÚBLICA. LAS CIFRAS SON DEFINITIVAS AL CIERRE DE LA CUENTA PÚBLICA DEL EJERCICIO FISCAL 2013. Y SE REINTEGRAN A LA TESORERÍA  DE LA FEDERACIÓN $59,841.05.</t>
  </si>
  <si>
    <t>DIF13130100054176</t>
  </si>
  <si>
    <t>EL EJERCIDO CORRESPONDE A 32 ARMAS, 1 CAMIONETA, 2 SEDAN, 1 RED CENTRAL,  3 RADIO MÓVIL, 2 RUTEADOR, 1 TELEFONÍA CENTRAL, 54 COMPUTADORAS, 11 IMPRESORAS Y 5 SCANNER Y 54 NO BREAK. LAS CIFRAS SON DEFINITIVAS AL CIERRE DE LA CUENTA PÚBLICA DEL EJERCICIO FISCAL 2013. Y SE REINTEGRAN A LA TESORERÍA  DE LA FEDERACIÓN $141,568.65.</t>
  </si>
  <si>
    <t>DIF13130100054329</t>
  </si>
  <si>
    <t>EL EJERCIDO CORRESPONDE A REHABILITACIÓN Y REMODELACIÓN DE UN INMUEBLE DE ESTA SECRETARÍA DE SEGURIDAD PÚBLICA. LAS CIFRAS SON DEFINITIVAS AL CIERRE DE LA CUENTA PÚBLICA DEL EJERCICIO FISCAL 2013. Y SE REINTEGRAN A LA TESORERÍA  DE LA FEDERACIÓN $452.96.</t>
  </si>
  <si>
    <t>DIF13130100054882</t>
  </si>
  <si>
    <t>EL EJERCIDO CORRESPONDE A REHABILITACIÓN Y REMODELACIÓN DE TRES INMUEBLE DE ESTA SECRETARÍA DE SEGURIDAD PÚBLICA. LAS CIFRAS SON DEFINITIVAS AL CIERRE DE LA CUENTA PÚBLICA DEL EJERCICIO FISCAL 2013. Y SE REINTEGRAN A LA TESORERÍA  DE LA FEDERACIÓN $193,591.95.</t>
  </si>
  <si>
    <t>DIF13130100054976</t>
  </si>
  <si>
    <t>EL EJERCIDO CORRESPONDE A REHABILITACIÓN Y REMODELACIÓN DE UN INMUEBLE DE ESTA SECRETARÍA DE SEGURIDAD PÚBLICA. LAS CIFRAS SON DEFINITIVAS AL CIERRE DE LA CUENTA PÚBLICA DEL EJERCICIO FISCAL 2013. Y SE REINTEGRAN A LA TESORERÍA  DE LA FEDERACIÓN $385.11.</t>
  </si>
  <si>
    <t>DIF13130100055016</t>
  </si>
  <si>
    <t>EL EJERCIDO CORRESPONDE A REHABILITACIÓN Y REMODELACIÓN DE UN INMUEBLE DE ESTA SECRETARÍA DE SEGURIDAD PÚBLICA. LAS CIFRAS SON DEFINITIVAS AL CIERRE DE LA CUENTA PÚBLICA DEL EJERCICIO FISCAL 2013. Y SE REINTEGRAN A LA TESORERÍA  DE LA FEDERACIÓN $611.27.</t>
  </si>
  <si>
    <t>DIF13130100055063</t>
  </si>
  <si>
    <t>EL EJERCIDO CORRESPONDE A REHABILITACIÓN Y REMODELACIÓN DE DOS INMUEBLE DE ESTA SECRETARÍA DE SEGURIDAD PÚBLICA. LAS CIFRAS SON DEFINITIVAS AL CIERRE DE LA CUENTA PÚBLICA DEL EJERCICIO FISCAL 2013. Y SE REINTEGRAN A LA TESORERÍA  DE LA FEDERACIÓN $16,286.26.</t>
  </si>
  <si>
    <t>DIF13130100055316</t>
  </si>
  <si>
    <t>EL EJERCIDO CORRESPONDE A REHABILITACIÓN Y REMODELACIÓN DE DOS INMUEBLE DE ESTA SECRETARÍA DE SEGURIDAD PÚBLICA. LAS CIFRAS SON DEFINITIVAS AL CIERRE DE LA CUENTA PÚBLICA DEL EJERCICIO FISCAL 2013. Y SE REINTEGRAN A LA TESORERÍA  DE LA FEDERACIÓN $3,723.10.</t>
  </si>
  <si>
    <t>DIF13130100055501</t>
  </si>
  <si>
    <t>EL EJERCIDO CORRESPONDE A REHABILITACIÓN Y REMODELACIÓN DE UN INMUEBLE DE ESTA SECRETARÍA DE SEGURIDAD PÚBLICA. LAS CIFRAS SON DEFINITIVAS AL CIERRE DE LA CUENTA PÚBLICA DEL EJERCICIO FISCAL 2013. Y SE REINTEGRAN A LA TESORERÍA  DE LA FEDERACIÓN $3,193.08.</t>
  </si>
  <si>
    <t>DIF13130100055566</t>
  </si>
  <si>
    <t>Fondo De Aportaciones Para La Seguridad Pública</t>
  </si>
  <si>
    <t>Fortalecimiento de las Capacidades de Evaluación en Control de Confianza</t>
  </si>
  <si>
    <t>SECRETARÍA DE SEGURIDAD PÚBLICA</t>
  </si>
  <si>
    <t>Evaluación</t>
  </si>
  <si>
    <t xml:space="preserve">EL EJERCIDO CORRESPONDE A LA ADQUISICIÓN DE 26,411 EVALUACIONES TOXICOLÓGICA. LAS CIFRAS SON DEFINITIVAS AL CIERRE DE LA CUENTA PÚBLICA DEL EJERCICIO FISCAL 2013. </t>
  </si>
  <si>
    <t>DIF13130100055678</t>
  </si>
  <si>
    <t>REHABILITACIÓN Y REMODELACIÓN DE UN INMUEBLE DE ESTA SECRETARÍA DE SEGURIDAD PÚBLICA. LAS CIFRAS SON DEFINITIVAS AL CIERRE DE LA CUENTA PÚBLICA DEL EJERCICIO FISCAL 2013. Y SE REINTEGRAN A LA TESORERÍA  DE LA FEDERACIÓN $2,302.49.</t>
  </si>
  <si>
    <t>DIF13130100055709</t>
  </si>
  <si>
    <t>REHABILITACIÓN Y REMODELACIÓN DE CINCO INMUEBLE DE ESTA SECRETARÍA DE SEGURIDAD PÚBLICA. LAS CIFRAS SON DEFINITIVAS AL CIERRE DE LA CUENTA PÚBLICA DEL EJERCICIO FISCAL 2013. Y SE REINTEGRAN A LA TESORERÍA  DE LA FEDERACIÓN $7,405.78.</t>
  </si>
  <si>
    <t>DIF13130100055747</t>
  </si>
  <si>
    <t>REHABILITACIÓN Y REMODELACIÓN DE UN INMUEBLE DE ESTA SECRETARÍA DE SEGURIDAD PÚBLICA. LAS CIFRAS SON DEFINITIVAS AL CIERRE DE LA CUENTA PÚBLICA DEL EJERCICIO FISCAL 2013. Y SE REINTEGRAN A LA TESORERÍA  DE LA FEDERACIÓN $679.06.</t>
  </si>
  <si>
    <t>DIF13130100055805</t>
  </si>
  <si>
    <t xml:space="preserve">EL EJERCIDO CORRESPONDE A LA ADQUISICIÓN DE PRENDAS DE PROTECCIÓN, DE VESTUARIO Y UNIFORMES. LAS CIFRAS SON DEFINITIVAS AL CIERRE DE LA CUENTA PÚBLICA DEL EJERCICIO FISCAL 2013. </t>
  </si>
  <si>
    <t>DIF13130100055890</t>
  </si>
  <si>
    <t>Mejoramiento De Las Instalaciones De La Secretaría De Seguridad Pública</t>
  </si>
  <si>
    <t>EL EJERCIDO CORRESPONDE A REHABILITACIÓN Y REMODELACIÓN DE ONCE INMUEBLES DE SECRETARÍA DE SEGURIDAD PÚBLICA. LAS CIFRAS SON DEFINITIVAS AL CIERRE DE LA CUENTA PÚBLICA DEL EJERCICIO FISCAL 2013 SE EJERCIERON CON INTERESES $3,355,767.71.</t>
  </si>
  <si>
    <t>DIF13130100056034</t>
  </si>
  <si>
    <t>RED</t>
  </si>
  <si>
    <t>EL EJERCIDO CORRESPONDE A SERVICIO DE MANTENIMIENTO A LA RED NACIONAL DE TELECOMUNICACIONES. LAS CIFRAS SON DEFINITIVAS AL CIERRE DE LA CUENTA PÚBLICA DEL EJERCICIO FISCAL 2013.</t>
  </si>
  <si>
    <t>DIF13130100056051</t>
  </si>
  <si>
    <t>Sistema Nacional de Información (Bases de Datos)</t>
  </si>
  <si>
    <t>SISTEMA</t>
  </si>
  <si>
    <t>EL EJERCIDO CORRESPONDE A BIENES INFORMÁTICOS: 30 EQUIPOS DE CÓMPUTO Y SISTEMA PARA EL CONTROL DE LA GRANJA DE SERVIDORES  LAS CIFRAS SON DEFINITIVAS AL CIERRE DE LA CUENTA PÚBLICA DEL EJERCICIO FISCAL 2013.</t>
  </si>
  <si>
    <t>DIF13130100098713</t>
  </si>
  <si>
    <t>EL EJERCIDO CORRESPONDE A 1 RED CENTRAL, 10 RUTEADOR Y 1 TELEFONÍA CENTRAL.  LAS CIFRAS SON DEFINITIVAS AL CIERRE DE LA CUENTA PÚBLICA DEL EJERCICIO FISCAL 2013. Y SE REINTEGRAN A LA TESORERÍA  DE LA FEDERACIÓN $16,854.14.</t>
  </si>
  <si>
    <t>DIF13130200145974</t>
  </si>
  <si>
    <t>Formación Y Capacitación De Los Integrantes De La Policia Estatal Acreditable</t>
  </si>
  <si>
    <t>U003 Otorgamiento de subsidios para las entidades federativas para el fortalecimiento de las instituciones de seguridad pública en materia de mando policial</t>
  </si>
  <si>
    <t>SECRETARÍA DE SEGURIDAD PÚBLICA DE DISTRITO FEDERAL</t>
  </si>
  <si>
    <t>PERSONAS</t>
  </si>
  <si>
    <t>EL EJERCIDO CORRESPONDE AL PAGO DE LA FORMACIÓN Y LA CAPACITACIÓN DE EFECTIVOS Y MANDOS.  ESTOS RECURSOS SE ENCUENTRAN DEBIDAMENTE FORMALIZADOS EN EL CONVENIO ESPECÍFICO DE ADHESIÓN Y ANEXO ÚNICO DEL CONVENIO ESPECÍFICO DE ADHESIÓN DEL SUBSIDIO PARA LA POLICÍA ACREDITABLE.  LAS CIFRAS SON DEFINITIVAS AL CIERRE DE LA CUENTA PÚBLICA DEL EJERCICIO FISCAL 2013.</t>
  </si>
  <si>
    <t>DIF13130200146402</t>
  </si>
  <si>
    <t>Equipamiento Personal</t>
  </si>
  <si>
    <t>EL EJERCIDO CORRESPONDE A LA ADQUISICIÓN DE 630 UNIFORMES, 610 FORNITURA, 84 FUNDA PARA PISTOLA, 610 INSIGNIAS, 610 PARES DE CALZADO, 18 EQUIPO DE RAPEL, 80 PARES DE GUANTES. ESTOS RECURSOS SE ENCUENTRAN DEBIDAMENTE FORMALIZADOS EN EL CONVENIO ESPECÍFICO DE ADHESIÓN Y ANEXO ÚNICO DEL CONVENIO ESPECÍFICO DE ADHESIÓN DEL SUBSIDIO PARA LA POLICÍA ACREDITABLE.  LAS CIFRAS SON DEFINITIVAS AL CIERRE DE LA CUENTA PÚBLICA DEL EJERCICIO FISCAL 2013. Y SE REINTEGRAN A LA TESORERÍA  DE LA FEDERACIÓN $137,540.91.</t>
  </si>
  <si>
    <t>DIF13130200146614</t>
  </si>
  <si>
    <t>Equipamiento Personal De Investigación</t>
  </si>
  <si>
    <t>EL EJERCIDO CORRESPONDE A LA ADQUISICIÓN DE 47 RELOJES CON CÁMARA OCULTA, 47 GORRA TIPO BEISBOLERA CON CÁMARA OCULTA, 47 CORBATA CON CÁMARA OCULTA, 47 LENTE CON CÁMARA OCULTA, 46 BOTONES CON CÁMARA OCULTA, 46 CÁMARA RÉFLEX CON TELÉFONO CON ALCANCE DE 500 METROS Y 46 CÁMARA DE VIDEO CON TOMA DE FOTOGRAFÍA. RECURSOS SE ENCUENTRAN DEBIDAMENTE FORMALIZADOS EN EL CONVENIO ESPECÍFICO DE ADHESIÓN Y ANEXO ÚNICO DEL CONVENIO ESPECÍFICO DE ADHESIÓN DEL SUBSIDIO PARA LA POLICÍA ACREDITABLE.  LAS CIFRAS SON DEFINITIVAS AL CIERRE DE LA CUENTA PÚBLICA DEL EJERCICIO FISCAL 2013.</t>
  </si>
  <si>
    <t>DIF13130200146738</t>
  </si>
  <si>
    <t>EL EJERCIDO CORRESPONDE A LA ADQUISICIÓN DE 153 MILLARES DE MUNICIONES PARA ARMAS CORTAS, 132 MILLARES DE MUNICIONES PARA ARMAS LARGAS, 610 PIEZAS DE CHALECOS BALÍSTICOS (NIVEL III A CON 2 PLACAS BALÍSTICAS PARA ESCALAR A NIVEL IV), 38 PIEZAS DE CASCOS BALÍSTICOS (NIVEL III A), 80 PIEZAS DE BASTONES RETRÁCTIL Y 120 PIEZAS DE LÁMPARAS EQUIPADAS CON GAS PARA DISUASIÓN. RECURSOS SE ENCUENTRAN DEBIDAMENTE FORMALIZADOS EN EL CONVENIO ESPECÍFICO DE ADHESIÓN Y ANEXO ÚNICO DEL CONVENIO ESPECÍFICO DE ADHESIÓN DEL SUBSIDIO PARA LA POLICÍA ACREDITABLE.  LAS CIFRAS SON DEFINITIVAS AL CIERRE DE LA CUENTA PÚBLICA DEL EJERCICIO FISCAL 2013. Y SE REINTEGRAN A LA TESORERÍA  DE LA FEDERACIÓN $32,005.07.  SE EJERCIERON INTERESES DE ESTA CUENTA BANCARIA POR UN MONTO DE $1,027,410.63.</t>
  </si>
  <si>
    <t>DIF13130200146841</t>
  </si>
  <si>
    <t>Equipamiento De Protección</t>
  </si>
  <si>
    <t>EL EJERCIDO CORRESPONDE A LA ADQUISICIÓN DE 610 ARMAS CORTAS Y 526 ARMAS LARGAS. RECURSOS SE ENCUENTRAN DEBIDAMENTE FORMALIZADOS EN EL CONVENIO ESPECÍFICO DE ADHESIÓN Y ANEXO ÚNICO DEL CONVENIO ESPECÍFICO DE ADHESIÓN DEL SUBSIDIO PARA LA POLICÍA ACREDITABLE.  LAS CIFRAS SON DEFINITIVAS AL CIERRE DE LA CUENTA PÚBLICA DEL EJERCICIO FISCAL 2013. Y SE REINTEGRAN A LA TESORERÍA  DE LA FEDERACIÓN $2,834,370.58.</t>
  </si>
  <si>
    <t>DIF13130200147048</t>
  </si>
  <si>
    <t>Equipo De Intervención Policial</t>
  </si>
  <si>
    <t>EL EJERCIDO CORRESPONDE A LA ADQUISICIÓN DE 16 EQUIPOS DE INTERVENCIÓN. RECURSOS SE ENCUENTRAN DEBIDAMENTE FORMALIZADOS EN EL CONVENIO ESPECÍFICO DE ADHESIÓN Y ANEXO ÚNICO DEL CONVENIO ESPECÍFICO DE ADHESIÓN DEL SUBSIDIO PARA LA POLICÍA ACREDITABLE.  LAS CIFRAS SON DEFINITIVAS AL CIERRE DE LA CUENTA PÚBLICA DEL EJERCICIO FISCAL 2013.</t>
  </si>
  <si>
    <t>DIF13130200147156</t>
  </si>
  <si>
    <t>Equipamiento Institucional Vehículos</t>
  </si>
  <si>
    <t>EL EJERCIDO CORRESPONDE A LA ADQUISICIÓN DE 94 CAMIONETAS, 60 VEHÍCULOS, 113 MOTOCICLETAS. ESTOS RECURSOS SE ENCUENTRAN DEBIDAMENTE FORMALIZADOS EN EL CONVENIO ESPECÍFICO DE ADHESIÓN Y ANEXO ÚNICO DEL CONVENIO ESPECÍFICO DE ADHESIÓN DEL SUBSIDIO PARA LA POLICÍA ACREDITABLE.  LAS CIFRAS SON DEFINITIVAS AL CIERRE DE LA CUENTA PÚBLICA DEL EJERCICIO FISCAL 2013. Y SE REINTEGRAN A LA TESORERÍA  DE LA FEDERACIÓN $16,570.29.</t>
  </si>
  <si>
    <t>DIF13130200147266</t>
  </si>
  <si>
    <t>Radios Portátiles Y Moviles</t>
  </si>
  <si>
    <t>EL EJERCIDO CORRESPONDE A LA ADQUISICIÓN DE 610 RADIOS PORTÁTIL Y 80 RADIO PATRULLA. ESTOS RECURSOS SE ENCUENTRAN DEBIDAMENTE FORMALIZADOS EN EL CONVENIO ESPECÍFICO DE ADHESIÓN Y ANEXO ÚNICO DEL CONVENIO ESPECÍFICO DE ADHESIÓN DEL SUBSIDIO PARA LA POLICÍA ACREDITABLE.  LAS CIFRAS SON DEFINITIVAS AL CIERRE DE LA CUENTA PÚBLICA DEL EJERCICIO FISCAL 2013.</t>
  </si>
  <si>
    <t>DIF13130200147343</t>
  </si>
  <si>
    <t>Equipamiento De Equipo De Computo Portátil E Impresoras</t>
  </si>
  <si>
    <t>EL EJERCIDO CORRESPONDE A LA ADQUISICIÓN DE 63 EQUIPOS DE CÓMPUTO PORTÁTIL Y 4 IMPRESORAS. ESTOS RECURSOS SE ENCUENTRAN DEBIDAMENTE FORMALIZADOS EN EL CONVENIO ESPECÍFICO DE ADHESIÓN Y ANEXO ÚNICO DEL CONVENIO ESPECÍFICO DE ADHESIÓN DEL SUBSIDIO PARA LA POLICÍA ACREDITABLE.  LAS CIFRAS SON DEFINITIVAS AL CIERRE DE LA CUENTA PÚBLICA DEL EJERCICIO FISCAL 2013. Y SE REINTEGRAN A LA TESORERÍA  DE LA FEDERACIÓN $819.04.</t>
  </si>
  <si>
    <t>DIF13130200148151</t>
  </si>
  <si>
    <t xml:space="preserve">Adquisición De Vehiculos </t>
  </si>
  <si>
    <t>Secretaria de Seguridad Publica</t>
  </si>
  <si>
    <t>EL EJERCIDO CORRESPONDE A LA ADQUISICIÓN DE VEHÍCULOS TIPO SEDÁN Y TIPO PICK-UP. LAS CIFRAS SON DEFINITIVAS AL CIERRE DE LA CUENTA PÚBLICA DEL EJERCICIO FISCAL 2013; SE EJERCIERON CON INTERESES $3,485,171.66 PARA LA ADQUISICIÓN DE VEHÍCULOS.</t>
  </si>
  <si>
    <t>DIF00130200173691</t>
  </si>
  <si>
    <t>Profesionalización De Las Instituciones De Seguridad Pública</t>
  </si>
  <si>
    <t>PROCURADURIA GENERAL DE JUSTICIA DEL DF</t>
  </si>
  <si>
    <t>Cuenta Publica 2013</t>
  </si>
  <si>
    <t>ESTAS CIFRAS SON LAS QUE SE PRESENTARON AL CIERRE DE LA CUENTA PUBLICA 2013; SE LLEVO A CABO EL PAGO A PRESTADORES DE SERVICIOS Y SE APOYO A BECARIOS</t>
  </si>
  <si>
    <t>DIF00130300216725</t>
  </si>
  <si>
    <t>Remanentes De Profesionalización De Las Instituciones De Seguridad Pública</t>
  </si>
  <si>
    <t>Procuraduria General de Justicia del DF</t>
  </si>
  <si>
    <t xml:space="preserve">Financiera:  / Física: SE LLEVO A CABO EL PAGO DE CINCO CAPACITADORES POR UN MONTO DE $100,344.00. </t>
  </si>
  <si>
    <t>DIF00130300216792</t>
  </si>
  <si>
    <t>Remanentes Del Sistema Nacional De Información</t>
  </si>
  <si>
    <t>PGJDF-Dirección General de Tecnologías y Servicvios Informáticos</t>
  </si>
  <si>
    <t xml:space="preserve">Registro: SE LLEVO A CABO EL PAGO DE 13 EQUIPOS DE COMPUTO. - </t>
  </si>
  <si>
    <t>DIF00130300217084</t>
  </si>
  <si>
    <t>Remanentes De Infraestructura Para La Procuración De Justicia</t>
  </si>
  <si>
    <t>PGJDF-Dirección General de Recursos Materiales y Servicios Generales</t>
  </si>
  <si>
    <t xml:space="preserve">Registro: ESTOS RECURSOS SE HAN EJERCIDO PARA LA OBRA DE GAM-2 </t>
  </si>
  <si>
    <t>DIF00130300217658</t>
  </si>
  <si>
    <t>Indicadores Para El Seguimiento Del Proceso De Implementacion De La Reforma</t>
  </si>
  <si>
    <t>Procuraduria General de Justicia del Distrito Federal</t>
  </si>
  <si>
    <t>ESTAS CIFRAS SON LAS QUE SE PRESENTARON AL CIERRE DE LA CUENTA PUBLICA 2013</t>
  </si>
  <si>
    <t>DIF00130300217725</t>
  </si>
  <si>
    <t>Campaña De Difusion De La Implementacion Del Sistema De Justicia Penal Acusatorio</t>
  </si>
  <si>
    <t>Procuraduria General de Justicia de Distrito Federal</t>
  </si>
  <si>
    <t>DIF00130300217785</t>
  </si>
  <si>
    <t>Automatizacion Del Proceso De Gestion Para El Modulo De Atencion En La Procuraduria General De Justicia Del Distrito Federal</t>
  </si>
  <si>
    <t>DIF00130300217818</t>
  </si>
  <si>
    <t>Manual De Procedimientos Del Modulo De Atencion</t>
  </si>
  <si>
    <t>Procuraduria General de Justicia</t>
  </si>
  <si>
    <t>ESTAS CIFRAS SON LAS QUE SE PRESENTARON AL CIERRE DE LA CUENTA PUBLICA 2013, SE LLEVO A CABO LA CONTRATACION PARA LA ELABORACION DEL MANUAL DEL MODULO DE ATENCION</t>
  </si>
  <si>
    <t>DIF00130300217871</t>
  </si>
  <si>
    <t>Manual De Procedimientos De La Unidad De Mediacion En Procuracion De Justicia Para Adolescentes</t>
  </si>
  <si>
    <t>ESTAS CIFRAS SON LAS QUE SE PRESENTARON AL CIERRE DE LA CUENTA PUBLICA 2013, SE LLEVO A CABO LA CONTRATACION PARA LA ELABORACION DEL MANUAL DEL MODULO DE PROCEDIMIENTOS DE LA UNIDAD DE MEDIACION</t>
  </si>
  <si>
    <t>DIF00130400267019</t>
  </si>
  <si>
    <t>Remanente De Equipamiento De Personal E Instalaciones Para La Procuración De Justicia</t>
  </si>
  <si>
    <t>Prevención Social de la Violencia y la Delincuencia con Participación Ciudadana</t>
  </si>
  <si>
    <t>PGJDF-DIRECCION GENERAL DE RECURSOS MATERIALES Y SERVICIOS GENERALES</t>
  </si>
  <si>
    <t>Financiera:  / Física:  / Registro: Se llevo a cabo la adquisicion de 3000 uniformes, asi como la adquisicion de vehiculos tipo patrulla encubiertas</t>
  </si>
  <si>
    <t>DIF00130400267186</t>
  </si>
  <si>
    <t>Remanente De Fortalecimiento De Programas Prioritarios De Las Instituciones Estatales De Seguridad Publica E Imparticion De Justicia.</t>
  </si>
  <si>
    <t>PGJDF-COORDINACION DE SERVICIOS PERICIALES.</t>
  </si>
  <si>
    <t xml:space="preserve">Financiera:  / Física:  / Registro: Se llevo a cabo la adquisicion de diversos productos quimicos, materiales de laboratorio asi como se realizaron diversos manteniientos a equipos de computo y de laboratorio. </t>
  </si>
  <si>
    <t>DIF12130200173551</t>
  </si>
  <si>
    <t>Remanente De Huella Balística Y Rastreo Computarizado (Ibistrax 3d")</t>
  </si>
  <si>
    <t>Huella balística y rastreo computarizado de armamento</t>
  </si>
  <si>
    <t>PGJDF-COORDINACIÓN GENERAL DE SERVICIOS PERICIALES</t>
  </si>
  <si>
    <t>Financiera:  / Física: SE LLEVO A CABO LA ADQUISICION DE UN EQUIPO IBIS.</t>
  </si>
  <si>
    <t>DIF13130200144859</t>
  </si>
  <si>
    <t>Instrumentación De La Estrategía En El Combate Al Secuestro (Uecs)</t>
  </si>
  <si>
    <t>Instrumentación de la Estrategia en el Combate al Secuestro (UECS)</t>
  </si>
  <si>
    <t>PGJDF-FISCALIA ESPECIAL DE INVESTIGACION PARA LA ATENCIÓN DEL DELITO DE SECUESTRO</t>
  </si>
  <si>
    <t>ESTAS CIFRAS SON LAS QUE SE PRESENTARON AL CIERRE DE LA CUENTA PUBLICA 2013; SE LLEVO A CABO LA ADQUISICION DE EQUIPO0 DE COMPUTO, PROYECTORES, VEHICULOS ENCUBIERTOS Y UN EQUIPO GSM</t>
  </si>
  <si>
    <t>DIF13130200144872</t>
  </si>
  <si>
    <t>Huella Balística Y Rastro Computarizado De Armamento</t>
  </si>
  <si>
    <t>PGJ-CORRDINACIÓN GENERAL DE SERVICIOS PERICIALES</t>
  </si>
  <si>
    <t xml:space="preserve">ESTAS CIFRAS SON LAS QUE SE PRESENTARON AL CIERRE DE LA CUENTA PUBLICA 2013, SE LLEVO A CABO LA ADQUISICION DE EQUIPO DE COMPUTO, CONMPUTADORAS, IMPRESORAS, ETC. </t>
  </si>
  <si>
    <t>DIF13130200144899</t>
  </si>
  <si>
    <t>Nuevo Sistema De Justicia Penal</t>
  </si>
  <si>
    <t>Nuevo Sistema de Justicia Penal</t>
  </si>
  <si>
    <t>PGJDF-SUBPROCURADURÍA JURÍDICA DE PLANEACIÓN, COORDINACIÓN INTERINSTITUCIONAL Y DERECHOS HUMANOS</t>
  </si>
  <si>
    <t>ESTAS CIFRAS SON LAS QUE SE PRESENTARON AL CIERRE DE LA CUENTA PUBLICA 2013; SE REALIZO EL SERVICIO DE MANTENIMIENTO A EQUIPOS DE COMPUTO, ADQUISICION DE MUEBLES DE OFICINA, EQUIPO DE COMPUTO, PROYECTORES Y SE REALIZO LAS OBRAS DE 10 MODULOS DE ATENCION Y 2 CENTROS DE MEDIACION</t>
  </si>
  <si>
    <t>DIF13130200144911</t>
  </si>
  <si>
    <t>Sistema Nacional De Información (Base De Datos)</t>
  </si>
  <si>
    <t>PGJDF-DIRECCIÓN GENERAL DE TECNOLOGÍA Y SISTEMAS INFORMATICOS</t>
  </si>
  <si>
    <t>ESTAS CIFRAS SON LAS QUE SE PRESENTARON AL CIERRE DE LA CUENTA PUBLICA 2013; SE LLEBO A CABO LA ADQUISICION DE EQUIPO DE COMPUTO, CAMARAS FOTOGRAFICAS, LA ADQUISICION DEL RIMI FASE TRES.</t>
  </si>
  <si>
    <t>DIF13130200144919</t>
  </si>
  <si>
    <t>Genética Forense</t>
  </si>
  <si>
    <t>PGJDF-COORDINACIÓN DE SERVICIOS PERICIALES</t>
  </si>
  <si>
    <t>ESTAS CIFRAS SON LAS QUE SE PRESENTARON AL CIERRE DE LA CUENTA PUBLICA 2013; SE LLEVO A CABO LA ADQUISICION DE PRODUCTOS QUIMICOS, MATERIALES DE LABORATORIO Y LA ADQUISICION DE EQUIPO DE LABORATORIO</t>
  </si>
  <si>
    <t>DIF13130200144931</t>
  </si>
  <si>
    <t>Fortalecimiento De Programas Prioritarios De Las Instituciones Estatales De Seguridad Pública E Impartición De Justicia</t>
  </si>
  <si>
    <t>PGJ-DIRECCION GENERAL DE TECNOLOGÍA Y SISITEMAS INFORMÁTICOS</t>
  </si>
  <si>
    <t>ESTAS CIFRAS SON LAS QUE SE PRESENTARON AL CIERRE DE LA CUENTA PUBLICA 2013, SE LLEVO A CABO LA ADQUISICION DE PROSUCTOS QUIMICOS, Y ADQUISICION DE UN SISTEMA DE VIDEOVIGILANCIA; ASI MISMO SE INFORMA QUE SE OBTUVO RECURSOS DE INTERESES POR LA CANTIDAD DE $5,617,034.47 LOS CUALES SE UTILIZARON EN LA ADQUISICION DE PRODUCTOS QUIMICOS, MATERIALES DE LABORATORIO Y EN MATENIMIENTO DE EQUIPOS INFORMATICOS.</t>
  </si>
  <si>
    <t>DIF00130300219881</t>
  </si>
  <si>
    <t>Capacitacion Integral A Los Operadores Del Sistema De Justicia Penal</t>
  </si>
  <si>
    <t>Instituto de Formacion Profesional</t>
  </si>
  <si>
    <t>DICHAS CIFRAS CORRESPONDENA LAS PRESENTADAS A LA CUENTA PUBLICA DEL GOBIERNO DEL DISTRITO FEDERAL 2013; ASI MISMO SE INFORMA QUE SE REALIZO LA CAPACITACION A LOS OPERADORES DEL SISTEMA DE JUSTICIA PENAL</t>
  </si>
  <si>
    <t>DIF00130300219935</t>
  </si>
  <si>
    <t>Diplomado De Especializacion Para Defensores De Oficio En El Sistema De Justicia Penal Oral Y Adversarial</t>
  </si>
  <si>
    <t>DICHAS CIFRAS CORRESPONDENA LAS PRESENTADAS A LA CUENTA PUBLICA DEL GOBIERNO DEL DISTRITO FEDERAL 2013; SE REALIZO EL DIPLOMADO PARA LOS DEFENSORES DE OFICIO; ASI MISMO SE INFORMA QUE SE REALIZO UN REINTEGRO DE $500.00 (Quinientos pesos 00/100 M.N.) YA QUE SE TENIA UN PRESUPUESTO DE $1,158,000.00 INCIALMENTE</t>
  </si>
  <si>
    <t>DIF00130300219981</t>
  </si>
  <si>
    <t>Capacitacion Integral A Los Operadores Del Sistema De Justicia Penal (Subsecretaria Del Sistema Penitenciario)</t>
  </si>
  <si>
    <t>DIF00130300213497</t>
  </si>
  <si>
    <t>Sistema De Informacón Y Documentación Ambiental Del Distrito Federal, Etapa Iii</t>
  </si>
  <si>
    <t>G026 Fomento a Programas de Calidad del Aire y Verificación Vehicular</t>
  </si>
  <si>
    <t>Secretaría del Medio Ambiente</t>
  </si>
  <si>
    <t xml:space="preserve"> La población del Distrito Federal </t>
  </si>
  <si>
    <t xml:space="preserve">Cifras definitivas de la Cuenta Pública 2013. Se arreglaron los seis servidores (conjunto de servidores estratégicamente configurados) dedicados para almacenamiento de datos, y para operar el Banco de Estudios y Seguimiento de Proyectos, el Subsistema de Información Geográfica y el Banco de Imágenes, además de un dispositivo para monitoreo de servidores KVM (Keyboard-Video-Mouse) en red que permite el acceso de manera remota al total de los servidores; también se requirió la  adquisición de un switch que permita realizar la interconexión de la red de servidores, con las redes de datos, además de Ups de 3000 VA para protección de las oscilaciones de energía, un rack de 42u, para alojar a los servidores y demás equipo informático requerido. Además de cuatro Workstation (computadoras de alto rendimiento denominadas estaciones de trabajo) para la administración y mantenimiento de los subsistemas; una de las estaciones de trabajo funciona como balanceador de carga y por último los respectivos aditamentos (cables, adaptaciones de corriente, nodos, etc.). Para las áreas generadoras de información se considera fundamental dotar de equipo de cómputo a 36 usuarios repartidos en la 10 Direcciones  (Generales y Ejecutivas), es decir, se requiere de seis estaciones de trabajo (workstation) y 30 computadoras de escritorio, que  generan los insumos de los tres componentes del sistema, por otro lado, la capacitación en sitio fue a cargo del personal involucrado en este proyecto el cual requiere de un kit conformado por cuatro computadoras portátiles, un video proyector, dos escáner y una impresora.
</t>
  </si>
  <si>
    <t>DIF00130300213871</t>
  </si>
  <si>
    <t>Desarrollo De Una Nube De Cómputo Privada Para La Implementación De Los Servicios De Modelación Numérica, Adquisición Y Procesamiento De Datos.</t>
  </si>
  <si>
    <t xml:space="preserve"> La población del Distrito Federal</t>
  </si>
  <si>
    <t>Cifras definitivas de la Cuenta Pública 2013. Se instaló una nube  de computo privada que reemplazó a la obsoleta que se encontraba en el centro de datos de  la Secretaria, con la finalidad de contar con la migración de los servicios críticos y de alta disponibilidad de la Secretaría del Medio Ambiente a la nube privada,  así como la  implementación de los servicios críticos internos y externos para  contar con  una implementación de los servidores de modelación numérico para  meteorología y calidad del aire.</t>
  </si>
  <si>
    <t>DIF00130300214002</t>
  </si>
  <si>
    <t>Reforzamiento Del Sistema De Monitoreo Atmosferico Para La  Caracterización De Aerosoles Y La Automatización De Los Procesos De Calibración.</t>
  </si>
  <si>
    <t>19 millones de habitantes del Distrito Federal  y zona conurbada del Estado de México</t>
  </si>
  <si>
    <t>Cifras definitivas de la Cuenta Pública 2013. Se automatizaron los procesos de calibración de las estaciones de monitoreo para asegurar la calidad de la  información y reducir los costos de operación y reforzar las capacidades del Sistema de Monitoreo Atmosférico.
Se instaló una nube  de computo privada que reemplazó a la obsoleta que se encontraba en el centro de datos de  la Secretaria, con la finalidad de contar con la migración de los servicios críticos y de alta disponibilidad de la Secretaría del Medio Ambiente a la nube privada,  así como la  implementación de los servicios críticos internos y externos para  contar con  una implementación de los servidores de modelación numérico para  meteorología y calidad del aire.</t>
  </si>
  <si>
    <t>DIF00130300214283</t>
  </si>
  <si>
    <t>Rehabiliatción Del Bosque De San Juan De Áragon, Dentro Del Plan Maestro.</t>
  </si>
  <si>
    <t>Todos los visitantes del Bosque de San Juan de Aragón.</t>
  </si>
  <si>
    <t xml:space="preserve">Cifras definitivas de la Cuenta Pública 2013. Se realizó la rehabilitación de 145 luminarias existentes, se suministro y coloco 115 luminarias solares, se realizaron trabajos en el Humedal, como: retiro de sedimentos, suministro y colocación de gravas, plantación en el Humedal de flujo subsuperficial y acuático, colocación de cribas, instalación y conexión de acometida eléctrica, retiro de arbolado muerto y riesgo, podas de saneamiento limpieza y aclareo de arbolado y reforestación con arbolado, arbustivas y plantas ornamentales.
</t>
  </si>
  <si>
    <t>DIF00130300214404</t>
  </si>
  <si>
    <t>Azoteas Verdes En Inmuebles Del G.D.F.</t>
  </si>
  <si>
    <t>Los habitantes y visitantes del Distrito Federal</t>
  </si>
  <si>
    <t>Cifras definitivas de la Cuenta Pública 2013. Se realizaron tareas preliminares de limpieza y refuerzo de los trabajos de traslape del impermeabilizante existente. Se realizaron trabajos de obra civil en  pretiles, escaleras, tomas de riego. Se realizó la aplicación de primario asfáltico de base solvente. Se colocó la membrana impermeabilizante anti-raíz en sistema bicapa. Se suministró y coloco el dren prefabricado y filtro geotextil, así como en puntos específicos aligerantes para conformación de montículos (excepto el jardín botánico). Terminado estos trabajos se colocó sustrato en una capa promedio de 15 cm, se dejaron pasillos de 40 cm de ancho alrededor y pasillos interiores necesarios para mantenimiento, cubiertos con graba, finalmente se procedió a la plantación de especies vegetales con la densidad y distancia establecida en el anexo técnico del convenio.</t>
  </si>
  <si>
    <t>DIF00130300214483</t>
  </si>
  <si>
    <t>Diseño Del Programa De Acción Climático De La Ciudad De México</t>
  </si>
  <si>
    <t>Cifras definitivas de la Cuenta Pública 2013. Se diseñó "El Programa de Acción Climática de la Ciudad de México 2014-2020" integra, coordina e impulsa acciones para disminuir los riesgos ambientales, sociales y económicos derivados del cambio climático; al mismo tiempo que promueve el bienestar de la población a partir de las líneas estratégicas contenidas en la Estrategia Local de Acción Climática. Ambos instrumentos forman parte de las políticas que en materia de mitigación de emisiones de gases de efecto invernadero y  de adaptación al cambio climático, impulsa el Gobierno del Distrito Federal.</t>
  </si>
  <si>
    <t>DIF00130400251155</t>
  </si>
  <si>
    <t>Continuidad Del Proyecto De Restauración De La Zona Lacustre Y Chinampera De Xochimilco Y Tláhuac.</t>
  </si>
  <si>
    <t>Cifras definitivas de la Cuenta Pública 2013. Se  firmaron  convenios con 3 instituciones que  aportaron sus conocimientos  en la  realización y supervisión de actividades de reapertura  de canales por retiro de  vegetación, reapertura de canales por zanjeo, desazolve de canales, zanjas y  apantles, actividades fitosanitarias, mantenimiento de líneas de agua,  conformación de bordos y estacado, producción y realización de material educativo y de pesca de especies exóticas, etc. , específicamente en la zona de  Humedales y Chinampera de Xochimilco y Tláhuac, se requiere su  participación y cooperación de manera interdisciplinaria para la correcta  ejecución de éstas actividades y su posterior análisis metodológico y  estadístico, lo que permitirá obtener beneficios extras a las metas  establecidas en cada una de éstas líneas de acción, los cuales permitirán  establecer una nueva dinámica de trabajo en la zona, con lo cual, se pretende,  todas las actividades sean más trascendentes y de mayor impacto, con el  compromiso de que los recursos sean manejados de manera austera,  eficiente y eficaz.</t>
  </si>
  <si>
    <t>DIF00130400255903</t>
  </si>
  <si>
    <t>Ampliación En El Número De Estaciones Del Sistema De Monitoreo Atmosférico De La Ciudad De México</t>
  </si>
  <si>
    <t>Los habitantes en las delegaciones Miguel Hidalgo, Gustavo A. Madero y Tlalpan.</t>
  </si>
  <si>
    <t>Cifras definitivas de la Cuenta Pública 2013. Se adquirió y se instalaron dos estaciones de monitoreo de calidad del aire equipadas con equipo para el monitoreo de ozono, dióxido de azufre, monóxido  de carbono, óxidos de nitrógeno, carbono negro, partículas suspendidas.</t>
  </si>
  <si>
    <t>DIF00130400256774</t>
  </si>
  <si>
    <t>Recuperación De Espacios Públicos En San Juan De Aragón</t>
  </si>
  <si>
    <t>En ejecución</t>
  </si>
  <si>
    <t>Directos 84,350 corredores al mes.
Indirectos 3.5 millones de visitantes al año</t>
  </si>
  <si>
    <t xml:space="preserve">Cifras definitivas de la Cuenta Pública 2013. Se programó una meta del 0.5% para 2013  debido al carácter multianual de los recursos, se realizaron trabajos preliminares de trazo y nivelación en los proyectos con equipo de topografía en las plazas, en los andadores, y las áreas verdes del Bosques de San Juan de Aragón, que incluye el suministro de materiales para el señalamiento, la mano de obra, la herramienta y el equipo necesario, para los proyectos: Rehabilitación mayor de la trota pista del Bosque de San Juan de Aragón, Restructuración y refuerzo de la reja perimetral del Bosque de San Juan de  Aragón, Nueva área de juegos infantiles  para el Bosque de San Juan de Aragón  y  Rehabilitación mayor de infraestructura al interior del Bosque de San Juan de  Aragón.  </t>
  </si>
  <si>
    <t>DIF00130300206522</t>
  </si>
  <si>
    <t>Modernización Y Tecnificación De Unidades De Riego</t>
  </si>
  <si>
    <t>321010</t>
  </si>
  <si>
    <t>S079 Programa de Rehabilitación, Modernización, Tecnificación y Equipamiento de Distritos de Riego y Temporal Tecnificado</t>
  </si>
  <si>
    <t>SECRETARIA DE DESARROLLO RURAL Y EQUIDAD PARA LAS COMUNIDADES</t>
  </si>
  <si>
    <t xml:space="preserve"> LA FUENTE DE FINANCIAMIENTO 564 SE AMPLIARON LAS METAS A 4 PROYECTOS CON UN INCREMENTO DE LA APORTACIÓN FEDERAL EN $800,000.00, ESTAS CIFRAS  SON DEFINITIVAS  SE ENTREGARÓN A LA ASAMBLEA LEGISLATIVA DEL DISTRITO FEDERAL. Se apoyo el Proyecto de "Riego del Ejido y Zona Chinampera de San Gregorio Atlapulco (Fase 1), Delegación Xochimilco. Proyecto de Rehabilitación y Modernización de Líneas de Conducción del Ejido y Zona Chinampera de Mixquic. Mantenimiento de las obras de Cabeza Rebombeos “Paso del Toro” y “Tequesquite” (Fase 2).Evaluación Anual Ejercicio 2011 Programa de Modernización y Tecnificación de Unidades de Riego Componente Uso Pleno de la Infraestructura Hidroagrícola.       </t>
  </si>
  <si>
    <t>DIF00130300206683</t>
  </si>
  <si>
    <t>Programa De Fondo De Apoyo Na Migrantes 2013</t>
  </si>
  <si>
    <t>268023</t>
  </si>
  <si>
    <t>U033 Fondo de Apoyo a Migrantes</t>
  </si>
  <si>
    <t>SE CUMPLIÓ CON 388 DE 394 METAS PROYECTOS PARA EL EJERCICIO 2013. ESTAS CIFRAS  SON DEFINITIVAS  SE ENTREGARON A LA ASAMBLEA LEGISLATIVA DEL DISTRITO FEDERAL.Se apoyó la economía de los migrantes en retorno y de las familias de migrantes que reciben remesas, otorgándoles apoyos económicos para iniciar, ampliar o continuar un proyecto productivo, como son: Venta de productos para la siembra, Venta de dulces, Servicio de tapicería y limpieza,Tiendas de abarrotes,Estéticas, Elaboración de ropa,Venta de comida y antojitos.Se reintegraron 6 ayudas de $ 12,500.00 C/U Y $35,147.41que son gastos de operación y fiscalización .</t>
  </si>
  <si>
    <t>DIF00130400249267</t>
  </si>
  <si>
    <t>Atención A Desastres Naturales En El Sector Agropecuario Y Pesquero</t>
  </si>
  <si>
    <t>321001</t>
  </si>
  <si>
    <t>U023 Fondo de Apoyo para el Desarrollo Rural Sustentable</t>
  </si>
  <si>
    <t>SE CUMPLIO CON 4356 METAS DE 4654 PROGRAMADAS PARA EL EJERCICIO 2013. POR DESESTIMIENTOS, POR QUE NO SE PRESENTARÓN A COBRAR ESTOS APOYOS. ESTAS CIFRAS  SON DEFINITIVAS  SE ENTREGARÓN A LA ASAMBLEA LEGISLATIVA DEL DISTRITO FEDERAL. Se apoyo a los productores en la cocurrencia denominada “Helada” durante los días 2, 3 y 4 de marzo de 2013 en las Delegaciones Milpa Alta (San Agustín Ohtenco, San Antonio Tecomitl, San Francisco Tecoxpa, San Jeronimo Miacatlan, San Juan Tepenahuac, San Lorenzo Tlacoyucan, San Pablo Oztotepec, San Pedro Atocpan, Santa Ana Tlacotenco y Villa Milpa Alta), Tláhuac (San Nicolás Tetelco y San Andrés Mixquic) y Xochimilco (San Gregorio Atlapulco, San Luis Tlaxialtemalco, Santiago Tepalcatlalpan, Tepepan y Xochimilco Centro), afectando a productores de nopal verdura, ornamentales y hortalizas.</t>
  </si>
  <si>
    <t>DIF00130400251219</t>
  </si>
  <si>
    <t>Para La Ejecución Y Operación Del Programa De Sustentabilidad De Los Recursos Naturales</t>
  </si>
  <si>
    <t>321012</t>
  </si>
  <si>
    <t>S234 Programa de Sustentabilidad de los Recursos Naturales</t>
  </si>
  <si>
    <t xml:space="preserve">SE CUMPLIO CON 750 METAS DE 961 PROGRAMADAS PARA EL EJERCICIO 2013. ESTAS CIFRAS SE ENTREGARÓN A LA ASAMBLEA LEGISLATIVA DEL DISTRITO FEDERAL. La Comisión Dictaminadora del componente autorizó para el PROGRAMA DE SUSTENTABILIDAD DE LOS RECURSOS NATURALES (en su COMPONENTE DE CONSERVACIÓN Y USO SUSTENTABLE DE SUELO Y AGUA) un total de 30 proyectos encaminados a:
Obras de Conservación de Suelo y Agua proyectos como: Ollas de captación de agua pluvial, rehabilitación de caminos sacacosechas, muros de contención presas filtrantes de gaviones, adquisición de planta y plantación para barrearas vivas. </t>
  </si>
  <si>
    <t>DIF13130200154186</t>
  </si>
  <si>
    <t>Apoyo A La Inversión En Equipamiento E Infraestructura En Su Componente Agrícola, Ganadero Y Pesca</t>
  </si>
  <si>
    <t>321013</t>
  </si>
  <si>
    <t xml:space="preserve"> SE ALCANZARON LA META DE 239 PROYECTOS COMPROMETIDOS PARA EL 2013. DE LA FUENTE DE FINANCIAMIENTO 580 SE CUMPLIO CON LAS METAS PROYECTADAS PARA 2013. ESTAS CIFRAS  SON DEFINITIVAS  SE ENTREGARÓN A LA ASAMBLEA LEGISLATIVA DEL DISTRITO FEDERAL.La Comisión Dictaminadora del componente autorizó para el PROGRAMA DE APOYO A LA INVERSION EN EQUIPAMIENTO E INFRAESTRUCTURA, EN SUS COMPONENTES AGRÍCOLA, GANADERO Y PESCA Y ACTIVOS PRODUCTIVOS TRADICIONALES un total de 505 proyectos con recursos sujetos a disponibilidad presupuestal conforme a lo siguiente: 438 agrícolas; 41 ganaderos; 24 activos productivos tradicional y 2 de pesca,</t>
  </si>
  <si>
    <t>DIF13130200154359</t>
  </si>
  <si>
    <t>Programa De Prevención Y Manejo De Riesgos En Sus Componentes De Sanidades</t>
  </si>
  <si>
    <t>321015</t>
  </si>
  <si>
    <t>SE CUMPLIERON LAS METAS (2), DE LA FUENTE DE FINANCIAMIENTO 581. DE LA ACTIVIDAD FUNCIONAL 321015 SE CUMPLIÓ CON LAS 2 METAS PROYECTADAS PARA 2013. ESTAS CIFRAS  SON DEFINITIVAS  SE ENTREGARÓN A LA ASAMBLEA LEGISLATIVA DEL DISTRITO FEDERAL 1,671 revisiones  de trampas Jackson en las 8 rutas de trampeo preventivo del Distrito Federal
1,901 revisiones de trampas Multilure en las 8 rutas de trampeo preventivo del Distrito Federal
Campaña contra maleza reglamentadas superficie explorada 868.70 hectáreas
Campaña manejo fitosanitario de Hortalizas superficie muestreada 186.00 hectáreas
Campaña manejo fitosanitario de Nopal superficie muestreada 259.92 hectáreas
Inocuidad agrícola, empresas de mantenimiento 5, empresas de certificación nuevas 5 y empresas de recertificación 2
Inocuidad pecuaria, a alcanzar 24 certificaciones en el año</t>
  </si>
  <si>
    <t>DIF13130200154462</t>
  </si>
  <si>
    <t>Programa De Desarrollo De Capacidades, Inovación Tecnológica Y Extensionismo Rural</t>
  </si>
  <si>
    <t>321011</t>
  </si>
  <si>
    <t>S233 Programa de Desarrollo de Capacidades, Innovación Tecnológica y Extensionismo Rural</t>
  </si>
  <si>
    <t>SE BENEFICIARON 2419 PARTICIPANTES.DEL SISTEMA NAL. DE INF. PARA EL DESARROLLO RURAL SUSTENTABLE.  ESTAS CIFRAS  SON DEFINITIVAS  SE ENTREGARÓN A LA ASAMBLEA LEGISLATIVA DEL DISTRITO FEDERAL .Asistencia técnica y capacitación, Asistencia y organización de eventos,Equipo de asesoría técnica a consejo, Servicio de extensionismo, Servicios integrales y Servicio de capacitación a la calidad de los servicios profesionales
Así como 8 proyectos para la actualización de plan rectores y apoyo a los 8 sistemas productos del Distrito Federal</t>
  </si>
  <si>
    <t>DIF00130300218714</t>
  </si>
  <si>
    <t>Construcción De La Línea 12 Del Metro Tláhuac-Mixcoac</t>
  </si>
  <si>
    <t>K031 Proyectos de infraestructura económica de carreteras alimentadoras y caminos rurales</t>
  </si>
  <si>
    <t>9-Comunicaciones y Transportes</t>
  </si>
  <si>
    <t>Proyecto Metro del Distrito Federal</t>
  </si>
  <si>
    <t>Acciones realizadas correspondientes a la Construcción de la Línea 12 del Metro Tláhuac-Mixcoac (Conclusión): Proyecto Integral de la Línea 12 por parte del área de proyecto civil se realizó la etapa del cierre contractual; Peaje.- Ejecución de detalles pendientes en la instalación de los equipos que integran este sistema tales como  torniquetes, puntos de venta, expendedoras, puertas se servicio y concentradores de estación, ejecución del mantenimiento preventivo y correctivo conforme al Plan anual, protocolos y manuales de mantenimiento autorizados durante el periodo de garantía posterior a la puesta en servicio Línea; Vías.-  Se atendieron detalles en instalación de vías de talleres y vía principal y se llevó a cabo la ejecución del mantenimiento preventivo y correctivo conforme al programa de un año durante la etapa de  garantía; Servicios de dictaminación para determinar los motivos y recomendar las acciones a seguir para minimizar el problema presentado por los desgastes ondulatorios de los rieles del sistema de vías de la Línea 12 Tláhuac – Mixcoac del Sistema de Transporte Colectivo (Estudio y análisis para determinar los motivos por los cuales se presenta el desgaste ondulatorio sobre el riel instalado en las curvas de la Línea 12 Tláhuac – Mixcoac, identifique y dictamine sobre el comportamiento del conjunto riel - rueda metálica del material rodante, incluyendo  los parámetros del diseño de las vías y del documento proporcionado por el proveedor del material rodante; Terminación de la obra civil de la guardería nopalera ubicada en la delegación Tláhuac, en el cual se realizaron trabajos para la terminación de la instalación de  cocina, sistema contra incendios, modificación para acometida de C.F.E. para conexión de media a baja tensión, circuito para alumbrado de emergencia y  cancelería. Las cifras que corresponden a Modificado, Ejercido y Avance Físico son las presentadas en el informe de Cuenta Pública de 2013 del Proyecto Metro del Distrito Federal. La ministración por el importe de $672,685,493.34 se destinó a los trabajos de construcción de la línea 12 del metro en su etapa de conclusión, de estos recursos se realizaron reintegros uno por la cantidad de $230,219,114.04 de los que no se tiene compromiso y dos más por un importe total de $176,022,881.90, correspondientes a los diversos contratos que no concluyeron los trámites para su liquidación en este ejercicio; Adicionalmente a estos reintegros se realiza uno más por un importe de $24,328,151.90 que corresponden al total de intereses reflejados en los estados de cuenta de los meses de agosto a diciembre 2013 de la cuenta bancaria asignada al convenio y que no forman parte del monto ministrado, es preciso mencionar que estos reintegros se realizaron a la TESOFE conforme el procedimiento que determina la Secretaría de Finanzas para esta situación.</t>
  </si>
  <si>
    <t>DIF00130300219302</t>
  </si>
  <si>
    <t>Ampliación Línea 12 Mixcoac-Observatorio</t>
  </si>
  <si>
    <t>3 5 6 004</t>
  </si>
  <si>
    <t>Acciones realizadas correspondientes a la Ampliación de la Línea 12 del Metro Mixcoac-Observatorio: Se concluyeron los trabajos de  Prestación de servicios para la ampliación de la línea 12 del sistema de transporte colectivo tramo Mixcoac-Observatorio, consistentes en la elaboración de la ingeniería básica, definición operativa y descripción de los sistemas electromecánicos a utilizar, de este contrato se han iniciado trabajos de Ingeniería básica del Proyecto Civil como es topografía, proyecto geométrico, arquitectura; así como trabajos de Ingeniería básica del proyecto electromecánico que consiste en: proyecto operativo, sistemas de vías, sistema de alimentación y distribución de energía eléctrica, sistema de instalaciones mecánicas, sistema de señalización, sistema de mando centralizado, sistema de telecomunicaciones, sistema de peaje, sistema de pilotaje automático; y la elaboración de catálogo de conceptos y programa: elaboración del catálogo de conceptos y presupuesto base para la licitación del Proyecto Integral para la construcción de la Ampliación de la Línea 12 en su tramo Mixcoac-observatorio y elaboración del programa general de la obra civil del Proyecto Integral para la construcción de la Ampliación de la Línea 12 en su tramo Mixcoac-Observatorio.  Las cifras que corresponden a Modificado, Ejercido y Avance Físico son las presentadas en el informe de Cuenta Pública de 2013 del Proyecto Metro del Distrito Federal.</t>
  </si>
  <si>
    <t>DIF11130200153370</t>
  </si>
  <si>
    <t>Construcción De La Línea 12 Del Metro</t>
  </si>
  <si>
    <t>Acciones realizadas correspondientes a la Construcción de la Línea 12 del Metro Tláhuac-Mixcoac (Conclusión): Coordinación y control de las supervisiones del proyecto civil y electromecánico y de la obra civil, así como la supervisión del proyecto civil y electromecánico del proyecto integral para la construcción de la línea 12 Tláhuac-Mixcoac del sistema de transporte colectivo, cuya actividad principal fue continuar con la coordinación de la liquidación y el finiquito del contrato de obra del proyecto integral, así como revisión y aprobación de planos As Built; se ejecutaron actividades inherentes a la Supervisión de la Obra Electromecánica del Proyecto Integral, tales como asistencia a juntas de trabajo, verificación y tramitación de ministraciones, constatación de la instalación de equipos y dispositivos que forman parte de la obra y que cumplan con los requisitos establecidos, verificar la calidad de materia prima, análisis de las reclamaciones del contratista del proyecto integral así como las controversias vertidas por dichas reclamaciones; Supervisión del proyecto integral para la construcción del Edificio de la Permanencia de la Seat Estrella correspondiente a la línea 12, Tláhuac- Mixcoac del Sistema de Transporte Colectivo, en el cual se supervisaron y realizaron trabajos de estudios, proyecto, construcción de la permanencia, estacionamiento, instalaciones hidráulicas, eléctricas, electrónicas, red contra incendio, acabados interiores y exteriores, voz y datos, equipamiento, documentación, capacitación y mantenimiento, manual de operación, Pasarela de comunicación, polipasto, puerta de emergencia, acometida al Seat línea 8.  Las cifras que corresponden a Modificado, Ejercido y Avance Físico son las presentadas en el informe de Cuenta Pública de 2013 del Proyecto Metro del Distrito Federal.</t>
  </si>
  <si>
    <t>DIF12130200152947</t>
  </si>
  <si>
    <t xml:space="preserve">Acciones realizadas correspondientes a la Construcción de la Línea 12 del Metro Tláhuac-Mixcoac (Conclusión): Supervisión  de la obra civil del: proyecto integral a precio alzado y tiempo determinado para la construcción de la línea 12 Tláhuac-Mixcoac del  sistema de transporte colectivo, comprendiendo los estudios y análisis  necesarios: anteproyectos, proyectos ejecutivos, construcción, instalaciones fijas, pruebas, marcha en vacío y puesta en servicio, capacitación y requerimientos de organismo operador, teniendo como  terminación final en las zonas de intertramos y estaciones subterráneas  hasta el nivel de cajón impermeabilizado, cuya actividad principal en el ejercicio fue continuar con el proceso de liquidación del contrato  de obra, así como revisión de planos As Built y seguimiento a la liquidación de los reconocimientos de adeudos; se ejecutaron actividades inherentes a la Supervisión de la Obra Electromecánica del Proyecto Integral, tales como asistencia a juntas de trabajo, verificación y tramitación de ministraciones, constatación de la instalación de equipos y dispositivos que forman parte de la obra y que cumplan con los requisitos establecidos, verificar la calidad de materia prima, análisis de las reclamaciones del contratista del proyecto integral así como las controversias vertidas por dichas reclamaciones; verificación de la correcta ejecución de los trabajos de la Obra Electromecánica; rehabilitación de pavimentos en la vialidad coincidente; Proyecto integral para la construcción de la nave de vehículos auxiliares, nave de taller de manufactura y reconstrucción. 2° etapa del edificio del puesto central de línea ( PCL) y Permanencia Cepymag en talleres Tláhuac correspondiente a obras complementarias, en el cual se realizaron trabajos de estudios, proyecto y los trabajos de obra civil para la construcción de 4 edificios complementarios a los talleres Tláhuac de la línea 12, incluyendo: instalaciones hidráulicas, eléctricas, electrónicas, red contra incendio, acabados interiores y exteriores, estacionamientos, documentación, capacitación y mantenimiento, manual de operación. Las cifras que corresponden a Modificado, Ejercido y Avance Físico son las presentadas en el informe de Cuenta Pública de 2013 del Proyecto Metro del Distrito Federal. La ministración de recursos de Fondo Metropolitano fue por el importe de $192,826,364.24 en el ejercicio 2013, que se destinó a los trabajos de construcción de la línea 12 del metro en su etapa de conclusión, de estos recursos se realizó un reintegro por la cantidad de $32,047,295.84 de los que no se tiene compromiso. 
</t>
  </si>
  <si>
    <t>DIF00130300220973</t>
  </si>
  <si>
    <t xml:space="preserve">Programa De Capacitación Del Nuevo Sistema De Justicia Penal Para El Tsjdf </t>
  </si>
  <si>
    <t>DF-03-2013</t>
  </si>
  <si>
    <t>SETEC</t>
  </si>
  <si>
    <t>Tribunal Superior de Justicia del Distrito Federal</t>
  </si>
  <si>
    <t>SE CUMPLIO LA META AL 100%. La SETEC autorizó la  modificación al Proyecto de DF-03-2013 "Capacitación del Nuevo Sistema de Justicia Penal" de $795,000.00 a $750,000.00, mediante oficio No. ST/CS/1365/2013 de fecha 19 de diciembre del año 2013 signado por el Secretario del Comité de Subsidios de la Secretaría de Gobernación y comunicado al Coordinador General y Secretario Ejecutivo del Consejo de Coordinación para la Implementación del Sistema de Justicia Penal en el D.F.; así como la reorientación $44,544.00 al proyecto de Adquisición de 4 cómputadoras portátiles (laptops); recursos que no se ejercieron, debido a que la Dirección General de Política Presupuestal del G.D.F. no autorizó la ampliación líquida respectiva al Presupuesto del Tribunal Superior de Justicia del D.F., por lo que no fue posible normativa y materialmente ejecutar dicho proyecto. Al cierre del ejercicio 2013 se aplicó la reducción líquida por $45,000.00  y reintegrado dicho monto a la TESOFE por conducto de la Secretaría de Finanzas del D.F.</t>
  </si>
  <si>
    <t>DIF00130400254079</t>
  </si>
  <si>
    <t>Plataforma Homogénea Para El Video Grabado De Audiencias De Proceso Oral En Materia De Adolescentes</t>
  </si>
  <si>
    <t>DF-014-2013_1</t>
  </si>
  <si>
    <t>Tribunal Superior de Justicia del D.F.</t>
  </si>
  <si>
    <t xml:space="preserve">SE CUMPLIO LA META AL 100%. La SETEC autorizó la cancelación del Proyecto de DF-14-2013 "Mapeo de los procesos para el intercambio de información entre el TSJDF, PGJDF, Defensororía de Oficio D.F. y Sistema Penintenciario D.F." de $4'814,000.00, mediante oficio No. ST/CS/1182/2013 de fecha 08 de noviembre del 2013 signado por el Secretario del Comité de Subsidios de la Secretaría de Gobernación y comunicado al Coordinador General y Secretario Ejecutivo del Consejo de Coordinación para la Implementación del Sistema de Justicia Penal en el D. F.; así como la reorientación al Proyecto "Contar con una plataforma homogénea para el video grabado de audiencias de Proceso Oral en materia de Adolescentes que permita dentro del Sistema de Justicia Penal del D.F. utilizar las herramientas necesarias para la impartición de justicia, así como otorgar al público usuario la consulta de audiencias en forma fácil, rápida y expedita" por $4'433,812.47, cuya erogación por dicho proyecto fue de $4,433.636.00, lo que generó una variación de $176.47 que se reintegró a la Secretaría de Finanzas del D.F., a efecto de que por su conducto se reintegró a la TESOFE. </t>
  </si>
  <si>
    <t>DIF00130400254887</t>
  </si>
  <si>
    <t>Actualización Del Equipamiento Informático Del Sistema Integral Para El Desarrollo De Juicios Orales</t>
  </si>
  <si>
    <t>DF-14-2013_2</t>
  </si>
  <si>
    <t>SE CUMPLIO LA META AL 100%. La SETEC autorizó la cancelación del Proyecto de DF-14-2013 "Mapeo de los procesos para el intercambio de información entre el TSJDF, PGJDF, Defensororía de Oficio D.F. y Sistema Penintenciario D.F." de $4'814,000.00, mediante oficio No. ST/CS/1182/2013 de fecha 08 de noviembre del 2013 signado por el Secretario del Comité de Subsidios de la Secretaría de Gobernación y comunicado al Coordinador General y Secretario Ejecutivo del Consejo de Coordinación para la Implementación del Sistema de Justicia Penal en el D. F. y a través del diverso No. ST/CS/1348/2013 de fecha 17 de diciembre del 2013, se comunicó la reorientación $379,202.31 al Proyecto Actualización del Equipamiento Informático del Sistema Integral para el Desarrollo de Juicios Orales y con motivo de que la contratación resulto menor por $370,040.00, se generó una variación de $9,162.31 que adicionales a los $985.22 que se generó de los $379,202.31 respecto a los $380,187.53 de las economias del proyecto DF-014-2013; por lo que que se reintegró a la Secretaría de Finanzas del D.F. $9,202.10 y que por su conducto se reintegró a la TESOFE.</t>
  </si>
  <si>
    <t>DIF00130400255107</t>
  </si>
  <si>
    <t>Adquisición De Equipo Portátil Para La Comunicación De La Sala De Audiencia Con El Juzgado</t>
  </si>
  <si>
    <t>DF-03-2013_1</t>
  </si>
  <si>
    <t>NO SE MINISTRARON LOS SUBSIDIOS por la Secretaría de Finanzas del D.F., toda vez que no reconoció el citado proyecto autorizado por la SETEC mediante oficio No. ST/CS/1365/2013 de fecha 19 de diciembre del año 2013 signado por el Secretario del Comité de Subsidios de la Secretaría de Gobernación y comunicado al Coordinador General y Secretario Ejecutivo del Consejo de Coordinación para la Implementación del Sistema de Justicia Penal en el D. F.; razón por la que no se ejecutó el proyecto. Se reintegraron a la TESOFE por conducto de la citada Secretaría los $45,000.00 provenientes de las economías del proyecto de capacitación DF-03-2013, integrado por los $44,544.00 autorizados para dicho proyecto y el saldo de $456.00.</t>
  </si>
  <si>
    <t>DIF12130100107487</t>
  </si>
  <si>
    <t>Construccion De Dos Juzgados De Ejecucion De Sanciones En El Reclusorio Preventivo Norte</t>
  </si>
  <si>
    <t>TSJDF-FASP-01-2012</t>
  </si>
  <si>
    <t>TRIBUNAL SUPERIOR DE JUSTICIA DEL DISTRITO FEDERAL</t>
  </si>
  <si>
    <t>SE CUMPLIO LA META AL 100% bajo un esquema bianual 2012-2013 autorizado por conducto de la Dirección General Adjunta de Planeación y Vinculación del Secretariado Ejecutivo del Sistema Nacional de Seguridad Pública. Se gestionará la reprogramación de $1,345,263.40 ante el citado Secretariado y el Comite Interinstitucional del Fondo de Aportaciones para la Segurodad Pública del D.F.. Se precisa que dichos recursos no fueron ministrados y se encuentran en las arcas de la Secretaría de Finanzas del D.F., razón por la que se aplicó la reducción líquida de recursos por dicho monto al Presupuesto del Tribunal Superior de Justicia del D.F.</t>
  </si>
  <si>
    <t>DIF13130100104126</t>
  </si>
  <si>
    <t>Ampliacion De 1 Jdo Ejecucion De Sanciones En El Reclusorio Preventivo  Norte</t>
  </si>
  <si>
    <t>TSJDF FASP 01 2013</t>
  </si>
  <si>
    <t>SE CUMPLIO LA META AL 100%. Se precisa que para el proyecto se autorizaron $10'000,000.00 y se ejercieron $8'091,194.42, lo que generó una variación de $1,908,805.58, cuya reprogramación se gestionará ante el citado Secretariado y el Comite Interinstitucional del Fondo de Aportaciones para la Segurodad Pública del D.F.. Se precisa que dichos recursos no fueron ministrados y se encuentran en las arcas de la Secretaría de Finanzas del D.F., razón por la que se aplicó la reducción líquida de recursos por dicho monto al Presupuesto del Tribunal Superior de Justicia del D.F. No se omite destacar que dicho financiamiento fue conjuntamente con la aportación local por $2500,000.00, de los cuales se ejercieron $2'499,999.93, lo que generó un saldo de $0.07. recursos, igualmente que no se dispusieron financieramente, que se encuentran concentrados por dicha Secretaría y que aplicó la reducción líquida presupuestal.</t>
  </si>
  <si>
    <t>DIF13130200153036</t>
  </si>
  <si>
    <t>Rehabilitación De Dos Juzgados De Ejecución De Sanciones, En El Inmueble Ubicado En El Reclusorio Preventivo Norte</t>
  </si>
  <si>
    <t>TSJDF FASP 02 2013</t>
  </si>
  <si>
    <t>SE CUMPLIO LA META AL 100%. Se precisa que para el proyecto se autorizaron $5'000,000.00 y se ejercieron $4'905,392.52, lo que generó una variación de $94,607.48, cuya reprogramación se gestionará ante el citado Secretariado y el Comite Interinstitucional del Fondo de Aportaciones para la Segurodad Pública del D.F. Se precisa que dichos recursos no fueron ministrados y se encuentran en las arcas de la Secretaría de Finanzas del D.F., razón por la que se aplicó la reducción líquida de recursos por dicho monto al Presupuesto del Tribunal Superior de Justicia del D.F. No se omite destacar que dicho financiamiento fue conjuntamente con la aportación local por $1'250,000.00, ejerciendose en su totalidad</t>
  </si>
  <si>
    <t>DIF00130300192714</t>
  </si>
  <si>
    <t>Adquisición De Eq. Eléctrico, Lab., Seguridad, Audiovisual, Informático, Plantas De Emergencia, Subestaciones Elec., Maquinaria Y Tanques Entre Otros, Para Garantizar El Servicio Hidráulico</t>
  </si>
  <si>
    <t>2-1-3-005-3001</t>
  </si>
  <si>
    <t>S074 Programa de Agua Potable, Alcantarillado y Saneamiento en Zonas Urbanas</t>
  </si>
  <si>
    <t>SISTEMA DE AGUAS DE LA CIUDAD DE MEXICO</t>
  </si>
  <si>
    <t>REPARACIÓN, REHABILITACIÓN, O ACCIONES DE MEJORA PARA USO EFICIENTE DE LA ENERGÍA EN MOTORES, BOMBAS Y EQUIPO ELÉCTRICO.
CIFRAS DEFINITIVAS REPORTADAS EN CUENTA PÚBLICA 2013</t>
  </si>
  <si>
    <t>DIF00130300192734</t>
  </si>
  <si>
    <t>2-1-3-005-3002</t>
  </si>
  <si>
    <t>REPARACIÓN, REHABILITACIÓN, O ACCIONES DE MEJORA PARA USO EFICIENTE DE LA ENERGÍA EN MOTORES, BOMBAS Y EQUIPO ELÉCTRICO Y REHABILITACIÓN DE COLECTORES, INTERCEPTORES Y EMISORES, TRABAJOS DE EMERGENCIA EN LOS SOCAVONES CONSISTENTE EN REHABILITACION DE ATARGEAS EN DIFERENTES DIAMETROS, INCLUYENDO LA ESTRUCTURA DE CAPTACION CON DESCARGA AL COLECTOR DENOMINADO "TUNEL SEMIPROFUNDO 5 DE MEYO" , UBICADOS EN LA CALLE 5 DE MAYO.
CIFRAS DEFINITIVAS REPORTADAS EN CUENTA PÚBLICA 2013</t>
  </si>
  <si>
    <t>DIF00130300192748</t>
  </si>
  <si>
    <t>Rehabilitación De Planta De Tratamiento De Aguas Residuales</t>
  </si>
  <si>
    <t>2-1-3-006-3029</t>
  </si>
  <si>
    <t>REHABILITACION ELECTROMECANICA DE LA PLANTA DE TRATAMIENTO DE AGUAS RESIDUALES " EL ROSARIO.
CIFRAS DEFINITIVAS REPORTADAS EN CUENTA PÚBLICA 2013</t>
  </si>
  <si>
    <t>DIF00130300192784</t>
  </si>
  <si>
    <t xml:space="preserve">Construcción Del Colector Lomas De La Estancia A La Laguna De Regulación La Quebradora En La Delegación Iztapalapa </t>
  </si>
  <si>
    <t>2-1-3-001-3030</t>
  </si>
  <si>
    <t>REALIZAR ESTUDIOS PARA EL MEJORAMIENTO DEL SISTEMA DE AGUA POTABLE, DRENAJE Y TRATAMIENTO EN LA DIFERENTES DELEGACIONES DEL DISTRITO FEDERAL Y AREA METROPOLITANA, CONSTRUCCIÓN DE LA RED SECUNDARIA DE DRENAJE Y AGUA RESIDUAL TRATADA, CONSTRUCCIÓN DE POZOS EN CUEMANCO NORTE Y  CARRETERA PICACHO AJUSCO, CONSTRUCCIÓN DE COLECTORES DE ALIVIO PARA LAS COLONIAS UNIDAD  HABITACIONAL SOLIDARIDAD NACIONAL Y ZONA ESCOLAR, EN LA DELEGACIÓN GUSTAVO A. MADERO. Y REHABILITACIÓN DE COLECTOR DE ALIVIO MIRAMONTES Y COLECTOR DE ALIVIO COAHUILA EN LA DELEGACION CUAUHTEMOC.
CIFRAS DEFINITIVAS REPORTADAS EN CUENTA PÚBLICA 2013</t>
  </si>
  <si>
    <t>DIF00130300192820</t>
  </si>
  <si>
    <t>Construcción De Colectores, Red De Drenaje, Red Secundaria De Drenaje Y Red De Agua Residual Tratada</t>
  </si>
  <si>
    <t>2-1-3-001-3033</t>
  </si>
  <si>
    <t>DIF00130300192831</t>
  </si>
  <si>
    <t>Adquisición De Bombas Para Equipamiento Del Sistema Hidráulico</t>
  </si>
  <si>
    <t>2-1-3-005-3003</t>
  </si>
  <si>
    <t>U001 Programa de Devolución de Derechos</t>
  </si>
  <si>
    <t>REHABILITACION DE POZOS DE ABSORCION, SUMINISTRO, INSTALACIÓN Y PUESTA EN MARCHA DE BOMBA Y MOTOR TIPO SUMERGIBLE PARA PLANTA DE BOMBEO DE AGUAS NEGRAS DEL SISTEMA GRAN CANAL, REHABILITACIÓN DE LA LUMBRERAS DEL INTERCEPTOR CENTRAL.
CIFRAS DEFINITIVAS REPORTADAS EN CUENTA PÚBLICA 2013</t>
  </si>
  <si>
    <t>DIF00130300192847</t>
  </si>
  <si>
    <t>Adquisición De Eq. Eléctrico Y Subestacion Electrica Para Garantizar El Servicio Hidráulico</t>
  </si>
  <si>
    <t>2-1-3-006-3004</t>
  </si>
  <si>
    <t>CIFRAS DEFINITIVAS REPORTADAS EN CUENTA PÚBLICA 2013</t>
  </si>
  <si>
    <t>DIF00130300192859</t>
  </si>
  <si>
    <t>REPARACIÓN, REHABILITACIÓN, SUMINISTRO E INSTALACIÓN DE EQUIPO O ACCIONES PARA LA  MEJORA DE USO EFICIENTE DE LA ENERGÍA EN MOTORES, BOMBAS Y EQUIPO ELÉCTRICO Y REHABILITACIÓN DE COLECTORES, INTERCEPTORES Y EMISORES COMO SON REHABILITACION MENOR A 5 PLANTAS DE BOMBEO DE AGUA RESIDUAL, DE DIFERENTES DELEGACIONES, PERTENECIENTES AL SISTEMA DE AGUAS DE LA CIUDAD DE MEXICO.
CIFRAS DEFINITIVAS REPORTADAS EN CUENTA PÚBLICA 2013</t>
  </si>
  <si>
    <t>DIF00130300192869</t>
  </si>
  <si>
    <t>Sustitución Y Rehabilitación De Acueducto Y Líneas De Agua Potable En Diversas Delegaciones</t>
  </si>
  <si>
    <t>2-2-3-007-3013</t>
  </si>
  <si>
    <t>REHABILITACIÓN INTEGRAL AL SISTEMA ELÉCTRICO DEL REBOMBEO DE AGUA POTABLE CGM-8 CON MAYOR CAPACIDAD DE BOMBEO, DEL. GUSTAVO A. MADERO, PERT. AL SACM, REHABILITACION AL REBOMBEO DE AGUA POTABLE TLAHUAC, PERTENECIENTE AL SISTEMA DE AGUAS DE LA CIUDAD DE MEXICO, UBICADO EN LA DEL: TLAHUAC, EN MEXICO D.F.
CIFRAS DEFINITIVAS REPORTADAS EN CUENTA PÚBLICA 2013</t>
  </si>
  <si>
    <t>DIF00130400260378</t>
  </si>
  <si>
    <t>Construcción De Cárcamo De Bombeo Y Trabajos De Estructura Metálica En El Deportivo 1° De Mayo, Delegación Magdalena Contreras.</t>
  </si>
  <si>
    <t>2-1-3-002-3020</t>
  </si>
  <si>
    <t>REALIZAR LA CONSTRUCCION DE CARCAMO DE BOMBEO INTERMEDIO A SEDIMENTADORES ESCALERA Y ANDADORES METALICOS, ASI COMO OBRAS AUXILIARES Y COMPLEMENTARIAS DE LA PLANTA DE TRATAMIENTO DE AGUAS NEGRAS CHIMALISTAC, CONSTRUCCIÓN DE CÁRCAMO DE BOMBEO Y TRABAJOS DE ESTRUCTURA METÁLICA EN EL DEPORTIVO 1° DE MAYO, DELEGACIÓN MAGDALENA CONTRERAS.
CIFRAS DEFINITIVAS REPORTADAS EN CUENTA PÚBLICA 2013</t>
  </si>
  <si>
    <t>DIF00130400260932</t>
  </si>
  <si>
    <t>Rehabilitación De Plantas De Bombeo De Aguas Residuales Y  De Tratamiento.</t>
  </si>
  <si>
    <t>2-1-3-005-3010</t>
  </si>
  <si>
    <t>REHABILITACION DE LA PLANTA DE BOMBEO DE AGUAS NEGRAS CENTRAL DE ABASTOS, SUSTITUCIÓN DE RED DE DRENAJE., REHABILITACIÓN DE RED SECUNDARIA DE DRENAJE EN LA COLONIA FEDERAL, DELEGACIÓN VENUSTIANO CARRANZA, D.F.
CIFRAS DEFINITIVAS REPORTADAS EN CUENTA PÚBLICA 2013</t>
  </si>
  <si>
    <t>DIF00130400261405</t>
  </si>
  <si>
    <t>2-1-3-007-3002</t>
  </si>
  <si>
    <t>ADQUISICION DE EQUIPOS PARA LA MEJORA DE ENERGIA ELECTRICA CON UN GRUPO ELECTROGENO, SE DARA RESPALDODE ENERGIA ELECTRICA A LA PLANTA DE BOMBEO DE AGUAS COMBINADAS "SAN BERNARDINO" Y EL EQUIPO  PARA ELIMINAR LA EMISION DE MALOS OLORES, GASES TOXICOS Y CORROSIVOS QUE EMANAN DE LA LUMBRERA 4 DEL INTERCEPTOR CENTRAL.
CIFRAS DEFINITIVAS REPORTADAS EN CUENTA PÚBLICA 2013</t>
  </si>
  <si>
    <t>DIF00130400261467</t>
  </si>
  <si>
    <t>Rehabilitación De Plantas De Bombeo Y Tanques De Agua Potable</t>
  </si>
  <si>
    <t>2-2-3-007-3015</t>
  </si>
  <si>
    <t>DIF00130400261499</t>
  </si>
  <si>
    <t>CONSTRUCCION DE CARCAMO DE BOMBEO INTERMEDIO A SEDIMENTADORES ESCALERA Y ANDADORES METALICOS, ASI COMO OBRAS AUXILIARES Y COMPLEMNTARIAS DE LA PLANTA DE TRATAMIENTO DE AGUAS NEGRAS CHIMALISTAC.
CIFRAS DEFINITIVAS REPORTADAS EN CUENTA PÚBLICA 2013</t>
  </si>
  <si>
    <t>DIF00130400261828</t>
  </si>
  <si>
    <t>Supervisión Para La Rehabilitación De La Planta De Tratamiento De Aguas Residuales "Reclusorio Sur", Ubicada En La Del. Xochimilco, D.F., Perteneciente Al Sacmex.</t>
  </si>
  <si>
    <t>2-1-3-006-3037</t>
  </si>
  <si>
    <t>REHABILITACION DE LA PLANTA DE TRATAMIENTO DE AGUAS RESIDUALES " RECLUSORIO SUR" PERTENECIENTE AL SACM, UBICADA EN LA DELEGACION XOCHIMILCO, D.F.
CIFRAS DEFINITIVAS REPORTADAS EN CUENTA PÚBLICA 2013</t>
  </si>
  <si>
    <t>DIF00130400262195</t>
  </si>
  <si>
    <t>2-1-3-001-3039</t>
  </si>
  <si>
    <t>DIF00130400262467</t>
  </si>
  <si>
    <t>2-2-3-004-3039</t>
  </si>
  <si>
    <t>DIF00130400262549</t>
  </si>
  <si>
    <t>Curso Y Material Que Sera Utilizado En Los Espacios De Cultura Del Agua En Las Instalaciones Del Sistema De Aguas Del D. F.</t>
  </si>
  <si>
    <t>2-2-3-008-0</t>
  </si>
  <si>
    <t>U010 Programa de Cultura del Agua</t>
  </si>
  <si>
    <t>ADQUISCION DE EQUIPO PARA LA MEJORA DE DIFUCION EN INFORMACION DE CULTURA DEL AGUA, PLAYERA Y MATERIAL DIDACTICO QUE SERA UTILIZADO EN LOS ESPACIOS DE CULTURA DEL AGUA EN LAS INSTALACIONES DEL SISTEMA DE AGUAS, BAFLE DE EQUIPO DE SONIDO, VIDEO PROYECTOR, PIZARRON  Y MATERIAL QUE SERA UTILIZADO EN LOS ESPACIOS DE CULTURA DEL AGUA.
CIFRAS DEFINITIVAS REPORTADAS EN CUENTA PÚBLICA 2013</t>
  </si>
  <si>
    <t>DIF00130400262575</t>
  </si>
  <si>
    <t>Playera Y Material Didactico Que Sera Utilizado En Los Espacios De Cultura Del Agua En Las Instalaciones Del Sistema De Aguas Del D. F.</t>
  </si>
  <si>
    <t>DIF00130400262607</t>
  </si>
  <si>
    <t>Bafle De Equipo De Sonido, Video Proyector, Pizarron  Y Material Que Sera Utilizado En Los Espacios De Cultura Del Agua</t>
  </si>
  <si>
    <t>2-2-3-008-3002</t>
  </si>
  <si>
    <t>DIF00130400266954</t>
  </si>
  <si>
    <t>Perforacion De Pozo Profundo Exploratorio</t>
  </si>
  <si>
    <t>U037 Infraestructura Hídrica</t>
  </si>
  <si>
    <t>DIF12130200136760</t>
  </si>
  <si>
    <t>Solución Hidráulica Con Planta De Tratamiento Para 50 Lps., Parque Lineal Chimalistac - Viveros (Cecrm)</t>
  </si>
  <si>
    <t>TRABAJOS DE INFRAESTRUTURA HIDRAULICA PARA LA EL POBLADO DE SN. PEDRO ATLAPULCO, A.C.O.A.Y C, EN EL EDO. DE MEXICO.
CIFRAS DEFINITIVAS REPORTADAS EN CUENTA PÚBLICA 2013</t>
  </si>
  <si>
    <t>DIF12130200136763</t>
  </si>
  <si>
    <t>Rehabilitación Del Emisor Central E Interceptores Del Drenaje Profundo</t>
  </si>
  <si>
    <t>2-1-3-005-3022</t>
  </si>
  <si>
    <t>REHABILITACION DE 2 COMPUERTAS Y MECANISMOS DE IZAJE DE LAS PLANTAS DE BOMBEO DE AGUAS COMBINADAS SAN LORENZO Y RIACHUELO SERPENTINO, SACM, REFERENTE A LOS TRABAJOS DE LA REHABILITACION DE DOS COMPUERTAS EN LAS LUMBRERAS 7 Y 8 DEL INTERCEPTOR CENTRAL DEL DRENAJE PROFUNDO.
CIFRAS DEFINITIVAS REPORTADAS EN CUENTA PÚBLICA 2013</t>
  </si>
  <si>
    <t>DIF12130200173568</t>
  </si>
  <si>
    <t xml:space="preserve">Construcción De Planta De Bombeo De Aguas Combinadas "San Bernardino" </t>
  </si>
  <si>
    <t>2-1-3-001-3021</t>
  </si>
  <si>
    <t>DIF13130100071188</t>
  </si>
  <si>
    <t>Reparación, Rehabilitación, O Acciones De Mejora Para Uso Eficiente De La Energía En Motores, Bombas Y Equipo Eléctrico</t>
  </si>
  <si>
    <t>2-1-3-005-0</t>
  </si>
  <si>
    <t>Máquina</t>
  </si>
  <si>
    <t>TRABAJOS DE EMERGENCIA EN SOCAVONES CONSISTENTE  EN REHABILITACION DE ATARJEAS EN DIFERENTES TRAMOS,  UBICADOS EN LA CALLE 5 DE MAYO Y SOBRE COLECTOR DE 0.61 M EN CALLE ELECTRICISTAS, CONSISTENTE EN SUSTITUCIÓN DE 370 M COLECTOR DE 0.61 M DE DIAM. SOBRE LA CALLE ELECTRICISTAS.
CIFRAS DEFINITIVAS REPORTADAS EN CUENTA PÚBLICA 2013</t>
  </si>
  <si>
    <t>DIF13130100071220</t>
  </si>
  <si>
    <t>2-1-3-007-0</t>
  </si>
  <si>
    <t>REPARACIÓN, REHABILITACIÓN, O ACCIONES DE MEJORA PARA USO EFICIENTE DE LA ENERGÍA EN MOTORES, BOMBAS Y EQUIPO ELÉCTRICO, DE ESTACIONES Y CÁRCAMOS DE BOMBEO DE AGUA POTABLE; DE PLANTAS POTABILIZADORAS; DE ESTACIONES Y CÁRCAMOS DE BOMBEO DE AGUAS RESIDUALES; DE TANQUES DE REGULACIÓN Y/O ALMACENAMIENTO DE ESTACIONES Y CÁRCAMOS DE BOMBEO DE AGUAS PLUVIALES. EN LAS INSTALACIONES DEL SISTEMA DE AGUAS DEL D. F.
CIFRAS DEFINITIVAS REPORTADAS EN CUENTA PÚBLICA 2013</t>
  </si>
  <si>
    <t>DIF13130100071244</t>
  </si>
  <si>
    <t>2-2-3-007</t>
  </si>
  <si>
    <t>REHABILITACIÓN DE REDES DE AGUA POTABLE DE PLANTAS POTABILIZADORAS, ASI COMO MANTENIMIENTOS Y REPARARACION DE  BOMBAS CENTRIFUGAS, MOTORES,  SISTEMA ELECTRICO, CENTRO DE CONTROL DE MOTORES.
CIFRAS DEFINITIVAS REPORTADAS EN CUENTA PÚBLICA 2013</t>
  </si>
  <si>
    <t>DIF13130100072528</t>
  </si>
  <si>
    <t>Construcción De Colectores, Red Secundaria De Drenaje Y Red De Agua Residual Tratada</t>
  </si>
  <si>
    <t>2-1-3-001-3008</t>
  </si>
  <si>
    <t>Colector</t>
  </si>
  <si>
    <t>DIF13130100073389</t>
  </si>
  <si>
    <t>ADQUISICIÓN DE EQUIPOS PARA LA REHABILITACIÓN DE LÍNEAS DE CONDUCCIÓN Y/O INTERCONEXIÓN DE FUENTES; DE ESTACIONES Y CÁRCAMOS DE BOMBEO DE AGUA POTABLE; DE PLANTAS POTABILIZADORAS; DE ESTACIONES Y CÁRCAMOS DE BOMBEO DE AGUAS RESIDUALES; DE TANQUES DE REGULACIÓN Y/O ALMACENAMIENTO; DE LÍNEAS PRINCIPALES DE CIRCUITO; DE REDES DE DISTRIBUCIÓN; DE OBRAS DE CAPTACIÓN SUBTERRÁNEAS Y/O SUPERFICIALES; DE PLANTAS DE TRATAMIENTO DE AGUAS RESIDUALES MUNICIPALES; DE REDES DE ATARJEAS; DE COLECTORES Y/O INTERCEPTORES; DE EMISORES; DE DESINFECCIÓN, MONITOREO Y LABORATORIOS; DE ESTACIONES Y CÁRCAMOS DE BOMBEO DE AGUAS PLUVIALES. EN LAS INSTALACIONES DEL SISTEMA DE AGUAS DEL D. F., CONSTRUCCIÓN DE MACROSECTORES Y SECTORES Y SUPERVISIÓN NORMATIVA DEL PROGRAMA APAZU.
INTERESES GENERADOS 4,924,386.93.
CIFRAS DEFINITIVAS REPORTADAS EN CUENTA PÚBLICA 2013</t>
  </si>
  <si>
    <t>DIF13130100073504</t>
  </si>
  <si>
    <t>Realizar Estudios Para El Mejoramiento Del Sistema De Agua Potable, Drenaje Y Tratamiento</t>
  </si>
  <si>
    <t>2-1-3-001-3012</t>
  </si>
  <si>
    <t>DIF13130100073596</t>
  </si>
  <si>
    <t>Construcción Y Rehabilitación De Los Colectores  Marginales Del Rio Magdalena Y Eslava</t>
  </si>
  <si>
    <t>2-1-3-001-3014</t>
  </si>
  <si>
    <t>DIF13130100073632</t>
  </si>
  <si>
    <t>2-1-3-002-3008</t>
  </si>
  <si>
    <t>DIF13130100073667</t>
  </si>
  <si>
    <t>Rehabilitación De Presas, Cauces, Ríos, Lagunas Para La Regulación Y Desalojo De Aguas Pluviales En Diversas Delegaciones Y El Estado De México, Así Como Reforzamiento De Bordos</t>
  </si>
  <si>
    <t>2-1-3-004-3007</t>
  </si>
  <si>
    <t>REHABILITACION PARA INCREMENTAR LA CAPACIDAD DE LA PRESA SAN JOAQUIN PARA LA REGULACION Y DESALOJO DE LAS AGUAS PLUVILAES, EN EL MUNICIPIO DE NAUCALPAN, ESTADO DE MEXICO. REHABILITACIÓN DE PRESAS BECERRA, TARANGO, ANZALDO, TACUBAYA, PRESA TEXCALATLACO, CAUCES, RÍOS Y LAGUNAS  PARA LA REGULACION Y DESALOJO DE LAS AGUAS PLUVIALES, EN LA DELEGACION ALVARO OBREGON.
CIFRAS DEFINITIVAS REPORTADAS EN CUENTA PÚBLICA 2013</t>
  </si>
  <si>
    <t>DIF13130100073701</t>
  </si>
  <si>
    <t>Rehabilitación Y Sustitución De Colectores, Redes De Drenaje, Y Redes De Agua Residual Tratada</t>
  </si>
  <si>
    <t>2-1-3-005-3006</t>
  </si>
  <si>
    <t>SUSTITUCION DE UN TRAMO DE COLECTOR EN LA CALLE LATERAL DE PLUTARCO ELIAS CALLES DESDE LA CALLE TLACOTAL "S" A LA CALLE SUR 131, EN LA COLONIA TLACOTAL RAMOS MILLAN, DELEGACION IZTACALCO.
CIFRAS DEFINITIVAS REPORTADAS EN CUENTA PÚBLICA 2013</t>
  </si>
  <si>
    <t>DIF13130100073772</t>
  </si>
  <si>
    <t>Supervisión Normativa Del Programa Apazu</t>
  </si>
  <si>
    <t>2-1-3-007-3016</t>
  </si>
  <si>
    <t>SUPERVISIÓN NORMATIVA DEL PROGRAMA APAZU Y ADQUISICIÓN DE EQUIPOS PARA LA REHABILITACIÓN DE LÍNEAS DE CONDUCCIÓN Y/O INTERCONEXIÓN DE FUENTES.
CIFRAS DEFINITIVAS REPORTADAS EN CUENTA PÚBLICA 2013</t>
  </si>
  <si>
    <t>DIF13130100073804</t>
  </si>
  <si>
    <t>Construccion De Líneas De Conducción De Agua Potable En Diversas Delegaciones</t>
  </si>
  <si>
    <t>2-2-3-004-3001</t>
  </si>
  <si>
    <t>Línea de Conducción</t>
  </si>
  <si>
    <t>ELABORACIÓN DE ESTUDIOS TOPOGRAFICOS Y DE FACTIBILIDAD PARA APOYO EN LA INFRAESTRUCTURA HIDRÁULICA DE AGUA POTABLE EN LA CIUDAD DE MÉXICO, CONSTRUCCIÓN DE LINEA DE CONDUCCIÓN A LA PLANTA POTABILIZADORA  HACIA LA PLANTA POTABILIZADORA SAN SEBASTIAN.
CIFRAS DEFINITIVAS REPORTADAS EN CUENTA PÚBLICA 2013</t>
  </si>
  <si>
    <t>DIF13130100073832</t>
  </si>
  <si>
    <t>Construcción De Plantas De Bombeo, Rebombeo Y Tanques De Agua Potable</t>
  </si>
  <si>
    <t>2-2-3-004-3009</t>
  </si>
  <si>
    <t>DIF13130100073845</t>
  </si>
  <si>
    <t>2-2-3-004-3012</t>
  </si>
  <si>
    <t>PROYECTO EJECUTIVO PARA LA CONSTRUCCIÓN DE LINEA DE CONDUCCIÓN  DE AGUA POTABLE Y DOTAR DE SERVICIOS A LA COLONIA DEL CARMEN. Y MEJORAS DE FUCCIONAMIENTO HIDRAULICO.
CIFRAS DEFINITIVAS REPORTADAS EN CUENTA PÚBLICA 2013</t>
  </si>
  <si>
    <t>DIF13130100073882</t>
  </si>
  <si>
    <t>2-2-3-008-3001</t>
  </si>
  <si>
    <t>ADQUISICIÓN DE EQUIPOS PARA LA REHABILITACIÓN DE LÍNEAS DE CONDUCCIÓN Y/O INTERCONEXIÓN DE FUENTES; DE ESTACIONES Y CÁRCAMOS DE BOMBEO DE AGUA POTABLE; DE PLANTAS POTABILIZADORAS; DE ESTACIONES Y CÁRCAMOS DE BOMBEO DE AGUAS RESIDUALES; DE TANQUES DE REGULACIÓN Y/O ALMACENAMIENTO; DE LÍNEAS PRINCIPALES DE CIRCUITO; DE REDES DE DISTRIBUCIÓN; DE OBRAS DE CAPTACIÓN SUBTERRÁNEAS Y/O SUPERFICIALES; DE PLANTAS DE TRATAMIENTO DE AGUAS RESIDUALES MUNICIPALES; DE REDES DE ATARJEAS; DE COLECTORES Y/O INTERCEPTORES; DE EMISORES; DE DESINFECCIÓN, MONITOREO Y LABORATORIOS; DE ESTACIONES Y CÁRCAMOS DE BOMBEO DE AGUAS PLUVIALES. EN LAS INSTALACIONES DEL SISTEMA DE AGUAS DEL D. F., CONSTRUCCIÓN DE MACROSECTORES Y SECTORES Y SUPERVISIÓN NORMATIVA DEL PROGRAMA APAZU.
CIFRAS DEFINITIVAS REPORTADAS EN CUENTA PÚBLICA 2013</t>
  </si>
  <si>
    <t>DIF13130100073900</t>
  </si>
  <si>
    <t>DIF13130100073934</t>
  </si>
  <si>
    <t>Rehabilitación, Sustitución E Instalación De Medidores En El Distrito Federal</t>
  </si>
  <si>
    <t>Medidor</t>
  </si>
  <si>
    <t>DIF13130100074112</t>
  </si>
  <si>
    <t>Construcción Y Automatización De Sectores En Las 16 Delegaciones Del Distrito Federal (Incluye Sectorización Y Reforzamientos)</t>
  </si>
  <si>
    <t>2-2-3-008-3004</t>
  </si>
  <si>
    <t>DIF13130100074147</t>
  </si>
  <si>
    <t>2-2-3-008-3016</t>
  </si>
  <si>
    <t>SUPERVISIÓN DE ACTIVIDAD DE REHABILITACIÓN, SUSTITUCIÓN E INSTALACIÓN DE MEDIDORES EN LAS DELEGACIONES DEL DISTRITO FEDERAL: ÁLVARO OBREGÓN, CUAJIMALPA, MAGDALENA CONTRERAS, MIGUEL HIDALGO Y TLALPAN, 'SUPERVISION DE LA ACTIVIDAD DE REHABILITACION, SUSTITUCION E INSTALACION DE MEDIDORES EN LAS DELEGACIONES DEL DISTRITO FEDERAL: AZCAPOTZALCO, CUAUHTEMOC Y GUSTAVO A. MADERO, 'SUPERVISION TECNICO-ADMVA. DE TRABAJOS DE IMPLEMENTACION DE UN SISTEMA DE COMUNICACIÓN Y CONTROL PARA EL REBOMBEO SANTA FE (12 SITIOS).
CIFRAS DEFINITIVAS REPORTADAS EN CUENTA PÚBLICA 2013</t>
  </si>
  <si>
    <t>DIF13130100074311</t>
  </si>
  <si>
    <t>CONSTRUCCION DE COLECTOR SOBRE LA CALLE PABLO BANUET, ENTRE LUIS DELGADO Y ADOLFO UNDA, COLONIA CONCHITA, DELEGACION TLAHUAC, D.F., CONSTRUCCIÓN DEL COLECTOR SOBRE LA CALLE PABLO BANUET, ENTRE LUIS DELGADO Y ADOLFO UNDA, COLONIA CONCHITA, DELEGACIÓN TLÁHUAC.
CIFRAS DEFINITIVAS REPORTADAS EN CUENTA PÚBLICA 2013</t>
  </si>
  <si>
    <t>DIF13130100074628</t>
  </si>
  <si>
    <t>REHABILITACIÓN PARA INCREMENTAR LA CAPACIDAD DE LAS PRESAS BECERRA A, C Y CAJA BECERRA PARA LA REGULACIÓN Y DESALOJO DE LAS AGUAS PLUVIALES, EN LA DEL. ÁLVARO OBREGÓN.
CIFRAS DEFINITIVAS REPORTADAS EN CUENTA PÚBLICA 2013</t>
  </si>
  <si>
    <t>DIF13130100074661</t>
  </si>
  <si>
    <t>TRABAJOS DE EMERGENCIA PROTECCION DEL CAJON DEL METRO MEDIANTE COLOCACION DE ADEME METALICO Y REHAB. COLECTOR DE 91 CMS DIAMETRO CON CAJA DE POZO DE DESCARGA AL COLECTOR APATLACO DEL. V. CARRANZA Y CUAUHTEMOC.
CIFRAS DEFINITIVAS REPORTADAS EN CUENTA PÚBLICA 2013</t>
  </si>
  <si>
    <t>DIF13130100074688</t>
  </si>
  <si>
    <t>REHABILITACIÓN DE LA PLANTA DE BOMBEO DE AGUAS NEGRAS "CENTRAL DE ABASTO II", PERT. AL SACM, UBICADA EN LA DEL. IZTAPALAPA, D.F.
CIFRAS DEFINITIVAS REPORTADAS EN CUENTA PÚBLICA 2013</t>
  </si>
  <si>
    <t>DIF13130100075130</t>
  </si>
  <si>
    <t>2-2-3-007-3018</t>
  </si>
  <si>
    <t>REHABILITACION DE LA RED DE DISTRIBUCION DE AGUA POTABLE EN LA CENTRAL DE ABASTOS III, EN LA DELEGACION IZTAPALAPA, D.F. DE ACUERDO AL TITULO DE CONCESIÓN, ASI COMO A SU PRORROGA, REHABILITACIÓN DEL REBOMBEO CISTERNA NO. 2 DEL ROSARIO, DELEGACIÓN AZCAPOTZALCO PERTENECIENTE AL SISTEMA DE AGUAS DE LA CIUDAD DE MÉXICO.
CIFRAS DEFINITIVAS REPORTADAS EN CUENTA PÚBLICA 2013</t>
  </si>
  <si>
    <t>DIF13130100075186</t>
  </si>
  <si>
    <t>Acciones Para La Desinfección Del Agua En Las Instalaciones Del Sistema De Aguas Del D. F.</t>
  </si>
  <si>
    <t>2-2-3-009-0</t>
  </si>
  <si>
    <t>Litro</t>
  </si>
  <si>
    <t>ADQUISICION DE PRODUCTOS QUIMICOS QUE SERA UTILIZADA PARA LA OPERACIÓN DE LOS EQUIPOS DE OSMOSIS INVERSAS DE LAS PLANTAS POTABILIZADORAS, Y DESINFECCIÓN DE AGUA POTABLE SUMINISTRADA EN LA CIUDAD DE MEXICO.
CIFRAS DEFINITIVAS REPORTADAS EN CUENTA PÚBLICA 2013</t>
  </si>
  <si>
    <t>DIF13130100075757</t>
  </si>
  <si>
    <t>SUSTITUCIÓN DE RED DE DRENAJE EN LA COLONIA BARRIO DE SAN MIGUEL, DELEGACIÓN IZTAPALAPA, D.F., SUSTITUCIÓN DE RED DE DRENAJE DE 0.38 M Y 0.61 M, COL. AQUILES SERDAN, DELG. VENUSTIANO CARRANZA, D.F.
CIFRAS DEFINITIVAS REPORTADAS EN CUENTA PÚBLICA 2013</t>
  </si>
  <si>
    <t>DIF13130100075792</t>
  </si>
  <si>
    <t>Rehabilitación De Pozos De Absorción</t>
  </si>
  <si>
    <t>2-1-3-005-3019</t>
  </si>
  <si>
    <t>Pozos</t>
  </si>
  <si>
    <t>DIF13130100076679</t>
  </si>
  <si>
    <t>Rehabilitación De Manantiales.</t>
  </si>
  <si>
    <t>2-2-3-007-3003</t>
  </si>
  <si>
    <t>SUSTITUCION DE TUBERIA DE PEAD RD-17 EN LAS COL., LOMAS DE SANTA CRUZ DELEGACION IZTAPALAPA, REHABILITACION A LOS EQUIPOS AUXILIARES DEL ACUEDUCTO CHICONAUTLA 2, PERTENECIENTE AL SACM, REHABILITACION DE LA RED DE DISTRIBUCION DE AGUA POTABLE EN LA CENTRAL DE ABASTOS III, EN LA DELEGACION IZTAPALAPA, D.F. DE ACUERDO AL TITULO DE CONCESIÓN, ASI COMO A SU PRORROGA.
CIFRAS DEFINITIVAS REPORTADAS EN CUENTA PÚBLICA 2013</t>
  </si>
  <si>
    <t>DIF13130100076718</t>
  </si>
  <si>
    <t>Rehabilitación De Plantas Potabilizadoras En Diversas Delegaciones</t>
  </si>
  <si>
    <t>2-2-3-007-3017</t>
  </si>
  <si>
    <t>DIF13130100076796</t>
  </si>
  <si>
    <t>REHABILITACIÓN A LA PLANTA DE BOMBEO DE AGUA POTABLE SUSTITUCIÓN DE LA RED SECUNDARIA  DE AGUA POTABLE CON TUBERIA DE POLIETILENO DE ALTA DENSIDAD, SUSTITUCION DE TUBERIA DE AGUA POTABLE, REHABILITACION DE LA RED DE DISTRIBUCION DE AGUA POTABLE EN LA CENTRAL DE ABASTOS III, SUSTITUCION DE RED SECUNDARIA DE 4" Y 6" DE DIAMETRO CON TUBERIA DE PEAD RD-17 EN LAS COLONIAS AMPLIACION LAS PEÑAS DELEGACION IZTAPALAPA, D.F.
CIFRAS DEFINITIVAS REPORTADAS EN CUENTA PÚBLICA 2013</t>
  </si>
  <si>
    <t>DIF13130200136683</t>
  </si>
  <si>
    <t>REPARACIÓN, REHABILITACIÓN, O ACCIONES DE MEJORA PARA USO EFICIENTE DE LA ENERGÍA EN MOTORES, BOMBAS Y EQUIPO ELÉCTRICO, DE ESTACIONES Y CÁRCAMOS DE BOMBEO DE AGUA POTABLE; DE PLANTAS POTABILIZADORAS.
CIFRAS DEFINITIVAS REPORTADAS EN CUENTA PÚBLICA 2013</t>
  </si>
  <si>
    <t>DIF13130200136691</t>
  </si>
  <si>
    <t>Construcción De Pozos De Absorción</t>
  </si>
  <si>
    <t>2-1-3-001-3011</t>
  </si>
  <si>
    <t>DIF13130200136697</t>
  </si>
  <si>
    <t>Construcción De Planta De Bombeo De Aguas Combinadas "San Bernardino" Ubicada En Av. Muyuguarda Circuito Cuemanco Norte, Col. Barrio 18. Delg. Xochimilco, D.F.</t>
  </si>
  <si>
    <t>DIF13130200136724</t>
  </si>
  <si>
    <t>Construcción Del Colector Ameca</t>
  </si>
  <si>
    <t>2-1-3-001-3025</t>
  </si>
  <si>
    <t>DIF13130200136728</t>
  </si>
  <si>
    <t>Construcción De Colectores, Alivio Para Las Colonias Unidad Habitacional Solidaridad Nacional Y Zona Escolar, Delegación Gustavo A. Madero, D.F.</t>
  </si>
  <si>
    <t>2-1-3-001-3026</t>
  </si>
  <si>
    <t>DIF13130200136729</t>
  </si>
  <si>
    <t>Construcción De Colector De 0.61 M. De Diámetro En Las Calles Hernando De Soto, Félix De Azara, Av. Lomas De Capula, Delegación Alvaro Obregón D.F.</t>
  </si>
  <si>
    <t>2-1-3-001-3027</t>
  </si>
  <si>
    <t>DIF13130200136737</t>
  </si>
  <si>
    <t>Construcción De Conexiones De Tomas De Agua Potable Y De Descargas Domiciliarias De Drenaje</t>
  </si>
  <si>
    <t>2-1-3-007-3023</t>
  </si>
  <si>
    <t>REPARACIÓN, REHABILITACIÓN, O ACCIONES DE MEJORA PARA USO EFICIENTE DE LA ENERGÍA EN MOTORES, BOMBAS Y EQUIPO ELÉCTRICO, DE ESTACIONES Y CÁRCAMOS DE BOMBEO DE AGUA POTABLE;  DE LÍNEAS PRINCIPALES DE CIRCUITO; DE REDES DE DISTRIBUCIÓN; DE OBRAS DE CAPTACIÓN SUBTERRÁNEAS Y/O SUPERFICIALES; DE PLANTAS DE TRATAMIENTO DE AGUAS RESIDUALES MUNICIPALES; DE REDES DE ATARJEAS; DE COLECTORES Y/O INTERCEPTORES; DE EMISORES; DE DESINFECCIÓN, MONITOREO Y LABORATORIOS; DE ESTACIONES Y CÁRCAMOS DE BOMBEO DE AGUAS PLUVIALES. EN LAS INSTALACIONES DEL SISTEMA DE AGUAS DEL D. F.
CIFRAS DEFINITIVAS REPORTADAS EN CUENTA PÚBLICA 2013</t>
  </si>
  <si>
    <t>DIF13130200136750</t>
  </si>
  <si>
    <t>Reposición De Pozos  En El Distrito Federal Y En El Estado De México</t>
  </si>
  <si>
    <t>2-2-3-005-3024</t>
  </si>
  <si>
    <t>CONSTRUCCIÓN Y REHABILITACIÓN DE PLANTAS POTABILIZADORAS, CONSTRUCCION DE OBRA CIVIL ELECTRICA Y MECANICA PARA PUESTA EN OPERACIÓN DE POZO PROFUNDO PARA AGUA POTABLE DENOMINADO SAN LORENZO TEZONCO, UBICADO EN LA DELEGACIÓN IZTAPALAPA.
CIFRAS DEFINITIVAS REPORTADAS EN CUENTA PÚBLICA 2013</t>
  </si>
  <si>
    <t>DIF13130200136753</t>
  </si>
  <si>
    <t>2-2-3-008-3023</t>
  </si>
  <si>
    <t>DIF13130200136754</t>
  </si>
  <si>
    <t>DIF13130200136756</t>
  </si>
  <si>
    <t>2-1-3-005-3014</t>
  </si>
  <si>
    <t>REHABILITACION DE TUBERIA DE ALCANTARILLADO SANITARIO EN EL PERIMETRO DE LA EMBAJADA DE LOS ESTADOS UNIDOS, DELEGACION CUAUHTEMOC, D.F.
CIFRAS DEFINITIVAS REPORTADAS EN CUENTA PÚBLICA 2013</t>
  </si>
  <si>
    <t>DIF13130200161087</t>
  </si>
  <si>
    <t>2-1-3-007-3001</t>
  </si>
  <si>
    <t>ADQUISICION DE EQUIPOS PARA LA MEJORA DE DESALOJO DE AGUAS NEGRAS Y REHABILITACION DE PLANTA DE BOMBEO DE AGUAS NEGRAS TIZOC., SANTA CRUZ Y ELIMINAR LA EMISION DE  MALOS OLORES GASES TOXICOS DEL CORROSIVOS QUE EMANAN DE LA LUMBRERA 4.
CIFRAS DEFINITIVAS REPORTADAS EN CUENTA PÚBLICA 2013</t>
  </si>
  <si>
    <t>DIF13130200161105</t>
  </si>
  <si>
    <t>DIF13130200161157</t>
  </si>
  <si>
    <t>REHABILITACIÓN INTEGRAL SEGUNDA ETAPA, CAMBIO DE LÍNEA DE DESCARGA DE ALTA PRESIÓN DEL CÁRCAMO DE BOMBEO NATIVITAS AL CÁRCAMO DE BOMBEO SANTA CRUZ Y DEL CÁRCAMO SANTA CRUZ AL CÁRCAMO SAN GREGORIO, DELEGACIÓN XOCHIMILCO.
CIFRAS DEFINITIVAS REPORTADAS EN CUENTA PÚBLICA 2013</t>
  </si>
  <si>
    <t>DIF13130200161165</t>
  </si>
  <si>
    <t>REHABILITACION A TANQUES DE AGUA POTABLE UBICADOS EN LA DELEGACION MAGDALENA CONTRERAS, PERTENECIENTES AL SISTEMA DE AGUAS DE LA CIUDAD DE MEXICO, REHABILITACION AL SISTEMA DE FUERZA Y CONTROL, ASI COMO DE EQUIPOS DE BOMBEO Y MOTORES.
CIFRAS DEFINITIVAS REPORTADAS EN CUENTA PÚBLICA 2013</t>
  </si>
  <si>
    <t>DIF00130300195876</t>
  </si>
  <si>
    <t>Obra Y Equipamiento De La Clínica Para Pacientes Con Vih En La Delegación Iztapalapa</t>
  </si>
  <si>
    <t>SECRETARÍA DE OBRAS Y SERVICIOS</t>
  </si>
  <si>
    <t>SE ENCUENTRA EN PRELIMINARES DE OBRA Y  AUTORIZACIÓN DE LA BIANUALIDAD, AUNQUE EXISTE UN CONVENIO PARA EL OTORGAMIENTO DE SUBSIDIOS ENTRE EL GOBIERNO FEDERAL (UNIDAD DE POLÍTICA Y CONTROL PRESUPUESTARIO) Y LA SECRETARÍA DE FINANZAS DEL GDF, A LA FECHA NO SE CONSIDERA COMPROMETIDO DICHO RECURSO. LAS CIFRAS QUE SE PRESENTAN SON DEFINITIVAS DE ACUERDO A LO REPORTADO EN LA CUENTA PÚBLICA 2013.</t>
  </si>
  <si>
    <t>DIF00130300196625</t>
  </si>
  <si>
    <t>Construcción De La Segunda Etapa Y Adecuación De Edificios Existentes De La Escuela De Educación Media Superior "Vasco De Quiroga"</t>
  </si>
  <si>
    <t>LOS TRABAJOS DEL PROYECTO SE ENCUENTRAN EN PRELIMINARES, DEBIDO A LA SOLICITUD DE BIANUALIDAD PARA LLEVAR A CABO  LA CONSTRUCCIÓN DE LA SEGUNDA ETAPA Y ADECUACIÓN DE EDIFICIOS EXISTENTES EN LA ESCUELA DE EDUCACIÓN MEDIA SUPERIOR VASCO DE QUIROGA. LAS CIFRAS QUE SE PRESENTAN SON DEFINITIVAS DE ACUERDO A LO REPORTADO EN LA CUENTA PÚBLICA 2013.</t>
  </si>
  <si>
    <t>DIF00130300196670</t>
  </si>
  <si>
    <t>Construcción De La Primera Etapa De La Escuela De Educación Media Superior Iztapalapa 4</t>
  </si>
  <si>
    <t>SE CONSTRUIRÁ EL EDIFICIO A EN CUATRO NIVELES, CON ESTACIONAMIENTO SUBTERRÁNEO, CONFORMADOS POR UN NÚCLEO DE ESCALERAS, PASILLOS DE CIRCULACIÓN, CUATRO NÚCLEOS SANITARIOS (MUJERES Y HOMBRES), ÁREA ADMINISTRATIVA (UN CUBÍCULO DE SERVICIO MÉDICO, PSICÓLOGO, TÉCNICO DE SERVICIOS ESCOLARES, ATENCIÓN ESCOLAR, ANALISTAS ADMINISTRATIVOS, SERVICIOS GENERALES, WC INDIVIDUALES, SISTEMAS, SECRETARIAL TÉCNICO, ÁREA DE FOTOCOPIADO, COORDINACIÓN DEL PLANTEL Y SALA DE JUNTAS), ÁREA DE ARCHIVO, AULA PARA PERSONAS CON DISCAPACIDAD APARENTE, 14 AULAS DIDÁCTICAS, BIBLIOTECA, 17 CUBÍCULOS PARA PROFESORES, 13 CUBÍCULOS PARA ALUMNOS, ESTACIONAMIENTO EN SÓTANO, REDES HIDRÁULICAS Y SANITARIAS. LAS OBRAS COMPLEMENTARIAS CONSISTEN EN PLAZAS, ANDADORES, GUARNICIONES, ÁREAS VERDES Y REDES ELÉCTRICAS PARA ILUMINACIÓN EXTERIOR. UBICACIÓN FÍSICA: EJE 3 ORIENTE, ESQUINA CON AVENIDA ERMITA IZTAPALAPA S/N, COLONIA PROGRESO DEL SUR, DELEGACIÓN IZTAPALAPA. LAS CIFRAS QUE SE PRESENTAN SON DEFINITIVAS DE ACUERDO A LO REPORTADO EN LA CUENTA PÚBLICA 2013.</t>
  </si>
  <si>
    <t>DIF00130300196752</t>
  </si>
  <si>
    <t>Pavimentación De Vialidades Primarias En La Ciudad De México, Bacheo Superficial Con Concreto Asfáltico, Espesor Promedio 7.5 Cm, Compactado Al 90 De Su Dtm</t>
  </si>
  <si>
    <t>Conclusión</t>
  </si>
  <si>
    <t>SE REALIZARON LAS SIGUIENTES ACTIVIDADES:    CONCLUSIÓN DE LOS TRABAJOS DE MANTENIMIENTO EN VIALIDADES PRIMARIAS DE LA CIUDAD DE MÉXICO, A TRAVÉS DE BACHEO CON MEZCLA ASFÁLTICA TEMPLADA, REGIÓN NORTE, ORIENTE, PONIENTE, SUR, CENTRO Y CENTRO B, EN SU CUARTA ETAPA. LAS CIFRAS QUE SE PRESENTAN SON DEFINITIVAS DE ACUERDO A LO REPORTADO EN LA CUENTA PÚBLICA 2013.</t>
  </si>
  <si>
    <t>DIF00130300196808</t>
  </si>
  <si>
    <t>Pavimentación De Vialidades Primarias En La Ciudad De México, Bacheo Profundo Con Concreto Asfáltico Espesor De 7.5 Cms Compactado Al  90 De Su Dtm</t>
  </si>
  <si>
    <t>DIF00130300196869</t>
  </si>
  <si>
    <t>Pavimentación De Vialidades Primarias En La Ciudad De México, Renivelación De Brocal De Pozo De Visita De Fofo De 60 Cm De Diámetro Y Peso De 165 Kg.</t>
  </si>
  <si>
    <t>DIF00130300196916</t>
  </si>
  <si>
    <t>Pavimentación De Vialidades Primarias En La Ciudad De México, Renivelación De Rejilla De Piso Con Bisagra Pluvial De Fofo De 0.60 X 0.70m.</t>
  </si>
  <si>
    <t>DIF00130300197029</t>
  </si>
  <si>
    <t xml:space="preserve">Pavimentación De Vialidades Primarias En La Ciudad De México, Suministro Con Renivelación De Rejilla De Piso Con Bisagra De Fofo, De 0.60 X 0.70 ., Medidas Interiores Y Peso De 220 Kg </t>
  </si>
  <si>
    <t>DIF00130300197051</t>
  </si>
  <si>
    <t>Pavimentación De Vialidades Primarias En La Ciudad De México, Suministro Con Renivelación De Brocal De Pozo De Visita De Fofo De 60 Cm De Diámetro Y Peso De 165 Kg.</t>
  </si>
  <si>
    <t>DIF00130300197082</t>
  </si>
  <si>
    <t>Pavimentación De Vialidades Primarias En La Ciudad De México, Acarreo De Camión De Material De Demolición De Concreto Asfáltico, Kilómetros Subsecuentes, Zona Urbana.</t>
  </si>
  <si>
    <t>DIF00130300197125</t>
  </si>
  <si>
    <t>Pavimentación De Vialidades Primarias En La Ciudad De México, Acarreo En Camión De Material Fino O Granular Kilómetros Subsecuentes, Zona Urbana</t>
  </si>
  <si>
    <t>DIF00130300197146</t>
  </si>
  <si>
    <t>Pavimentación De Vialidades Primarias En La Ciudad De México, Acarreo En Camión De Concreto Asfáltico Templado, Kilómetros Subsecuentes.</t>
  </si>
  <si>
    <t>DIF00130300197154</t>
  </si>
  <si>
    <t>Pavimentación De Vialidades Primarias En La Ciudad De México, Acarreo De Emulsión Asfáltica Para Impregnación O Riego De Liga, Kilómeros Subsecuentes</t>
  </si>
  <si>
    <t>DIF00130300197164</t>
  </si>
  <si>
    <t>Pavimentación De Vialidades Primarias En La Ciudad De México, Colocación De Panel De Mensaje Variable Y Señalización.</t>
  </si>
  <si>
    <t>Jornal</t>
  </si>
  <si>
    <t>DIF00130300197186</t>
  </si>
  <si>
    <t>Construcción Del Hospital Veterinario De La Ciudad De México.</t>
  </si>
  <si>
    <t>EL HOSPITAL VETERINARIO DE LA CIUDAD DE MÉXICO, CON UNA SUPERFICIE APROXIMADA DE CONSTRUCCIÓN DE 2,700 METROS CUADRADOS, CONTARÁ CON LOS SIGUIENTES SERVICIOS: RECEPCIÓN, CONSULTA, SALA DE URGENCIAS, HOSPITALIZACIÓN, FARMACIA, LABORATORIO, RADIOLOGÍA, GOBIERNO Y ADMINISTRACIÓN, SALAS DE CIRUGÍA, CEYE CENTRAL DE EQUIPO Y ESTERILIZACIÓN, ENSEÑANZA Y SERVICIOS GENERALES; PARA ELLO SE DESARROLLARAN LAS SIGUIENTES ACTIVIDADES COMO: PROYECTO EJECUTIVO, EXCAVACIONES, CIMENTACIÓN, ESTRUCTURA, INSTALACIONES ELÉCTRICAS, HIDROSANITARIAS, ALBAÑILERÍA, ACABADOS Y OBRAS EXTERIORES; ADEMÁS DE LA INSTALACIÓN DE EQUIPO PERMANENTE, INSTRUMENTAL MÉDICO, MOBILIARIO MÉDICO, MOBILIARIO ADMINISTRATIVO, EQUIPO DE CÓMPUTO Y COMUNICACIONES. SE LOCALIZA EN LA ZONA ORIENTE DEL DISTRITO FEDERAL, EN LA DELEGACIÓN IZTAPALAPA SOBRE LA CALLE DE CARLOS L. GRACIDAS, ESQUINA EJE 6 SUR (LUIS MÉNDEZ), COLONIA SANTA CRUZ MEYEHUALCO, A UN COSTADO DEL PARQUE CUITLÁHUAC, DELEGACIÓN IZTAPALAPA. NOTA: EL IMPORTE MODIFICADO ES MENOR A LO REFLEJADO EN EL CONVENIO, DEBIDO A QUE SE LE DISMINUYÓ EL 1 % CORRESPONDIENTE AL 1 AL MILLAR.  LAS CIFRAS QUE SE PRESENTAN SON DEFINITIVAS DE ACUERDO A LO REPORTADO EN  LA CUENTA PÚBLICA 2013.</t>
  </si>
  <si>
    <t>DIF00130300197212</t>
  </si>
  <si>
    <t>Remanentes Mantenimiento Integral A Reclusorios De La Ciudad De México</t>
  </si>
  <si>
    <t>LOS TRABAJOS COMPRENDEN EL CAMBIO DE LA ALIMENTACIÓN DE ALTA TENSIÓN PRINCIPAL: CAMBIO DE ACOMETIDA, MANTENIMIENTO A LA SUBESTACIÓN RECEPTORA, ADEMÁS DE LA INSTALACIÓN NUEVA DE LA RED CONTRA INCENDIOS YA QUE EL CENTRO NO CUENTA CON TAL INSTALACIÓN. LA DEMOLICIÓN DE LOS MUROS EXISTENTES Y LA COLOCACIÓN DE MUROS NUEVOS SERA A BASE DE TABIQUES CERAMICOS SANTA JULIA CON ACABADO ESMALTADO, CON TODOS LOS ELEMENTOS ESTRUCTURALES NECESARIOS PARA SU CORRECTA SEGURIDAD, ESTO ES TRABES, CERRAMIENTOS, CASTILLOS Y DALAS DE DESPLANTE, DE ACUERDO A LAS NORMAS DE CONSTRUCCIÓN DEL GOBIERNO DEL DISTRITO. FEDERAL.CABE MENCIONAR QUE ESTOS TRABAJOS SE REALIZARÁN EN LOS SIGUIENTES INMUEBLES; RECLUSORIO PREVENTIVO VARONIL NORTE, RECLUSORIO PREVENTIVO VARONIL ORIENTE, RECLUSORIO PREVENTIVO VARONIL SUR, CEFERESO TEPEPAN Y COMPLEJO SANTA MARTHA ACATITLA.  LAS CIFRAS QUE SE PRESENTAN SON DEFINITIVAS DE ACUERDO A LO REPORTADO EN  LA CUENTA PÚBLICA 2013.</t>
  </si>
  <si>
    <t>DIF00130300197239</t>
  </si>
  <si>
    <t>Remanentes De Los Centros De Transferencia Y Sitios De Disposición Final.</t>
  </si>
  <si>
    <t>PLANTAS DE SELECCIÓN Y SITIOS DE DISPOSICIÓN FINAL, SE LLEVA A CABO LA PRESTACIÓN DE SERVICIOS PARA LA RECEPCIÓN DE RESIDUOS SÓLIDOS URBANOS, GENERADOS EN EL DISTRITO FEDERAL PARA SU DISPOSICIÓN  FINAL EN SITIOS DEL ESTADO DE MÉXICO TALES COMO: EL MILAGRO, LA CAÑADA, CUAUTITLÁN, TEPOTZOTLÁN Y CUAUTLA EN EL ESTADO DE MORELOS.    LAS CIFRAS QUE SE PRESENTAN SON DEFINITIVAS DE ACUERDO A LO REPORTADO EN  LA CUENTA PÚBLICA 2013.</t>
  </si>
  <si>
    <t>DIF00130300197278</t>
  </si>
  <si>
    <t>Remanentes Del Proyecto De Pavimentación De Vialidades Primarias En La Ciudad De México</t>
  </si>
  <si>
    <t>EL MANTENIMIENTO CORRECTIVO Y/O PREVENTIVO QUE SE REALIZA DENTRO DE LAS VIALIDADES PRIMARIAS ES DE VITAL IMPORTANCIA, TODA VEZ QUE SE PRETENDE MANTENER EN OPTIMAS CONDICIONES DE FUNCIONALIDAD Y SEGURIDAD CADA UNA DE ELLAS, PARA QUE ESTO SE TRADUZCA EN MENOR TIEMPO DE RECORRIDO, SE AMINORE EL ÍNDICE DE ACCIDENTES, AHORROS EN EL CONCEPTO DE OPERACIÓN VEHICULAR Y SE OFREZCA UNA IMAGEN URBANA ACORDE A LOS CAMBIOS QUE EXIGE LA MODERNIDAD.    LAS CIFRAS QUE SE PRESENTAN SON DEFINITIVAS DE ACUERDO A LO REPORTADO EN  LA CUENTA PÚBLICA 2013.</t>
  </si>
  <si>
    <t>DIF00130300197294</t>
  </si>
  <si>
    <t>Remanentes De Mantenimiento A Puentes Vehiculares En Vialidades Primarias</t>
  </si>
  <si>
    <t>Puente</t>
  </si>
  <si>
    <t>REALIZAR TRABAJOS DE MANTENIMIENTO A PUENTES VEHICULARES CONSTRUÍDOS EN ADMINSITRACIONES ANTERIORES, DEBIDO A LAS NECESIDADES DETECTADAS CON MOTIVO DE LA REVISIÓN Y EL DIAGNOSTICO REALIZADO EN FORMA CONJUNTA CON LA SECREATARÍA DE PROTECCIÓN CIVIL DEL GOBIERNO DEL DISTRITO FEDERAL, DICHOS TRABAJOS PERMITIRÁN MEJORAR LAS CONDICIONES DE OPERACIÓN Y DE MÁXIMA EFICIENCIA Y SEGURIDAD PARA LOS CIUDADANOS.    LAS CIFRAS QUE SE PRESENTAN SON DEFINITIVAS DE ACUERDO A LO REPORTADO EN  LA CUENTA PÚBLICA 2013.</t>
  </si>
  <si>
    <t>DIF00130300197322</t>
  </si>
  <si>
    <t>Remanentes De La Rehabilitación De Banquetas Y Guarniciones En Diversas Vialidades</t>
  </si>
  <si>
    <t>LAS VÍAS PRIMARIAS REQUIEREN DE UN MANTENIMIENTO CONSTANTE EN GUARNICIONES Y BANQUETAS QUE HAN SUFRIDO DAÑOS EN SU ESTRUCTURA OCASIONADOS POR LA COLOCACIÓN DE NUEVO MOBILIARIO URBANO, CRECIMIENTO DE LAS RAÍCES DE LOS ARBOLES, ACCIDENTES AUTOMOVILÍSTICOS, ETC; POR LO QUE NO SE TIENE UNA SUPERFICIE SEGURA PARA EL PASO LIBRE DE LOS TRANSEÚNTES, ADEMÁS DE LA FALTA DE RAMPAS ADECUADAS PARA PERSONAS CON ALGUNA DISCAPACIDAD O ADULTOS MAYORES.    LAS CIFRAS QUE SE PRESENTAN SON DEFINITIVAS DE ACUERDO A LO REPORTADO EN  LA CUENTA PÚBLICA 2013.</t>
  </si>
  <si>
    <t>DIF00130300197351</t>
  </si>
  <si>
    <t>Remanentes Del Proyecto De Mejoramiento De La Imagen Urbana</t>
  </si>
  <si>
    <t>TRABAJOS DE MANTENIMIENTO A PUENTES VEHICULARES, PODA DE CÉSPED, ÁRBOLES, CAJETEO, CULTIVO DE JARDINERAS, RIEGO, SUSTITUCIÓN DE BANQUETAS Y GUARNICIONES DE CONCRETO Y DE CONCRETO HIDRÁULICO Y REHABILITACIÓN DE ÁREAS VERDES, ENTRE OTROS. LA META FÍSICA NO SE MODIFICÓ, POR LO QUE EN ESTE PROYECTO NO SE REFLEJA NINGUNA META.   LAS CIFRAS QUE SE PRESENTAN SON DEFINITIVAS DE ACUERDO A LO REPORTADO EN  LA CUENTA PÚBLICA 2013.</t>
  </si>
  <si>
    <t>DIF00130300197380</t>
  </si>
  <si>
    <t>Remanentes De La Construcción Del Puente Vehicular Sobre La Carretera México Toluca Echánove</t>
  </si>
  <si>
    <t>EL PUENTE VEHICULAR CARRETERA MÉXICO-TOLUCA-ECHÁNOVE, TIENE COMO FINALIDAD EL RESOLVER EL ACCESO, SALIDA Y CRUCE DE LA CARRETERA FEDERAL MÉXICO-TOLUCA A LA ALTURA DE LAS AVENIDAS CARLOS ECHÁNOVE Y VISTA HERMOSA, REDUCIENDO EL CONGESTIONAMIENTO VIAL Y LARGOS TRAYECTOS EN EL CRUCE. LA IMPORTANCIA DE LA OBRA VIAL RADICA EN LA REDUCCIÓN DEL TIEMPO DE TRASLADO, ALIVIANDO PUNTOS ALTAMENTE CONFLICTIVOS EN HORAS PICO, FAVORECIENDO LA ARTICULACIÓN METROPOLITANA DE LA ZONA PONIENTE DE LA CAPITAL, DÁNDOLE FLUIDEZ VEHICULAR A ESTA VÍA QUE ES LA RUTA PARA TOMAR LA CARRETERA DE TOLUCA Y CIUDADES VECINAS.    LAS CIFRAS QUE SE PRESENTAN SON DEFINITIVAS DE ACUERDO A LO REPORTADO EN  LA CUENTA PÚBLICA 2013.</t>
  </si>
  <si>
    <t>DIF00130300197391</t>
  </si>
  <si>
    <t>LA OBRA CONSISTE EN LA CONCLUSIÓN DE LA CONSTRUCCIÓN DE UN PUENTE VEHICULAR, INTEGRADO POR DOS PASOS VEHICULARES DEPRIMIDOS SOBRE LA CALLE CARLOS ECHÁNOVE Y LA CALLE VISTA HERMOSA EN SU CRUCE CON LA CARRETERA FEDERAL MÉXICO-TOLUCA     LAS CIFRAS QUE SE PRESENTAN SON DEFINITIVAS DE ACUERDO A LO REPORTADO EN  LA CUENTA PÚBLICA 2013.</t>
  </si>
  <si>
    <t>DIF00130300198517</t>
  </si>
  <si>
    <t>Remanentes Construcción Del Disrtibuidor Vial Chimalhuacan-Calle 7, Col Pantitlán</t>
  </si>
  <si>
    <t>EL PROYECTO CONSISTE EN CONCLUIR LA CONSTRUCCIÓN DE DOS PUENTES, UNO SOBRE LA AV. CHIMALHUACÁN, QUE COMUNICA A ÉSTA CON ANILLO PERIFÉRICO Y CON LA AV. RÍO CHURUBUSCO Y OTRO SOBRE LA AV. RÍO CHURUBUSCO COMUNICÁNDOLA CON ANILLO PERIFÉRICO EN EL SENTIDO SUR-NORTE Y CON AV. CHIMALHUACÁN EN EL SENTIDO PONIENTE-ORIENTE. LAS CIFRAS QUE SE PRESENTAN SON DEFINITIVAS DE ACUERDO A LO REPORTADO EN  LA CUENTA PÚBLICA 2013.</t>
  </si>
  <si>
    <t>DIF00130400248348</t>
  </si>
  <si>
    <t>Remanentes De Mantenimiento A Parques Y Jardínes</t>
  </si>
  <si>
    <t>Secretaría de Obras y Servicios</t>
  </si>
  <si>
    <t>REMANENTES DE MANTENIMIENTO A PARQUES Y JARDINES EN DIVERSAS UBICACIONES DEL DISTRITO FEDERAL.    LAS CIFRAS QUE SE PRESENTAN SON DEFINITIVAS DE ACUERDO A LO REPORTADO EN  LA CUENTA PÚBLICA 2013.</t>
  </si>
  <si>
    <t>DIF00130400249234</t>
  </si>
  <si>
    <t>Construcción Del Faro De Artes Y Oficios Iztapalapa</t>
  </si>
  <si>
    <t>LOS TRABAJOS QUE SE LLEVARON A CABO DURANTE LA EJECUCIÓN DE LA OBRA SON: TRAZO Y NIVELACIÓN, EXCAVACIÓN Y ACARREO DE MATERIAL PRODUCTO DE EXCAVACIÓN,  CONSTRUCCIÓN DE CIMENTACIÓN POR MEDIO DE CONCRETO REFORZADO, SUMINISTRO E INSTALACIÓN DE ESTRUCTURA METÁLICA EN COLUMNAS Y TRABES, SUMINISTRO Y COLOCACIÓN DE LÁMINA ROMSA, INSTALACIÓN ELÉCTRICA E HIDROSANITARIA, SUMINISTRO Y COLOCACIÓN DE CAPA DE COMPRESIÓN EN LÁMINA, SUMINISTRO Y COLOCACIÓN DE MUEBLES SANITARIOS, CONSTRUCCIÓN DE CISTERNA,  CONSTRUCCIÓN DE ESCALERAS METÁLICAS, SUMINISTRO Y COLOCACIÓN DE IMPERMEABILIZACIÓN EN TECHUMBRE, CONSTRUCCIÓN DE PISOS DE CONCRETO, SUMINISTRO Y COLOCACIÓN DE VELARIA EN ESPACIO AL AIRE LIBRE.  LAS CIFRAS QUE SE PRESENTAN SON DEFINITIVAS DE ACUERDO A LO REPORTADO EN  LA CUENTA PÚBLICA 2013.</t>
  </si>
  <si>
    <t>DIF00130400249266</t>
  </si>
  <si>
    <t>Mejoramiento Al Espacio Público En La Unidad Habitacional Santa Cruz Meyehualco "Iztapalapa" Y Mejoramiento Al Espacio Público Denominado "Cri-Cri" Iztapalapa</t>
  </si>
  <si>
    <t>Espacio</t>
  </si>
  <si>
    <t>LOS TRABAJOS QUE SE LLEVARON A CABO DURANTE LA EJECUCIÓN DE LA OBRA SON: TRAZO Y NIVELACIÓN, EXCAVACIÓN Y ACARREO DE MATERIAL PRODUCTO DE EXCAVACIÓN, DEMOLICIÓN Y ACARREO DE ELEMENTOS DE CONCRETO, CONSTRUCCIÓN DE ELEMENTOS DE CONCRETO PARA EL USO DE PATINETAS Y BICICLETAS, CONSTRUCCIÓN DE PISO DE CONCRETO ARMADO, CONSTRUCCIÓN DE BARDA PERIMETRAL POR MEDIO DE ELEMENTOS ESTRUCTURALES, CONSTRUCCIÓN DE NÚCLEO DE BAÑOS INCLUYE ACABADOS INSTALACIÓN ELÉCTRICA E HIDROSANITARIA, REHABILITACIÓN DE ALUMBRADO PÚBLICO, SUMINISTRO Y COLOCACIÓN DE MODULO DE JUEGOS INFANTILES, CONSTRUCCIÓN DE TROTAPISTA, SUMINISTRO Y COLOCACIÓN DE APARATOS EJERCITADORES AL AIRE LIBRE, SUMINISTRO Y APLICACIÓN DE PINTURA VINILICA Y DE ESMALTE EN ELEMENTOS DE CONCRETO Y METÁLICOS, DEMOLICIÓN Y ACARREO DE BANQUETA DE CONCRETO Y ANDADORES DE ADOCRETO, SUMINISTRO Y COLOCACIÓN DE MODULO DE JUEGO INFANTIL, REHABILITACIÓN DE ALUMBRADO PÚBLICO, REHABILITACIÓN DE BARANDAL METÁLICO SUMINISTRO Y COLOCACIÓN DE MOBILIARIO URBANO, CONSTRUCCIÓN DE BANQUETA PERIMETRAL Y ANDADORES DE ADOCRETO.  LAS CIFRAS QUE SE PRESENTAN SON DEFINITIVAS DE ACUERDO A LO REPORTADO EN  LA CUENTA PÚBLICA 2013.</t>
  </si>
  <si>
    <t>DIF00130400249678</t>
  </si>
  <si>
    <t>Construcción Del Hospital Regional Iztapalapa</t>
  </si>
  <si>
    <t>ÁREAS A CONSTRUIR: RECEPCIÓN,  URGENCIAS, HOSPITALIZACIÓN, TERAPIA INTENSIVA, LABORATORIO,  SALA DE CIRUGÍA, CEYE ÁREA CENTRAL DE EQUIPO Y ESTERILIZACIÓN Y DIETOLOGÃA, MEDIANTE TRABAJOS DE ADECUACIÓN DEL PROYECTO ARQUITECTÓNICO, CONSTRUCCIÓN, EXCAVACIÓN, CIMENTACIÓN, ESTRUCTURA, INSTALACIONES ELÉCTRICAS, HIDROSANITARIAS, ALBAÑILERÍA, ACABADOS, OBRAS EXTERIORES Y EQUIPO DE INSTALACIÓN PERMANENTE.  LAS CIFRAS QUE SE PRESENTAN SON DEFINITIVAS DE ACUERDO A LO REPORTADO EN  LA CUENTA PÚBLICA 2013.</t>
  </si>
  <si>
    <t>DIF00130400249707</t>
  </si>
  <si>
    <t>Ampliación Del Centro De Salud San Andrés Tomatlán En La Jurisdicción Sanitaria Iztapalapa</t>
  </si>
  <si>
    <t>TRABAJOS PRELIMINARES PARA LA AMPLIACIÓN DEL CENTRO DE SALUD SAN ANDRÉS TOMATLAN EN LA DELEGACIÓN IZTAPALAPA. LAS CIFRAS QUE SE PRESENTAN SON DEFINITIVAS DE ACUERDO A LO REPORTADO EN  LA CUENTA PÚBLICA 2013.</t>
  </si>
  <si>
    <t>DIF00130400251479</t>
  </si>
  <si>
    <t>Rehabilitar Y Mantener El Alumbrado Público En Vialidades Del Distrito Federal</t>
  </si>
  <si>
    <t>SUSTITUCIÓN Y MODERNIZACIÓN DE LA RED DE ALUMBRADO PÚBLICO EN VIALIDADES DE LAS 16 DELEGACIONES DEL DISTRITO FEDERAL, A PARTIR DE LA INCORPORACIÓN DE PUNTOS DE LUZ (PDL) CON TECNOLOGÍA DE VANGUARDIA DE ADITIVOS METÁLICOS CERÁMICOS A 140 W. INCLUYE CAMBIO COMPLETO DE 30,298 LUMINARIAS, SANEAMIENTO DE INSTALACIONES, REPOSICIÓN DE LÍNEAS DE ALIMENTACIÓN FALTANTES O EN MAL ESTADO, ASÍ COMO DE FOTOCONTROLES ÓPTICOS Y FOTOCONTACTORES DE CONEXIÓN A CIRCUITO    LAS CIFRAS QUE SE PRESENTAN SON DEFINITIVAS DE ACUERDO A LO REPORTADO EN  LA CUENTA PÚBLICA 2013.</t>
  </si>
  <si>
    <t>DIF00130400251566</t>
  </si>
  <si>
    <t>Remanentes Fafef, Rehabilitar Y Mantener El Alumbrado Público En Vialidades Del Distrito Federal</t>
  </si>
  <si>
    <t>DIF00130400251807</t>
  </si>
  <si>
    <t>Construcción De La Ampliación De La Línea 12 Del Sistema De Transporte Colectivo, Tramo Mixcoac-Observatorio.</t>
  </si>
  <si>
    <t>EL PROYECTO DE LA AMPLIACIÓN COMPRENDE ENTRE OTRAS, LAS SIGUIENTES ACTIVIDADES:  A. LAS ADECUACIONES NECESARIAS EN LAS INSTALACIONES CIVILES Y ELECTROMECÁNICAS DEL ACTUAL DEPÓSITO DE TRENES MIXCOAC, UBICADO EN EL TÚNEL DEBAJO DE LA CALLE BENVENUTO CELLINI UBICADO ENTRE LA AV. REVOLUCIÓN Y LA CALLE FRANZ HALS EN LA COL. ALFONSO XIII AL PONIENTE DE LA CIUDAD, PARA CONVERTIRLO EN UN TRAMO DE PASO.  B. LA CONSTRUCCIÓN DE 3.84 KM DE LÍNEA. C. LA CONSTRUCCIÓN DE LA OBRA CIVIL Y ELECTROMECÁNICA DE LAS ESTACIONES DE PASO ALTA TENSIÓN, VALENTÍN CAMPA Y DE LA ESTACIÓN TERMINAL OBSERVATORIO, MISMA QUE ADICIONALMENTE HARÁ CORRESPONDENCIA CON LA ACTUAL LÍNEA 1 DEL METRO, ASÍ COMO LA CONSTRUCCIÓN DE LA OBRA CIVIL Y ELECTROMECÁNICA DE LOS TRAMOS QUE UNEN DICHAS ESTACIONES. LA CONSTRUCCIÓN DE LA OBRA CIVIL Y ELECTROMECÁNICA DEL ÁREA DE MANIOBRAS A PARTIR DE LA CABECERA NORTE DE LA NUEVA ESTACIÓN DE CORRESPONDENCIA OBSERVATORIO L 12 INCLUYENDO UNA FOSA DE VISITAS.  
LA META FÍSICA DEL PROYECTO NO SE VE REFLEJADA EN VIRTUD DE QUE REPRESENTA UN 0.00136% DEL TOTAL DEL PROYECTO. LAS CIFRAS QUE SE PRESENTAN SON DEFINITIVAS DE ACUERDO A LO REPORTADO EN  LA CUENTA PÚBLICA 2013.</t>
  </si>
  <si>
    <t>DIF00130400275620</t>
  </si>
  <si>
    <t>Pavimentación En Eje 3 Norte</t>
  </si>
  <si>
    <t>PROYECTO DE PAVIMENTACIÓN EN DIVERSAS CALLES PARA MEJORAR LAS CONDICIONES DE SERVICIO DE LAS VIALIDADES PRIMARIAS EXISTENTES EN LA CIUDAD DE MÉXICO. LAS CIFRAS QUE SE PRESENTAN SON DEFINITIVAS DE ACUERDO A LO REPORTADO EN  LA CUENTA PÚBLICA 2013.</t>
  </si>
  <si>
    <t>DIF00130400275625</t>
  </si>
  <si>
    <t>Mejorar Las Condiciones De Servicio De Las Vialidades Primarias Existentes En La Ciudad De México.</t>
  </si>
  <si>
    <t>DIF00130400275628</t>
  </si>
  <si>
    <t>Construccion De Guarniciones En Calz. San José Ticoman</t>
  </si>
  <si>
    <t>DIF00130400275637</t>
  </si>
  <si>
    <t>Pavimentación En Taxqueña</t>
  </si>
  <si>
    <t>DIF00130400275651</t>
  </si>
  <si>
    <t>Construccion De Guarniciones En Mosqueta</t>
  </si>
  <si>
    <t>DIF00130400275653</t>
  </si>
  <si>
    <t>Pavimentación En Zaragoza</t>
  </si>
  <si>
    <t>DIF00130400275658</t>
  </si>
  <si>
    <t>Pavimentaci6n En Tlahuac·Chalco.</t>
  </si>
  <si>
    <t>DIF00130400275663</t>
  </si>
  <si>
    <t>Pavimentación En Insurgentes</t>
  </si>
  <si>
    <t>DIF00130400275664</t>
  </si>
  <si>
    <t>Construccion De Guarniciones En Av. Insurgentes Centro</t>
  </si>
  <si>
    <t>DIF00130400275673</t>
  </si>
  <si>
    <t>Construccion De Guarniciones En  20 De Noviembre</t>
  </si>
  <si>
    <t>DIF00130400275683</t>
  </si>
  <si>
    <t>Construccion De Guarniciones En  Arcos De Belén</t>
  </si>
  <si>
    <t>DIF00130400275699</t>
  </si>
  <si>
    <t>Construccion De Guarniciones En  Eje Central Lázaro Cárdenas</t>
  </si>
  <si>
    <t>DIF00130400275710</t>
  </si>
  <si>
    <t>Construccion De Guarniciones En Calz. Mahatma Gandhi</t>
  </si>
  <si>
    <t>DIF00130400275718</t>
  </si>
  <si>
    <t>Construccion De Guarniciones En  Eje 2 Oriente Av. H. Congreso De La Unión</t>
  </si>
  <si>
    <t>DIF00130400275737</t>
  </si>
  <si>
    <t>Pavimentación En San Bernabe</t>
  </si>
  <si>
    <t>DIF00130400275743</t>
  </si>
  <si>
    <t>Pavimentación En Av. Universidad</t>
  </si>
  <si>
    <t>DIF00130400275748</t>
  </si>
  <si>
    <t>Pavimentación En Vasco De Quiroga</t>
  </si>
  <si>
    <t>DIF00130400275758</t>
  </si>
  <si>
    <t>Pavimentación En Av. División Del Norte De Tlalpan A Miramontes</t>
  </si>
  <si>
    <t>DIF00130400275775</t>
  </si>
  <si>
    <t>Pavimentación En Eje 1 Norte</t>
  </si>
  <si>
    <t>DIF00130400275781</t>
  </si>
  <si>
    <t>Pavimentación En Paseo De La Reforma</t>
  </si>
  <si>
    <t>DIF00130400275787</t>
  </si>
  <si>
    <t>Pavimentación En Av. Chapultepec</t>
  </si>
  <si>
    <t>DIF00130400275793</t>
  </si>
  <si>
    <t>Pavimentación En Eje 2 Oriente Av. H. Congreso De La Unión</t>
  </si>
  <si>
    <t>DIF00130400275799</t>
  </si>
  <si>
    <t>Pavimentación En Calz. Mahatma Gandhi</t>
  </si>
  <si>
    <t>DIF00130400275801</t>
  </si>
  <si>
    <t>Pavimentación En Eje Central Lázaro Cárdenas</t>
  </si>
  <si>
    <t>DIF00130400275805</t>
  </si>
  <si>
    <t xml:space="preserve">Pavimentación En Arcos De Belén </t>
  </si>
  <si>
    <t>DIF00130400275810</t>
  </si>
  <si>
    <t>Pavimentación En 20 De Noviembre</t>
  </si>
  <si>
    <t>DIF00130400277026</t>
  </si>
  <si>
    <t>Pavimentación En Av. Insurgentes Centro</t>
  </si>
  <si>
    <t>DIF00130400277029</t>
  </si>
  <si>
    <t>Pavimentación En Mosqueta</t>
  </si>
  <si>
    <t>DIF00130400277033</t>
  </si>
  <si>
    <t>Pavimentación En Calzada. San José Ticomán</t>
  </si>
  <si>
    <t>DIF00130400277035</t>
  </si>
  <si>
    <t>Bacheo En 341 Calles</t>
  </si>
  <si>
    <t>DIF00130400277039</t>
  </si>
  <si>
    <t>Bacheo En 636 Calles</t>
  </si>
  <si>
    <t>DIF00130400277041</t>
  </si>
  <si>
    <t>Bacheo En 752 Calles</t>
  </si>
  <si>
    <t>DIF00130400277045</t>
  </si>
  <si>
    <t>Bacheo En 167 Calles</t>
  </si>
  <si>
    <t>DIF00130400277048</t>
  </si>
  <si>
    <t>Bacheo En 800 Calles</t>
  </si>
  <si>
    <t>DIF00130400277056</t>
  </si>
  <si>
    <t>Bacheo En 783 Calles</t>
  </si>
  <si>
    <t>DIF00130400277062</t>
  </si>
  <si>
    <t>Bacheo En 1141 Calles</t>
  </si>
  <si>
    <t>DIF00130400277063</t>
  </si>
  <si>
    <t>Bacheo En 295 Calles</t>
  </si>
  <si>
    <t>DIF00130400277067</t>
  </si>
  <si>
    <t>Bacheo En 957 Calles</t>
  </si>
  <si>
    <t>DIF00130400277070</t>
  </si>
  <si>
    <t>Bacheo En 16 Calles</t>
  </si>
  <si>
    <t>DIF00130400277073</t>
  </si>
  <si>
    <t>Bacheo En 241calles</t>
  </si>
  <si>
    <t>DIF00130400277077</t>
  </si>
  <si>
    <t>Bacheo En 726 Calles</t>
  </si>
  <si>
    <t>DIF00130400277079</t>
  </si>
  <si>
    <t>Bacheo En 428 Calles</t>
  </si>
  <si>
    <t>DIF00130400277080</t>
  </si>
  <si>
    <t>Bacheo En 227 Calles</t>
  </si>
  <si>
    <t>DIF00130400277085</t>
  </si>
  <si>
    <t>Construcción De Banquetas En Paseo De La Reforma</t>
  </si>
  <si>
    <t>DIF00130400277086</t>
  </si>
  <si>
    <t>Construcción De Banquetas En Av. Chapultepec</t>
  </si>
  <si>
    <t>DIF00130400277088</t>
  </si>
  <si>
    <t>Construcción De Banquetas En Eje 2 Oriente Av. H. Congreso De La Unión</t>
  </si>
  <si>
    <t>DIF00130400277089</t>
  </si>
  <si>
    <t>Construcción De Banquetas En Calz. Mahatma Gandhi</t>
  </si>
  <si>
    <t>DIF00130400277091</t>
  </si>
  <si>
    <t>Construcción De Banquetas En Eje Central Lázaro Cárdenas</t>
  </si>
  <si>
    <t>DIF00130400277093</t>
  </si>
  <si>
    <t xml:space="preserve">Construcción De Banquetas En Arcos De Belén </t>
  </si>
  <si>
    <t>DIF00130400277095</t>
  </si>
  <si>
    <t xml:space="preserve">Construcción De Banquetas En 20 De Noviembre </t>
  </si>
  <si>
    <t>DIF00130400277096</t>
  </si>
  <si>
    <t>Construcción De Banquetas En  Av. Insurgentes Centro</t>
  </si>
  <si>
    <t>DIF00130400277097</t>
  </si>
  <si>
    <t>Construcción De Banquetas En Mosqueta</t>
  </si>
  <si>
    <t>DIF00130400277099</t>
  </si>
  <si>
    <t>Construcción De Banquetas En Calz. San José Ticoman</t>
  </si>
  <si>
    <t>DIF00130400277101</t>
  </si>
  <si>
    <t>Construccion De Guarniciones En Paseo De La Reforma</t>
  </si>
  <si>
    <t>DIF00130400277104</t>
  </si>
  <si>
    <t>Construcción De Guarniciones En Av. Chapultepec</t>
  </si>
  <si>
    <t>DIF12130100095335</t>
  </si>
  <si>
    <t>Sustitución Del Centro De Salud Gregorio Atlapulco</t>
  </si>
  <si>
    <t>SE CONTINUÓ CON LAS ACCIONES DE DEMOLICIÓN DEL EDIFICIO DEL CENTRO DE SALUD SAN GREGORIO ATLAPULCO Y CONSTRUCCIÓN DE UN NUEVO EDIFICIO PARA BRINDAR LOS SERVICIOS DE CONSULTA GENERAL, CONSULTA ODONTOLÓGICA, LABORATORIO Y RAYOS X. LOS TRABAJOS REALIZDOS SON; DEMOLICIÓN, PRELIMINARES,  MOVIMIENTO DE TIERRAS PARA CONSTRUCCIÓN DE PLATAFORMAS, RELLENOS PARA LA CIMENTACIÓN, CIMENTACIÓN, ESTRUCTURA, ALBAÑILERÍA, ACABADOS, HERRERÍA, PUERTAS DE HERRERÍA, HERRERÍA PARA ESTRUCTURA METÁLICA, CONSTRUCCIÓN DE KIOSCO, CARPINTERÍA, ALUMINIO Y VIDRIO, INSTALACIÓN ELÉCTRICA, INSTALACIÓN DE VOZ Y DATOS, ACOMETIDA EN MEDIA TENSIÓN, INSTALACIÓN HIDRÁULICA, SISTEMA DE BOMBEO, INSTALACIÓN SANITARÍA, MUEBLES SANITARIOS, INSTALACIÓN DE GAS, FORMACIÓN DE ÁREAS VERDES, RED DE RIEGO.  LAS CIFRAS QUE SE PRESENTAN SON DEFINITIVAS DE ACUERDO A LO REPORTADO EN  LA CUENTA PÚBLICA 2013.</t>
  </si>
  <si>
    <t>DIF12130200144925</t>
  </si>
  <si>
    <t>Construcción, Ampliación Y Remodelación De La Dignificación De La Clínica De La Columna Y Servicio De Medicina Física Y Rehabilitación Del Hospital General La Villa</t>
  </si>
  <si>
    <t>U006 Fortalecimiento de las Redes de Servicios de Salud</t>
  </si>
  <si>
    <t>CONSTRUCCIÓN, AMPLIACIÓN Y REMODELACIÓN DE LA CLÍNICA DE LA COLUMNA Y SERVICIO DE MEDICINA FÍSICA Y REHABILITACIÓN DEL HOSPITAL GENERAL LA VILLA.    LAS CIFRAS QUE SE PRESENTAN SON DEFINITIVAS DE ACUERDO A LO REPORTADO EN  LA CUENTA PÚBLICA 2013.</t>
  </si>
  <si>
    <t>DIF13130200141252</t>
  </si>
  <si>
    <t>Centros De Transferencia Y Sitios De Disposición Final</t>
  </si>
  <si>
    <t>211002-211003</t>
  </si>
  <si>
    <t>SE LLEVÓ A CABO LA PRESTACIÓN DE SERVICIOS PARA LA RECEPCIÓN DE RESIDUOS SÓLIDOS URBANOS GENERADOS EN EL DISTRITO FEDERAL PARA SU DISPOSICIÓN FINAL EN SITIOS UBICADOS EN EL ESTADO DE MÉXICO TALES COMO: EL MILAGRO, LA CAÑADA, CUAUTITLÁN, TEPOTZOTLÁN Y CUAUTLA  OPERADAS EN DICHOS SITIOS, ASÍ COMO  EL MANTENIMIENTO DE 21 BÁSCULAS ELECTRÓNICAS Y ELECTROMECÁNICAS TIPO CAMIONERA DE 40 Y 80 TONELADAS DE CAPACIDAD INSTALADAS EN LAS ESTACIONES DE TRANSFERENCIA Y PLANTAS DE SELECCIÓN Y APROVECHAMIENTO DE RESIDUOS SÓLIDOS, ASIMISMO SE LLEVO A CABO LA ADQUISICIÓN DE 30 CAJAS DE TRANSFERENCIA PARA LA DISPOSICIÓN FINAL, ADEMÁS EN LA ADQUISICIÓN DE MAQUINARIA Y EQUIPO PARA LLEVAR A CABO LAS ACTIVIDADES DE MINIMIZACIÓN, RECOLECCIÓN, TRANSFERENCIA, TRATAMIENTO Y DISPOSICIÓN FINAL DE DESECHOS SÓLIDOS, RESTAURAR SITIOS CONTAMINADOS ASI COMO ESTABLECER LOS SISTEMAS DE RECICLAMIENTO Y TRATAMIENTO DE LOS DESECHOS SÓLIDOS. LAS CIFRAS QUE SE PRESENTAN SON DEFINITIVAS DE ACUERDO A LO REPORTADO EN  LA CUENTA PÚBLICA 2013.</t>
  </si>
  <si>
    <t>DIF13130200142877</t>
  </si>
  <si>
    <t>Mejoramiento De La Infraestructura Urbana Mantenimiento A Fuentes.</t>
  </si>
  <si>
    <t>DURANTE EL CUARTO TRIMESTRE SE REALIZARON LAS SIGUIENTES ACTIVIDADES: CONCLUSIÓN DEL MANTENMIENTO A 110 FUENTES URBANAS. LIMPIEZA QUÍMICA EN AZULEJO DE LAS SIGUIENTES FUENTES: SALÓNICA Y CAMARONES 1, SALÓNICA Y CAMARONES 2, NUBIA, CAMARONES Y CUITLÁHUAC 1 Y 2, 22 DE FEBRERO Y METRO CAMARONES; REMOLDEO EN ELEMENTOS DE CANTERA DE LA FUENTE VALLEJO Y CUITLÁHUAC.  -APLICACIÓN DE PINTURA EPÓXICA EN ESPEJO DE AGUA DE LAS SIGUIENTES FUENTES: CHURUBUSCO, TLALOC Y MONUMENTO A LA CRUZ ROJA Y LIMPIEZA DEL PRETIL DE LA FUENTE DE VÍBORAS MIXCOAC. - LIMPIEZA GENERAL EN LA FUENTE DE BOXEADORES, TABACALERA APLICACIÓN DE PINTURA EN ESPEJO DE AGUA EN LAS FUENTES DE BACO, COLIMA, DR. LICEAGA 1,2 Y 3, MEDELLÍN, CUAUHTÉMOC, JUAN RULFO, PARQUE ESPAÑA, REMOLDEO EN ELEMENTOS DE CANTERA DE LA FUENTE DE SALTO DEL AGUA, LIMPIEZA QUÍMICA EN AZULEJO DE LA FUENTE DE ACUEDUCTO Y PODA DE ÁRBOLES EN LA FUENTE DE LA AGUADORA, APLICACIÓN DE PINTURA EN ELEMENTOS DE CONCRETO EN LAS FUENTES DE LOS HONGOS 1, 2, 3 Y 4. COLOCACIÓN DE PIEZAS DE CANTERA, HABILITADO DE ACERO PARA LA CONSTRUCCIÓN DEL MURO PERIMETRAL Y REMOLDEO EN ELEMENTOS DE CANTERA EN LA FUENTE LAS OLLAS.    LAS CIFRAS QUE SE PRESENTAN SON DEFINITIVAS DE ACUERDO A LO REPORTADO EN  LA CUENTA PÚBLICA 2013.</t>
  </si>
  <si>
    <t>DIF13130200143274</t>
  </si>
  <si>
    <t>Mejoramiento De La Infraestructura Urbana Mantenimiento A Puentes Peatonales.</t>
  </si>
  <si>
    <t>MANTENIMIENTO DE PUENTES PEATONALES EN DIVERSAS UBICACIONES DEL DISTRITO FEDERAL COMO AV. DE LAS CULTURAS Y  EJE 5 NORTE, CALZADA DE TLALPAN Y PUERTO RICO, EJE TRES SUR CHABACANO Y CALZADA DE LA VIGA, CAMINO A SANTA TERESA FRENTE AL COLEGIO SAGRADO CORAZÓN, ESCALERAS DE PROLONGACIÓN SAN ANTONIO Y FERROCARRIL DE CUERNAVACA, ANILLO PERIFÉRICO (CANAL DE GARAY) Y JOAQUÍN HERRERA, AV. 602 Y CALLE 653, AV. 510 Y AV. 511, CALZADA ERMITA IZTAPALAPA Y CALLE JUSTO SIERRA, CALZADA ERMITA IZTAPALAPA Y CALLE FUNDICIÓN, INSURGENTES NORTE Y MANUEL GONZÁLEZ, VIADUCTO PIEDAD ENTRE LAS CALLES DE ALBINO GARCÍA, JUAN JOSÉ EGUIARA Y EGURREN.  LAS CIFRAS QUE SE PRESENTAN SON DEFINITIVAS DE ACUERDO A LO REPORTADO EN  LA CUENTA PÚBLICA 2013.</t>
  </si>
  <si>
    <t>DIF13130200143431</t>
  </si>
  <si>
    <t>Mejoramiento De La Infraestructura Vial</t>
  </si>
  <si>
    <t>DURANTE EL CUARTO TRIMESTRE SE REALIZARON LAS SIGUIENTES ACTIVIDADES: CONCLUSIÓN DE LOS TRABAJOS DE FRESADO Y REENCARPETADO REALIZADAS EN VIALIDADES PRIMARIAS DE LA CIUDAD DE MÉXICO, EN LAS DELEGACIONES COYOACÁN, ÁLVARO OBREGÓN, BENITO JUÁREZ, MIGUEL HIDALGO, CUAUHTÉMOC, IZTACALCO E IZTAPALAPA, ASÍ COMO EN CARRILES CENTRALES DE ANILLO PERIFÉRICO BLVD. ADOLFO RUÍZ CORTINES DIRECCIÓN SUR-NORTE DE VIADUCTO TLALPAN A ZACATEPETL AMBOS SENTIDOS.  TRABAJOS DE MANTENIMIENTO EN VIALIDADES PRIMARIAS DE LA CIUDAD DE MÉXICO A TRAVÉS DE BACHEO ASFÁLTICO CON SISTEMA DE ALTA PRESIÓN.  TRABAJOS DE MEJORAMIENTO A LA CARPETA ASFÁLTICA EN VIALIDADES PRIMARIAS DE LAS DELEGACIONES MIGUEL HIDALGO, BENITO JUÁREZ, ÁLVARO OBREGÓN, COYOACÁN Y TLALPAN. TRABAJOS DE MANTENIMIENTO A LA CARPETA ASFÁLTICA A BASE DE SELLO SLURRY EN VIALIDADES PRIMARIAS DE LA CIUDAD DE MÉXICO, UBICADAS DENTRO DEL POLÍGONO DEL CIRCUITO INTERIOR EN ZONA ORIENTE DIRECCIÓN SUR-NORTE , QUE COMPRENDE LAS DELEGACIONES IZTAPALAPA, IZTACALCO, CUAUHTÉMOC Y VENUSTIANO CARRANZA Y ZONA PONIENTE DIRECCIÓN SUR-NORTE, QUE COMPRENDE LAS DELEGACIONES BENITO JUÁREZ Y CUAUHTÉMOC.   - TRABAJOS DE MANTENIMIENTO EN VIALIDADES PRIMARIAS DE LA CIUDAD DE MÉXICO, A TRAVÉS DE BACHEO CON MEZCLA ASFÁLTICA TEMPLADA, REGIÓN ORIENTE Y PONIENTE.  TRABAJOS DE MANTENIMIENTO A LA CARPETA ASFÁLTICA A BASE DE CALAFATEO EN VIALIDADES PRIMARIAS DE LA CIUDAD DE MÉXICO. TRABAJOS DE MANTENIMIENTO A BASE DE COLOCACIÓN DE SEÑALAMIENTO HORIZONTAL EN AV. INSURGENTES SUR EN EL TRAMO COMPRENDIDO ENTRE EJE 10 SUR Y VIADUCTO MIGUEL ALEMÁN EN AMBOS SENTIDOS. TRABAJOS DE BACHEO CON MEZCLA AZFÁLTICA EN FRÍO MODIFICADA, EN VIALIDADES PRIMARIAS DEL DISTRITO FEDERAL.     LAS CIFRAS QUE SE PRESENTAN SON DEFINITIVAS DE ACUERDO A LO REPORTADO EN  LA CUENTA PÚBLICA 2013.</t>
  </si>
  <si>
    <t>DIF13130200173554</t>
  </si>
  <si>
    <t>Construcción Y Mantenimiento De Banquetas Y Guarniciones En Diferentes Ubicaciones Del Distrito Federal</t>
  </si>
  <si>
    <t>DURANTE EL CUARTO TRIMESTRE SE REALIZARON LAS SIGUIENTES ACTIVIDADES: CONCLUSIÓN DE LOS TRABAJOS DE REHABILITACIÓN DE BANQUETAS Y GUARNICIONES PARA EL MEJORAMIENTO DEL ENTORNO URBANO SOBRE EL EJE 3 ORIENTE, EN EL TRAMO COMPRENDIDO DE SAN LAZARO A AV. RIO DE LOS REMEDIOS EN AMBOS SENTIDOS. TRABAJOS DE REHABILITACION DE GUARNICIONES Y BANQUETAS DE CAMELLONES Y AGUJAS DE DISTRIBUCION QUE SEPARAN LOS CARRILES CENTRALES DE LOS LATERALES EN AVENIDA PERIFERICO, EN EL TRAMO DE AVENIDA INGENIEROS MILITARES A VIADUCTO TLAPAN, EN AMBOS SENTIDOS.  - TRABAJOS DE REHABILITACIÓN DE BANQUETAS Y GUARNICIONES PARA EL MEJORAMIENTO DEL ENTORNO URBANO SOBRE AV. PERIFÉRICO, EN EL TRAMO COMPRENDIDO ENTRE AV. INDUSTRIA MILITAR A GENERAL GARCÍA CONDE PALOMAS, FRENTE A LA FUERZA AÉREA Y EL HOSPITAL ADOLFO LÓPEZ MATEOS. REHABILITACIÓN DE BANQUETAS Y GUARNICIONES EN EL EDIFICIO DE LA PROCURADURÍA GENERAL DE JUSTICIA DEL DISTRITO FEDERAL (BÚNKER) EN AV. DOCTOR RÍO DE LA LOZA ESQUINA DOCTOR JIMÉNEZ, DELEGACIÓN CUAUHTÉMOC, DISTRITO FEDERAL. REHABILITACIÓN DE BANQUETAS Y GUARNICIONES EN EL EDIFICIO DEL GRUPO ESPECIAL DE REACCIÓN E INVESTIGACIÓN DE LA PROCURADURÍA GENERAL DE JUSTICIA DEL DISTRITO FEDERAL EN AV. NIÑOS HÉROES ESQUINA DR. LAVISTA, DELEGACIÓN CUAUHTÉMOC, DISTRITO FEDERAL. TRABAJOS DE REHABILITACIÓN DE BANQUETAS Y GUARNICIONES CUADRANTE I, CUADRANTE II, CUADRANTE III Y CUADRANTE IV TERCERA ETAPA, ASÍ COMO VIALIDADES PRINCIPALES DE LA ZONA DE SANTA FE.  LAS CIFRAS QUE SE PRESENTAN SON DEFINITIVAS DE ACUERDO A LO REPORTADO EN  LA CUENTA PÚBLICA 2013.</t>
  </si>
  <si>
    <t xml:space="preserve"> Con el objetivo de reducir el impacto causado por los residuos sólidos se llevaron a cabo las siguientes acciones: reforzamiento de las supervisiones del vaciado de basura en la estación de transferencia, recolección de residuos separados en mercados públicos , implementación del segundo turno de recolección de basura , inspecciones físicas, aleatorias y sistemáticas para la recolección de residuos se efectué de manera terciada. Cifras definitivas de la Cuenta Pública 2013. Se registraron intereses por 4,503,900.15.</t>
  </si>
  <si>
    <t xml:space="preserve">EL EJERCIDO CORRESPONDE A EVALUACIONES  83 PARA EL INGRESO, 1597 PARA PERMANENCIA Y 10 DE ACTUACIÓN; 1078 EQUIPOS DE PROTECCIÓN LAS CIFRAS SON DEFINITIVAS AL CIERRE DE LA CUENTA PÚBLICA DEL EJERCICIO FISCAL 2013. Y SE REINTEGRAN A LA TESORERÍA  DE LA FEDERACIÓN $1,240.65.
SE INFORMA QUE LOS RECURSOS DEL SUBSEMUN EJERCIERON RENDIMIENTOS FINANCIEROS POR UN IMPORTE DE $ 2,693,315.69 DE LOS CUALES LA DELEGACIÓN ÁLVARO OBREGÓN EJERCIÓ $160,547.81; NO OMITO MENCIONAR QUE ESTOS RENDIMIENTOS FINANCIEROS PERTENECEN EN FORMA CONJUNTA A LOS TRES PROYECTOS DE LA DELEGACIÓN ÁLVARO OBREGÓN </t>
  </si>
  <si>
    <t>EL EJERCIDO CORRESPONDE A  EVALUACIONES 68 INTEGRALES 1,317 DE PERMANENCIA 9 DE ACTUACIÓN, 44 MUNICIONES 950 EQUIPO DE  PROTECCIÓN. LAS CIFRAS SON DEFINITIVAS AL CIERRE DE LA CUENTA PÚBLICA DEL EJERCICIO FISCAL 2013. Y SE REINTEGRAN A LA TESORERÍA  DE LA FEDERACIÓN $4,638.39.
SE INFORMA QUE LOS RECURSOS DEL SUBSEMUN EJERCIERON RENDIMIENTOS FINANCIEROS POR UN IMPORTE DE $ 2,693,315.69,  DE LOS CUALES LA  DELEGACIÓN AZCAPOTZALCO EJERCIÓ $210,446.97; NO OMITO MENCIONAR QUE ESTOS RENDIMIENTOS FINANCIEROS PERTENECEN EN FORMA CONJUNTA A LOS TRES PROYECTOS DE LA DELEGACIÓN AZCAPOTZALCO.</t>
  </si>
  <si>
    <t xml:space="preserve">EL EJERCIDO CORRESPONDE A  EVALUACIONES 66 INTEGRALES  Y 1,260 DE PERMANENCIA, 9 ACTUACIÓN 13 MUNICIONES 1266 EQUIPO DE PROTECCIÓN. LAS CIFRAS SON DEFINITIVAS AL CIERRE DE LA CUENTA PÚBLICA DEL EJERCICIO FISCAL 2013. Y SE REINTEGRAN A LA TESORERÍA  DE LA FEDERACIÓN $1,310.45.
SE INFORMA QUE LOS RECURSOS DEL SUBSEMUN EJERCIERON RENDIMIENTOS FINANCIEROS POR UN IMPORTE DE $ 2,693,315.69,  DE LOS CUALES LA  DELEGACIÓN BENITO JUÁREZ  EJERCIÓ $70,173.87. NO OMITO MENCIONAR QUE ESTOS RENDIMIENTOS FINANCIEROS PERTENECEN EN FORMA CONJUNTA A LOS TRES PROYECTOS DE LA DELEGACIÓN BENITO JUÁREZ  </t>
  </si>
  <si>
    <t xml:space="preserve">EL EJERCIDO CORRESPONDE A EVALUACIONES  83 DE INGRESO, 1,600 DE PERMANENCIA Y 11 ACTUACIÓN,   MUNICIONES 1173, EQUIPO DE  PROTECCIÓN 793 Y VESTUARIO.  LAS CIFRAS SON DEFINITIVAS AL CIERRE DE LA CUENTA PÚBLICA DEL EJERCICIO FISCAL 2013. Y SE REINTEGRAN A LA TESORERÍA  DE LA FEDERACIÓN $7,441.49.
SE INFORMA QUE LOS RECURSOS DEL SUBSEMUN EJERCIERON RENDIMIENTOS FINANCIEROS POR UN IMPORTE DE $ 2,693,315.69,  DE LOS CUALES LA  DELEGACIÓN COYOACÁN EJERCIÓ $199,602.79; NO OMITO MENCIONAR QUE ESTOS RENDIMIENTOS FINANCIEROS PERTENECEN EN FORMA CONJUNTA A LOS TRES PROYECTOS DE LA DELEGACIÓN COYOACÁN </t>
  </si>
  <si>
    <t>EL EJERCIDO CORRESPONDE A EVALUACIONES 45 DE INGRESO, 877 PERMANENCIA Y 7 ACTUACIÓN POLICIAL, 28 MUNICIONES 707 EQUIPO PROTECCIÓN. LAS CIFRAS SON DEFINITIVAS AL CIERRE DE LA CUENTA PÚBLICA DEL EJERCICIO FISCAL 2013. Y SE REINTEGRAN A LA TESORERÍA  DE LA FEDERACIÓN $2,959.76.
SE INFORMA QUE LOS RECURSOS DEL SUBSEMUN EJERCIERON RENDIMIENTOS FINANCIEROS POR UN IMPORTE DE $ 2,693,315.69,  DE LOS CUALES LA  DELEGACIÓN CUAJIMALPA DE MORELOS EJERCIÓ $159,817.58; NO OMITO MENCIONAR QUE ESTOS RENDIMIENTOS FINANCIEROS PERTENECEN EN FORMA CONJUNTA A LOS DOS PROYECTOS DE LA DELEGACIÓN CUAJIMALPA DE MORELOS.</t>
  </si>
  <si>
    <t xml:space="preserve"> EL EJERCIDO CORRESPONDE A 3 EVALUACIONES DE DESEMPEÑO REALIZADAS, A LA ADQUISICIÓN DE 36 MUNICIONES PARA ARMA CORTA Y 1 CHALECO BALÍSTICO   LAS CIFRAS SON DEFINITIVAS AL CIERRE DE LA CUENTA PÚBLICA DEL EJERCICIO FISCAL 2013.
SE INFORMA QUE LOS RECURSOS DEL SUBSEMUN EJERCIERON RENDIMIENTOS FINANCIEROS POR UN IMPORTE DE $ 2,693,315.69,  DE LOS CUALES LA  DELEGACIÓN CUAUHTÉMOC EJERCIÓ $145,404.29; NO OMITO MENCIONAR QUE ESTOS RENDIMIENTOS FINANCIEROS PERTENECEN EN FORMA CONJUNTA A LOS TRES PROYECTOS DE LA DELEGACIÓN CUAUHTÉMOC.</t>
  </si>
  <si>
    <t xml:space="preserve"> EL EJERCIDO CORRESPONDE A EVALUACIONES 219 DE INGRESO 4208 PERMANENCIA  Y 27 ACTUACIÓN,  215,573 MUNICIONES 3,780 EQUIPO DE PROTECCIÓN Y 5,548 VESTUARIOS.  LAS CIFRAS SON DEFINITIVAS AL CIERRE DE LA CUENTA PÚBLICA DEL EJERCICIO FISCAL 2013. Y SE REINTEGRAN A LA TESORERÍA  DE LA FEDERACIÓN $8,620.44.
SE INFORMA QUE LOS RECURSOS DEL SUBSEMUN EJERCIERON RENDIMIENTOS FINANCIEROS POR UN IMPORTE DE $ 2,693,315.69,  DE LOS CUALES LA  DELEGACIÓN GUSTAVO A. MADERO EJERCIÓ $254,481.52; NO OMITO MENCIONAR QUE ESTOS RENDIMIENTOS FINANCIEROS PERTENECEN EN FORMA CONJUNTA A LOS TRES PROYECTOS DE LA DELEGACIÓN GUSTAVO A. MADERO.</t>
  </si>
  <si>
    <t>EL EJERCIDO CORRESPONDE A LA PROFESIONALIZACIÓN DE EVALUACIÓN INTEGRAL PARA ACTUACIÓN POLICIAL. LAS CIFRAS SON DEFINITIVAS AL CIERRE DE LA CUENTA PÚBLICA DEL EJERCICIO FISCAL 2013. Y SE REINTEGRAN A LA TESORERÍA  DE LA FEDERACIÓN $8,645.99 . SE INFORMA QUE LOS RECURSOS DEL SUBSEMUN EJERCIERON RENDIMIENTOS FINANCIEROS POR UN IMPORTE DE $ 2,693,315.69,  DE LOS CUALES LA  DELEGACIÓN IZTACALCO EJERCIÓ $106,464.67; NO OMITO MENCIONAR QUE ESTOS RENDIMIENTOS FINANCIEROS PERTENECEN EN FORMA CONJUNTA A LOS TRES PROYECTOS DE LA DELEGACIÓN IZTACALCO.</t>
  </si>
  <si>
    <t>EL EJERCIDO CORRESPONDE CAPACITACIÓN Y PRENDAS DE PROTECCIÓN. LAS CIFRAS SON DEFINITIVAS AL CIERRE DE LA CUENTA PÚBLICA DEL EJERCICIO FISCAL 2013. Y SE REINTEGRAN A LA TESORERÍA  DE LA FEDERACIÓN $10,878.26.
SE INFORMA QUE LOS RECURSOS DEL SUBSEMUN EJERCIERON RENDIMIENTOS FINANCIEROS POR UN IMPORTE DE $ 2,693,315.69,  DE LOS CUALES LA  DELEGACIÓN IZTAPALAPA EJERCIÓ $494,360.39; NO OMITO MENCIONAR QUE ESTOS RENDIMIENTOS FINANCIEROS PERTENECEN EN FORMA CONJUNTA A LOS TRES PROYECTOS DE LA DELEGACIÓN IZTAPALAPA</t>
  </si>
  <si>
    <t>EL EJERCIDO CORRESPONDE A LA PROFESIONALIZACIÓN DE EVALUACIÓN INTEGRAL PARA ELEMENTOS DE SEGURIDAD. LAS CIFRAS SON DEFINITIVAS AL CIERRE DE LA CUENTA PÚBLICA DEL EJERCICIO FISCAL 2013. Y SE REINTEGRAN A LA TESORERÍA  DE LA FEDERACIÓN $9,464.86.
SE INFORMA QUE LOS RECURSOS DEL SUBSEMUN EJERCIERON RENDIMIENTOS FINANCIEROS POR UN IMPORTE DE $ 2,693,315.69,  DE LOS CUALES LA  DELEGACIÓN MAGDALENA CONTRERAS EJERCIÓ $155,783.47; NO OMITO MENCIONAR QUE ESTOS RENDIMIENTOS FINANCIEROS PERTENECEN EN FORMA CONJUNTA A LOS TRES PROYECTOS DE LA DELEGACIÓN MAGDALENA CONTRERAS.</t>
  </si>
  <si>
    <t>EL EJERCIDO CORRESPONDE A CAPACITACIÓN Y ELEMENTOS DE PROTECCIÓN Y DEFENSA. LAS CIFRAS SON DEFINITIVAS AL CIERRE DE LA CUENTA PÚBLICA DEL EJERCICIO FISCAL 2013. Y SE REINTEGRAN A LA TESORERÍA  DE LA FEDERACIÓN $10,353.36.
SE INFORMA QUE LOS RECURSOS DEL SUBSEMUN EJERCIERON RENDIMIENTOS FINANCIEROS POR UN IMPORTE DE $ 2,693,315.69,  DE LOS CUALES LA  DELEGACIÓN MIGUEL HIDALGO EJERCIÓ $126,521.78; NO OMITO MENCIONAR QUE ESTOS RENDIMIENTOS FINANCIEROS PERTENECEN EN FORMA CONJUNTA A LOS TRES PROYECTOS DE LA DELEGACIÓN MIGUEL HIDALGO</t>
  </si>
  <si>
    <t>EL EJERCIDO CORRESPONDE A LA PROFESIONALIZACIÓN DE LOS ELEMENTOS DE SEGURIDAD. LAS CIFRAS SON DEFINITIVAS AL CIERRE DE LA CUENTA PÚBLICA DEL EJERCICIO FISCAL 2013. Y SE REINTEGRAN A LA TESORERÍA  DE LA FEDERACIÓN $9,026.86.
 SE INFORMA QUE LOS RECURSOS DEL SUBSEMUN EJERCIERON RENDIMIENTOS FINANCIEROS POR UN IMPORTE DE $ 2,693,315.69,  DE LOS CUALES LA  DELEGACIÓN MILPA ALTA EJERCIÓ $135,629.25; NO OMITO MENCIONAR QUE ESTOS RENDIMIENTOS FINANCIEROS PERTENECEN EN FORMA CONJUNTA A LOS TRES PROYECTOS DE LA DELEGACIÓN MILPA ALTA.</t>
  </si>
  <si>
    <t>EL EJERCIDO CORRESPONDE A CAPACITACIÓN Y ELEMENTOS DE DEFENSA Y PROTECCIÓN. LAS CIFRAS SON DEFINITIVAS AL CIERRE DE LA CUENTA PÚBLICA DEL EJERCICIO FISCAL 2013. Y SE REINTEGRAN A LA TESORERÍA  DE LA FEDERACIÓN $5,749.79.
SE INFORMA QUE LOS RECURSOS DEL SUBSEMUN EJERCIERON RENDIMIENTOS FINANCIEROS POR UN IMPORTE DE $ 2,693,315.69 DE LOS CUALES LA  DELEGACIÓN TLÁHUAC  EJERCIÓ $78,445.90; NO OMITO MENCIONAR QUE ESTOS RENDIMIENTOS FINANCIEROS PERTENECEN EN FORMA CONJUNTA A LOS TRES PROYECTOS DE LA DELEGACIÓN TLÁHUAC.</t>
  </si>
  <si>
    <t>EJERCIDO CORRESPONDE A CAPACITACIÓN Y ELEMENTOS DE PROTECCIÓN. LAS CIFRAS SON DEFINITIVAS AL CIERRE DE LA CUENTA PÚBLICA DEL EJERCICIO FISCAL 2013. Y SE REINTEGRAN A LA TESORERÍA  DE LA FEDERACIÓN $4,799.01.
SE INFORMA QUE LOS RECURSOS DEL SUBSEMUN EJERCIERON RENDIMIENTOS FINANCIEROS POR UN IMPORTE DE $ 2,693,315.69,  DE LOS CUALES LA  DELEGACIÓN TLALPAN  EJERCIÓ $184,351.86; NO OMITO MENCIONAR QUE ESTOS RENDIMIENTOS FINANCIEROS PERTENECEN EN FORMA CONJUNTA A LOS TRES PROYECTOS DE LA DELEGACIÓN TLALPAN.</t>
  </si>
  <si>
    <t>EJERCIDO CORRESPONDE A CAPACITACIÓN Y ELEMENTOS DE PROTECCIÓN. LAS CIFRAS SON DEFINITIVAS AL CIERRE DE LA CUENTA PÚBLICA DEL EJERCICIO FISCAL 2013. Y SE REINTEGRAN A LA TESORERÍA  DE LA FEDERACIÓN $2,384.26.
 SE INFORMA QUE LOS RECURSOS DEL SUBSEMUN EJERCIERON RENDIMIENTOS FINANCIEROS POR UN IMPORTE DE $ 2,693,315.69,  DE LOS CUALES LA  DELEGACIÓN VENUSTIANO CARRANZA EJERCIÓ $81,454.02; NO OMITO MENCIONAR QUE ESTOS RENDIMIENTOS FINANCIEROS PERTENECEN EN FORMA CONJUNTA A LOS TRES PROYECTOS DE LA DELEGACIÓN VENUSTIANO CARRANZA.</t>
  </si>
  <si>
    <t>EL EJERCIDO CORRESPONDE A LA EVALUACIÓN Y MATERIAL DE DEFENSA PARA LOS ELEMENTOS POLICIACOS. LAS CIFRAS SON DEFINITIVAS AL CIERRE DE LA CUENTA PÚBLICA DEL EJERCICIO FISCAL 2013. Y SE REINTEGRAN A LA TESORERÍA  DE LA FEDERACIÓN $4,430.43.
 SE INFORMA QUE LOS RECURSOS DEL SUBSEMUN EJERCIERON RENDIMIENTOS FINANCIEROS POR UN IMPORTE DE $ 2,693,315.69,  DE LOS CUALES LA  DELEGACIÓN XOCHIMILCO EJERCIÓ $129,829.52; NO OMITO MENCIONAR QUE ESTOS RENDIMIENTOS FINANCIEROS PERTENECEN EN FORMA CONJUNTA A LOS TRES PROYECTOS DE LA DELEGACIÓN XOCHIMILCO.</t>
  </si>
  <si>
    <t>Adquisición Operación Y Mantenimiento De Cámaras De Seguridad En El DF.</t>
  </si>
  <si>
    <t>Programa Delegacional de Alumbrado Público</t>
  </si>
  <si>
    <t>Ramo 16 Medio Ambiente y Recursos Naturales SEMARNAT</t>
  </si>
  <si>
    <t xml:space="preserve"> Programa de Prevención de Riesgos en Asentamientos Humanos</t>
  </si>
  <si>
    <t xml:space="preserve">5M2  Apoyos extraordinarios para la realización de Obras de Pavimentación 
</t>
  </si>
  <si>
    <t>PERIODO: CUENTA PUBLICA 2013</t>
  </si>
  <si>
    <t>Núumero
 de Proyecto</t>
  </si>
  <si>
    <t>Núumero de
 Proyecto</t>
  </si>
  <si>
    <t>Recaudado
(Ministrado)</t>
  </si>
  <si>
    <t>CIFRAS DEFINITIVAS CORRESPONDIENTES A LA CUENTA PUBLICA 2013. Los intereses ejercidos en esta actividad ascienden a 95,412 pesos</t>
  </si>
  <si>
    <t xml:space="preserve">CIFRAS DEFINITIVAS CORRESPONDIENTES A LA CUENTA PUBLICA 2013. Los intereses ejercidos en esta actividad ascienden a 1,160,000 pesos. </t>
  </si>
  <si>
    <t xml:space="preserve">CIFRAS DEFINITIVAS CORRESPONDIENTES A LA CUENTA PUBLICA 2013. Los intereses ejercidos en esta actividad ascienden a 3,068,590 pesos. </t>
  </si>
  <si>
    <t xml:space="preserve">CIFRAS DEFINITIVAS CORRESPONDIENTES A LA CUENTA PUBLICA 2013. Los intereses ejercidos en esta actividad ascienden a 1,074,001 pesos. </t>
  </si>
  <si>
    <t>CIFRAS DEFINITIVAS CORRESPONDIENTES A LA CUENTA PUBLICA 2013. Los intereses ejercidos en esta actividad ascienden a 6,000,000 pesos.</t>
  </si>
  <si>
    <t>Cifras Definitivas  correspondientes a la e Cuenta Pública 2013. Los intereses ejercidos en esta actividad ascienden a 321,986 pesos.</t>
  </si>
  <si>
    <t>Cifras Definitivas  correspondientes a la e Cuenta Pública 2013. Los intereses ejercidos en esta actividad ascienden a 586,129 pesos.</t>
  </si>
  <si>
    <t>CIFRAS DE CIERRE DEFINITIVO, REPORTADAS EN CUENTA PUBLICA  2013. Los intereses ejercidos en esta actividad ascienden a 1,416,334 pesos.</t>
  </si>
  <si>
    <t>Se recibieron avisos y registros de establecimientos mercantiles tramites relacionadas con la regularización de los mismos se brindan asesorías a la comunidad y se da indicaciones de los registros par la obtención y revalidación de permisos y autorizaciones.Son cifras definitivas de Cuenta Pública 2013. Los intereses ejercidos en esta actividad ascienden a 495,981 pesos.</t>
  </si>
  <si>
    <t xml:space="preserve"> MANTENIMIENTO DE LOS CAMIONES QUE SE UTILIZAN  PARA LA CONSERVACION DE PARQUES, JARDINES Y AREAS VERDES DE ESTA DEMARCACION. /CIFRAS DEFINITIVAS CORRESPONDIENTE A LA CUENTA PUBLICA 2013. Los intereses ejercidos en esta actividad ascienden a 1,368,393 pesos. </t>
  </si>
  <si>
    <t>CIFRAS DEFINITIVAS CORRESPONDIENTES A LA CUENTA PÚBLICA 2013. Los intereses ejercidos en esta actividad ascienden a 110,100 pesos.</t>
  </si>
  <si>
    <t xml:space="preserve">CIFRAS DEFINITIVAS CORRESPONDIENTES A LA CUENTA PÚBLICA 2013. Los intereses ejercidos en esta actividad ascienden a 2,018,822 pesos. </t>
  </si>
  <si>
    <t xml:space="preserve">CIFRAS DEFINITIVAS CORRESPONDIENTES A LA CUENTA PÚBLICA 2013. Los intereses ejercidos en esta actividad ascienden a 250,981 pesos. </t>
  </si>
  <si>
    <t xml:space="preserve">CIFRAS DEFINITIVAS CORRESPONDIENTES A LA CUENTA PÚBLICA 2013. Los intereses ejercidos en esta actividad ascienden a 91,126 pesos. </t>
  </si>
  <si>
    <r>
      <t xml:space="preserve">EN EL TRANSCURSO DEL EJERCICIO 2013, ESTE ÓRGANO POLÍTICO ADMINISTRATIVO REALIZÓ TRANSFERENCIAS COMPENSADAS CON EL PROPÓSITO DE CUBRIR LA SUFICIENCIA PRESUPUESTAL REQUERIDA PARA CUBRIR EL COSTO DE LOS SERVICIOS DE VIGILANCIA INTRAMUROS Y EXTRAMUROS CONTRATADOS CON LA POLICÍA AUXILIAR DEL D.F., ASÍ COMO ATENDER LOS REQUERIMIENTOS DEL CARGO CONSOLIDADO POR CONCEPTO DE COMBUSTIBLES, ADICIONALMENTE A COMPLEMENTAR  LA ADQUISICIÓN  DE 30 VEHÍCULOS TIPO PATRULLA, 20 MOTO PATRULLAS, 7 PICKUPS  DOBLE CABINA EQUIPADAS COMO PATRULLAS, DENTRO DEL MARCO DEL PROGRAMA DE PREVENCIÓN DEL DELITO. </t>
    </r>
    <r>
      <rPr>
        <b/>
        <sz val="10"/>
        <rFont val="Soberana Sans"/>
      </rPr>
      <t xml:space="preserve">"CIFRAS DEFINITIVAS REFERENTES A CUENTA PUBLICA 2013" Los intereses ejercidos en esta actividad ascienden a 1,636,975 pesos. </t>
    </r>
  </si>
  <si>
    <t>Cifras definitivas correspondientes al cierre de cuenta pública 2013. Los intereses ejercidos en esta actividad ascienden a 780,946 pesos.</t>
  </si>
  <si>
    <t>CIFRAS DEFINITIVAS CORRESPONDIENTES A LA CUENTA PUBLICA 2013. Los intereses ejercidos en esta actividad ascienden a 1,498,896 pesos.</t>
  </si>
  <si>
    <t>Institución 
Ejecutora</t>
  </si>
  <si>
    <t>Recaudado
 (Ministrado)</t>
  </si>
  <si>
    <t>Cifras definitivas correspondientes al cierre de cuenta pública 2013. Se ejercieron intereses que ascienden a 795,381.</t>
  </si>
  <si>
    <t>Cifras definitivas reportadas en Cuenta Pública 2013.Corredor Moneda Santísima consistió en: desmontaje y sustitución de luminarias colgantes en canterias, demolición de piso existente para sustitución, fabricación de rampas con niveles, concreto armado y colocación de marmol. Cabe mencionar que el recurso proviene del ejercicio 2012, pero se llevo acabo la ejecución durante el ejercicio 2013 toda vez que se asigno en el analítico de presupuesto.</t>
  </si>
  <si>
    <t>Cifras definitivas reportadas en Cuenta Pública 2013. Corredor Cultural Tacuba Muebles Nuevos Callejón 5 de mayo suministro y colocación de toldos, suministro y aplicación de pintura en cortinas, Portal de Mercaderes desmantelamiento y retiro de falso plafón en zonas comerciales, limpieza en seco de fachada y cantería y Peatonal Moneda Emiliano Zapata demolición en guarniciones, banquetas y vialidad de concreto hidraulico, relleno de tepetate, fabricación y colocación de guarnición de piedra de recinto negro. Cabe mencionar que el recurso proviene del ejercicio 2012, pero se llevo acabo la ejecución durante el ejercicio 2013 toda vez que se asigno en el analítico de presupuesto.</t>
  </si>
  <si>
    <t>Recaudado 
(Ministrado)</t>
  </si>
  <si>
    <t>Nombre del 
Proyecto</t>
  </si>
  <si>
    <t>Otras adquisiciones</t>
  </si>
</sst>
</file>

<file path=xl/styles.xml><?xml version="1.0" encoding="utf-8"?>
<styleSheet xmlns="http://schemas.openxmlformats.org/spreadsheetml/2006/main">
  <numFmts count="29">
    <numFmt numFmtId="44" formatCode="_-&quot;$&quot;* #,##0.00_-;\-&quot;$&quot;* #,##0.00_-;_-&quot;$&quot;* &quot;-&quot;??_-;_-@_-"/>
    <numFmt numFmtId="43" formatCode="_-* #,##0.00_-;\-* #,##0.00_-;_-* &quot;-&quot;??_-;_-@_-"/>
    <numFmt numFmtId="164" formatCode="0.00_)"/>
    <numFmt numFmtId="165" formatCode="#,##0&quot; Pts&quot;;[Red]\-#,##0&quot; Pts&quot;"/>
    <numFmt numFmtId="166" formatCode="_-[$€-2]* #,##0.00_-;\-[$€-2]* #,##0.00_-;_-[$€-2]* &quot;-&quot;??_-"/>
    <numFmt numFmtId="167" formatCode="_(* #,##0.00_);_(* \(#,##0.00\);_(* &quot;-&quot;??_);_(@_)"/>
    <numFmt numFmtId="168" formatCode="&quot;ESTADO DE SITUACIÓN PRESUPUESTAL AL&quot;\ [$-80A]d&quot; de &quot;mmmm&quot; de &quot;yyyy;@"/>
    <numFmt numFmtId="169" formatCode="00"/>
    <numFmt numFmtId="170" formatCode="_(* #,##0.000_);_(* \(#,##0.000\);_(* &quot;-&quot;?_);_(@_)"/>
    <numFmt numFmtId="171" formatCode="#,##0\ &quot;€&quot;;\-#,##0\ &quot;€&quot;"/>
    <numFmt numFmtId="172" formatCode="_(* #,##0.000_);_(* \(#,##0.000\);_(* &quot;-&quot;??_);_(@_)"/>
    <numFmt numFmtId="173" formatCode="&quot;$&quot;#,##0"/>
    <numFmt numFmtId="174" formatCode="&quot;&quot;#,##0"/>
    <numFmt numFmtId="175" formatCode="&quot;&quot;#,##0.0"/>
    <numFmt numFmtId="176" formatCode="&quot;$&quot;#,##0.00"/>
    <numFmt numFmtId="177" formatCode="&quot;$&quot;#,##0.0"/>
    <numFmt numFmtId="178" formatCode="#,##0.0"/>
    <numFmt numFmtId="179" formatCode="_-* #,##0.0_-;\-* #,##0.0_-;_-* &quot;-&quot;??_-;_-@_-"/>
    <numFmt numFmtId="180" formatCode="_-* #,##0_-;\-* #,##0_-;_-* &quot;-&quot;??_-;_-@_-"/>
    <numFmt numFmtId="181" formatCode="_-&quot;$&quot;* #,##0_-;\-&quot;$&quot;* #,##0_-;_-&quot;$&quot;* &quot;-&quot;??_-;_-@_-"/>
    <numFmt numFmtId="182" formatCode="###,###,##0"/>
    <numFmt numFmtId="183" formatCode="#,##0.000000000"/>
    <numFmt numFmtId="184" formatCode="0.0"/>
    <numFmt numFmtId="185" formatCode="0.0%"/>
    <numFmt numFmtId="186" formatCode="\$#,##0"/>
    <numFmt numFmtId="187" formatCode="#,##0.000"/>
    <numFmt numFmtId="188" formatCode="#,##0.00_ ;[Red]\-#,##0.00\ "/>
    <numFmt numFmtId="189" formatCode="&quot;$&quot;#,##0.000"/>
    <numFmt numFmtId="190" formatCode="#,##0_ ;[Red]\-#,##0\ "/>
  </numFmts>
  <fonts count="64">
    <font>
      <sz val="11"/>
      <color theme="1"/>
      <name val="Calibri"/>
      <family val="2"/>
      <scheme val="minor"/>
    </font>
    <font>
      <sz val="11"/>
      <color theme="1"/>
      <name val="Calibri"/>
      <family val="2"/>
      <scheme val="minor"/>
    </font>
    <font>
      <sz val="10"/>
      <name val="Times New Roman"/>
      <family val="1"/>
    </font>
    <font>
      <sz val="10"/>
      <name val="Arial"/>
      <family val="2"/>
    </font>
    <font>
      <sz val="8"/>
      <name val="Helv"/>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MS Sans Serif"/>
      <family val="2"/>
    </font>
    <font>
      <i/>
      <sz val="11"/>
      <color indexed="23"/>
      <name val="Calibri"/>
      <family val="2"/>
    </font>
    <font>
      <b/>
      <sz val="1"/>
      <color indexed="8"/>
      <name val="Courier"/>
      <family val="3"/>
    </font>
    <font>
      <b/>
      <sz val="1"/>
      <color indexed="20"/>
      <name val="Courier"/>
      <family val="3"/>
    </font>
    <font>
      <sz val="1"/>
      <color indexed="8"/>
      <name val="Courier"/>
      <family val="3"/>
    </font>
    <font>
      <sz val="12"/>
      <color indexed="24"/>
      <name val="Arial"/>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8"/>
      <color indexed="24"/>
      <name val="Arial"/>
      <family val="2"/>
    </font>
    <font>
      <b/>
      <sz val="14"/>
      <color indexed="24"/>
      <name val="Arial"/>
      <family val="2"/>
    </font>
    <font>
      <sz val="11"/>
      <color indexed="62"/>
      <name val="Calibri"/>
      <family val="2"/>
    </font>
    <font>
      <sz val="11"/>
      <color indexed="52"/>
      <name val="Calibri"/>
      <family val="2"/>
    </font>
    <font>
      <sz val="8"/>
      <name val="Arial"/>
      <family val="2"/>
    </font>
    <font>
      <sz val="11"/>
      <name val="Tahoma"/>
      <family val="2"/>
    </font>
    <font>
      <sz val="10"/>
      <color indexed="8"/>
      <name val="Arial"/>
      <family val="2"/>
    </font>
    <font>
      <sz val="10"/>
      <name val="Courier"/>
      <family val="3"/>
    </font>
    <font>
      <b/>
      <sz val="11"/>
      <color indexed="63"/>
      <name val="Calibri"/>
      <family val="2"/>
    </font>
    <font>
      <b/>
      <sz val="18"/>
      <color indexed="56"/>
      <name val="Cambria"/>
      <family val="2"/>
    </font>
    <font>
      <sz val="11"/>
      <color indexed="10"/>
      <name val="Calibri"/>
      <family val="2"/>
    </font>
    <font>
      <sz val="10"/>
      <name val="Adobe Caslon Pro"/>
    </font>
    <font>
      <b/>
      <sz val="48"/>
      <color indexed="23"/>
      <name val="Trajan Pro"/>
      <family val="1"/>
    </font>
    <font>
      <sz val="10"/>
      <name val="Soberana Sans"/>
      <family val="3"/>
    </font>
    <font>
      <b/>
      <sz val="10"/>
      <name val="Soberana Sans"/>
    </font>
    <font>
      <b/>
      <sz val="10"/>
      <name val="Soberana Sans"/>
      <family val="3"/>
    </font>
    <font>
      <sz val="10"/>
      <name val="Adobe Caslon Pro"/>
      <family val="1"/>
    </font>
    <font>
      <sz val="12"/>
      <name val="Adobe Caslon Pro"/>
      <family val="1"/>
    </font>
    <font>
      <b/>
      <sz val="16"/>
      <color indexed="23"/>
      <name val="Trajan Pro"/>
      <family val="1"/>
    </font>
    <font>
      <b/>
      <sz val="14"/>
      <name val="Soberana Titular"/>
      <family val="3"/>
    </font>
    <font>
      <b/>
      <sz val="16"/>
      <color indexed="10"/>
      <name val="Trajan Pro"/>
      <family val="1"/>
    </font>
    <font>
      <b/>
      <sz val="16"/>
      <color indexed="9"/>
      <name val="Trajan Pro"/>
      <family val="1"/>
    </font>
    <font>
      <b/>
      <sz val="12"/>
      <color indexed="23"/>
      <name val="Soberana Titular"/>
      <family val="3"/>
    </font>
    <font>
      <b/>
      <sz val="10"/>
      <name val="Adobe Caslon Pro"/>
    </font>
    <font>
      <sz val="9"/>
      <name val="Adobe Caslon Pro"/>
    </font>
    <font>
      <b/>
      <sz val="9"/>
      <color indexed="23"/>
      <name val="Trajan Pro"/>
      <family val="1"/>
    </font>
    <font>
      <b/>
      <sz val="9"/>
      <name val="Soberana Sans"/>
      <family val="3"/>
    </font>
    <font>
      <sz val="9"/>
      <name val="Soberana Sans"/>
      <family val="3"/>
    </font>
    <font>
      <sz val="10"/>
      <color theme="1"/>
      <name val="Arial2"/>
    </font>
    <font>
      <sz val="11"/>
      <color indexed="60"/>
      <name val="Calibri"/>
      <family val="2"/>
    </font>
    <font>
      <b/>
      <sz val="11"/>
      <color indexed="8"/>
      <name val="Calibri"/>
      <family val="2"/>
    </font>
    <font>
      <b/>
      <sz val="16"/>
      <name val="Trajan Pro"/>
      <family val="1"/>
    </font>
    <font>
      <b/>
      <sz val="14"/>
      <color indexed="23"/>
      <name val="Soberana Titular"/>
      <family val="3"/>
    </font>
    <font>
      <b/>
      <sz val="12"/>
      <name val="Soberana Sans"/>
      <family val="3"/>
    </font>
    <font>
      <b/>
      <sz val="8"/>
      <name val="Adobe Caslon Pro"/>
    </font>
    <font>
      <sz val="10"/>
      <name val="Century Gothic"/>
      <family val="2"/>
    </font>
    <font>
      <sz val="10"/>
      <name val="Soberana Sans"/>
    </font>
    <font>
      <sz val="8"/>
      <name val="Soberana Sans"/>
      <family val="3"/>
    </font>
    <font>
      <b/>
      <sz val="10"/>
      <name val="Soberana Sans"/>
      <family val="2"/>
    </font>
    <font>
      <b/>
      <sz val="8"/>
      <name val="Soberana Sans"/>
    </font>
    <font>
      <b/>
      <sz val="9"/>
      <name val="Soberana Sans"/>
    </font>
    <font>
      <sz val="9"/>
      <name val="Soberana Sans"/>
    </font>
    <font>
      <sz val="48"/>
      <color indexed="23"/>
      <name val="Trajan Pro"/>
      <family val="1"/>
    </font>
    <font>
      <sz val="9.5"/>
      <name val="Soberana Sans"/>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D8D8D8"/>
        <bgColor indexed="64"/>
      </patternFill>
    </fill>
    <fill>
      <patternFill patternType="solid">
        <fgColor rgb="FFBFBFBF"/>
        <bgColor indexed="64"/>
      </patternFill>
    </fill>
    <fill>
      <patternFill patternType="solid">
        <fgColor rgb="FFA5A5A5"/>
        <bgColor indexed="64"/>
      </patternFill>
    </fill>
    <fill>
      <patternFill patternType="solid">
        <fgColor rgb="FF7F7F7F"/>
        <bgColor indexed="64"/>
      </patternFill>
    </fill>
    <fill>
      <patternFill patternType="solid">
        <fgColor rgb="FFC00000"/>
        <bgColor indexed="64"/>
      </patternFill>
    </fill>
    <fill>
      <patternFill patternType="solid">
        <fgColor rgb="FFFFFFFF"/>
        <bgColor indexed="64"/>
      </patternFill>
    </fill>
    <fill>
      <patternFill patternType="solid">
        <fgColor rgb="FFD7E4BC"/>
        <bgColor indexed="64"/>
      </patternFill>
    </fill>
    <fill>
      <patternFill patternType="solid">
        <fgColor theme="0"/>
        <bgColor indexed="64"/>
      </patternFill>
    </fill>
    <fill>
      <patternFill patternType="solid">
        <fgColor indexed="43"/>
      </patternFill>
    </fill>
    <fill>
      <patternFill patternType="solid">
        <fgColor indexed="9"/>
        <bgColor indexed="64"/>
      </patternFill>
    </fill>
    <fill>
      <patternFill patternType="solid">
        <fgColor indexed="60"/>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theme="0" tint="-0.14999847407452621"/>
        <bgColor indexed="64"/>
      </patternFill>
    </fill>
    <fill>
      <patternFill patternType="solid">
        <fgColor indexed="9"/>
        <bgColor indexed="26"/>
      </patternFill>
    </fill>
    <fill>
      <patternFill patternType="solid">
        <fgColor indexed="60"/>
        <bgColor indexed="25"/>
      </patternFill>
    </fill>
    <fill>
      <patternFill patternType="solid">
        <fgColor indexed="23"/>
        <bgColor indexed="55"/>
      </patternFill>
    </fill>
    <fill>
      <patternFill patternType="solid">
        <fgColor indexed="55"/>
        <bgColor indexed="23"/>
      </patternFill>
    </fill>
    <fill>
      <patternFill patternType="solid">
        <fgColor indexed="22"/>
        <bgColor indexed="31"/>
      </patternFill>
    </fill>
    <fill>
      <patternFill patternType="solid">
        <fgColor rgb="FFD7D7D9"/>
        <bgColor indexed="64"/>
      </patternFill>
    </fill>
  </fills>
  <borders count="4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dotted">
        <color rgb="FF969696"/>
      </top>
      <bottom style="dotted">
        <color rgb="FF969696"/>
      </bottom>
      <diagonal/>
    </border>
    <border>
      <left style="medium">
        <color rgb="FFF2F2F2"/>
      </left>
      <right/>
      <top/>
      <bottom/>
      <diagonal/>
    </border>
    <border>
      <left style="medium">
        <color rgb="FFF2F2F2"/>
      </left>
      <right style="medium">
        <color rgb="FFF2F2F2"/>
      </right>
      <top style="medium">
        <color rgb="FFF2F2F2"/>
      </top>
      <bottom/>
      <diagonal/>
    </border>
    <border>
      <left/>
      <right style="medium">
        <color rgb="FFF2F2F2"/>
      </right>
      <top style="medium">
        <color rgb="FFF2F2F2"/>
      </top>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style="medium">
        <color rgb="FFF2F2F2"/>
      </bottom>
      <diagonal/>
    </border>
    <border>
      <left/>
      <right/>
      <top/>
      <bottom style="dotted">
        <color rgb="FF969696"/>
      </bottom>
      <diagonal/>
    </border>
    <border>
      <left style="medium">
        <color rgb="FFF2F2F2"/>
      </left>
      <right/>
      <top/>
      <bottom style="dotted">
        <color rgb="FF969696"/>
      </bottom>
      <diagonal/>
    </border>
    <border>
      <left/>
      <right/>
      <top style="thin">
        <color indexed="62"/>
      </top>
      <bottom style="double">
        <color indexed="62"/>
      </bottom>
      <diagonal/>
    </border>
    <border>
      <left/>
      <right/>
      <top style="dotted">
        <color rgb="FF969696"/>
      </top>
      <bottom/>
      <diagonal/>
    </border>
    <border>
      <left/>
      <right/>
      <top style="dashed">
        <color rgb="FF969696"/>
      </top>
      <bottom style="dashed">
        <color rgb="FF969696"/>
      </bottom>
      <diagonal/>
    </border>
    <border>
      <left/>
      <right/>
      <top/>
      <bottom style="medium">
        <color indexed="22"/>
      </bottom>
      <diagonal/>
    </border>
    <border>
      <left/>
      <right style="medium">
        <color indexed="22"/>
      </right>
      <top/>
      <bottom style="medium">
        <color indexed="22"/>
      </bottom>
      <diagonal/>
    </border>
    <border>
      <left style="medium">
        <color indexed="22"/>
      </left>
      <right/>
      <top/>
      <bottom style="medium">
        <color indexed="22"/>
      </bottom>
      <diagonal/>
    </border>
    <border>
      <left style="medium">
        <color indexed="22"/>
      </left>
      <right/>
      <top/>
      <bottom/>
      <diagonal/>
    </border>
    <border>
      <left/>
      <right style="medium">
        <color indexed="22"/>
      </right>
      <top style="medium">
        <color indexed="22"/>
      </top>
      <bottom/>
      <diagonal/>
    </border>
    <border>
      <left style="medium">
        <color indexed="22"/>
      </left>
      <right style="medium">
        <color indexed="22"/>
      </right>
      <top style="medium">
        <color indexed="22"/>
      </top>
      <bottom/>
      <diagonal/>
    </border>
    <border>
      <left/>
      <right/>
      <top style="dotted">
        <color indexed="55"/>
      </top>
      <bottom style="dotted">
        <color indexed="55"/>
      </bottom>
      <diagonal/>
    </border>
    <border>
      <left/>
      <right style="dotted">
        <color rgb="FF969696"/>
      </right>
      <top style="dotted">
        <color rgb="FF969696"/>
      </top>
      <bottom style="dotted">
        <color rgb="FF969696"/>
      </bottom>
      <diagonal/>
    </border>
    <border>
      <left/>
      <right/>
      <top style="dotted">
        <color rgb="FF969696"/>
      </top>
      <bottom style="dashed">
        <color rgb="FF969696"/>
      </bottom>
      <diagonal/>
    </border>
    <border>
      <left/>
      <right/>
      <top style="medium">
        <color rgb="FFF2F2F2"/>
      </top>
      <bottom/>
      <diagonal/>
    </border>
    <border>
      <left/>
      <right style="dotted">
        <color indexed="55"/>
      </right>
      <top style="dotted">
        <color indexed="55"/>
      </top>
      <bottom style="dotted">
        <color indexed="55"/>
      </bottom>
      <diagonal/>
    </border>
    <border>
      <left style="dotted">
        <color indexed="55"/>
      </left>
      <right/>
      <top style="dotted">
        <color indexed="55"/>
      </top>
      <bottom style="dotted">
        <color indexed="55"/>
      </bottom>
      <diagonal/>
    </border>
    <border>
      <left/>
      <right style="dotted">
        <color indexed="55"/>
      </right>
      <top/>
      <bottom style="dotted">
        <color indexed="55"/>
      </bottom>
      <diagonal/>
    </border>
    <border>
      <left/>
      <right/>
      <top/>
      <bottom style="dotted">
        <color indexed="55"/>
      </bottom>
      <diagonal/>
    </border>
    <border>
      <left style="dotted">
        <color indexed="55"/>
      </left>
      <right/>
      <top/>
      <bottom style="dotted">
        <color indexed="55"/>
      </bottom>
      <diagonal/>
    </border>
    <border>
      <left/>
      <right style="dotted">
        <color indexed="55"/>
      </right>
      <top style="dotted">
        <color indexed="55"/>
      </top>
      <bottom/>
      <diagonal/>
    </border>
    <border>
      <left/>
      <right/>
      <top style="dotted">
        <color indexed="55"/>
      </top>
      <bottom/>
      <diagonal/>
    </border>
    <border>
      <left style="dotted">
        <color indexed="55"/>
      </left>
      <right/>
      <top style="dotted">
        <color indexed="55"/>
      </top>
      <bottom/>
      <diagonal/>
    </border>
    <border>
      <left style="thin">
        <color rgb="FF969696"/>
      </left>
      <right style="thin">
        <color rgb="FF969696"/>
      </right>
      <top style="thin">
        <color rgb="FF969696"/>
      </top>
      <bottom style="hair">
        <color rgb="FF969696"/>
      </bottom>
      <diagonal/>
    </border>
    <border>
      <left style="thin">
        <color rgb="FF969696"/>
      </left>
      <right style="thin">
        <color rgb="FF969696"/>
      </right>
      <top style="hair">
        <color rgb="FF969696"/>
      </top>
      <bottom style="hair">
        <color rgb="FF969696"/>
      </bottom>
      <diagonal/>
    </border>
    <border>
      <left style="thin">
        <color rgb="FF969696"/>
      </left>
      <right style="thin">
        <color rgb="FF969696"/>
      </right>
      <top style="hair">
        <color rgb="FF969696"/>
      </top>
      <bottom style="thin">
        <color rgb="FF969696"/>
      </bottom>
      <diagonal/>
    </border>
    <border>
      <left style="medium">
        <color indexed="22"/>
      </left>
      <right style="medium">
        <color indexed="22"/>
      </right>
      <top/>
      <bottom style="medium">
        <color indexed="22"/>
      </bottom>
      <diagonal/>
    </border>
    <border>
      <left/>
      <right/>
      <top style="hair">
        <color indexed="55"/>
      </top>
      <bottom style="hair">
        <color indexed="55"/>
      </bottom>
      <diagonal/>
    </border>
  </borders>
  <cellStyleXfs count="588">
    <xf numFmtId="0" fontId="0" fillId="0" borderId="0"/>
    <xf numFmtId="0" fontId="2" fillId="0" borderId="0"/>
    <xf numFmtId="164" fontId="4"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3" borderId="0" applyNumberFormat="0" applyBorder="0" applyAlignment="0" applyProtection="0"/>
    <xf numFmtId="0" fontId="8" fillId="20" borderId="1" applyNumberFormat="0" applyAlignment="0" applyProtection="0"/>
    <xf numFmtId="0" fontId="9" fillId="21" borderId="2" applyNumberFormat="0" applyAlignment="0" applyProtection="0"/>
    <xf numFmtId="38" fontId="10" fillId="0" borderId="0" applyFont="0" applyFill="0" applyBorder="0" applyAlignment="0" applyProtection="0"/>
    <xf numFmtId="40"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6" fillId="13" borderId="0" applyNumberFormat="0" applyBorder="0" applyAlignment="0" applyProtection="0"/>
    <xf numFmtId="166" fontId="3" fillId="0" borderId="0" applyFont="0" applyFill="0" applyBorder="0" applyAlignment="0" applyProtection="0"/>
    <xf numFmtId="0" fontId="11" fillId="0" borderId="0" applyNumberFormat="0" applyFill="0" applyBorder="0" applyAlignment="0" applyProtection="0"/>
    <xf numFmtId="38" fontId="12" fillId="0" borderId="0">
      <protection locked="0"/>
    </xf>
    <xf numFmtId="38" fontId="13" fillId="0" borderId="0">
      <protection locked="0"/>
    </xf>
    <xf numFmtId="38" fontId="12" fillId="0" borderId="0">
      <protection locked="0"/>
    </xf>
    <xf numFmtId="38" fontId="12" fillId="0" borderId="0">
      <protection locked="0"/>
    </xf>
    <xf numFmtId="38" fontId="14" fillId="0" borderId="0">
      <protection locked="0"/>
    </xf>
    <xf numFmtId="38" fontId="14" fillId="0" borderId="0">
      <protection locked="0"/>
    </xf>
    <xf numFmtId="38" fontId="12" fillId="0" borderId="0">
      <protection locked="0"/>
    </xf>
    <xf numFmtId="0" fontId="15" fillId="0" borderId="0" applyNumberFormat="0" applyFill="0" applyBorder="0" applyAlignment="0" applyProtection="0"/>
    <xf numFmtId="2" fontId="15" fillId="0" borderId="0" applyFill="0" applyBorder="0" applyAlignment="0" applyProtection="0"/>
    <xf numFmtId="0" fontId="16" fillId="4" borderId="0" applyNumberFormat="0" applyBorder="0" applyAlignment="0" applyProtection="0"/>
    <xf numFmtId="0" fontId="3" fillId="0" borderId="0"/>
    <xf numFmtId="0" fontId="3" fillId="0" borderId="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Protection="0">
      <alignment horizontal="center"/>
    </xf>
    <xf numFmtId="0" fontId="22" fillId="7" borderId="1" applyNumberFormat="0" applyAlignment="0" applyProtection="0"/>
    <xf numFmtId="0" fontId="23" fillId="0" borderId="6" applyNumberFormat="0" applyFill="0" applyAlignment="0" applyProtection="0"/>
    <xf numFmtId="43" fontId="5" fillId="0" borderId="0" applyFont="0" applyFill="0" applyBorder="0" applyAlignment="0" applyProtection="0"/>
    <xf numFmtId="43"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0" fontId="10" fillId="0" borderId="0" applyFont="0" applyFill="0" applyBorder="0" applyAlignment="0" applyProtection="0"/>
    <xf numFmtId="170" fontId="5"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2"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0" fontId="3" fillId="0" borderId="0" applyFont="0" applyFill="0" applyBorder="0" applyAlignment="0" applyProtection="0"/>
    <xf numFmtId="172" fontId="3" fillId="0" borderId="0" applyFont="0" applyFill="0" applyBorder="0" applyAlignment="0" applyProtection="0"/>
    <xf numFmtId="0" fontId="3"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5"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0"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25" fillId="0" borderId="0" applyFont="0" applyFill="0" applyBorder="0" applyAlignment="0" applyProtection="0"/>
    <xf numFmtId="44" fontId="5" fillId="0" borderId="0" applyFont="0" applyFill="0" applyBorder="0" applyAlignment="0" applyProtection="0"/>
    <xf numFmtId="168" fontId="3" fillId="0" borderId="0"/>
    <xf numFmtId="0"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0" fontId="25"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0" fontId="5" fillId="0" borderId="0"/>
    <xf numFmtId="168" fontId="3" fillId="0" borderId="0"/>
    <xf numFmtId="0" fontId="5" fillId="0" borderId="0"/>
    <xf numFmtId="168" fontId="5"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5"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0" fontId="5" fillId="0" borderId="0"/>
    <xf numFmtId="0" fontId="3" fillId="0" borderId="0"/>
    <xf numFmtId="0" fontId="5" fillId="0" borderId="0"/>
    <xf numFmtId="168" fontId="3" fillId="0" borderId="0"/>
    <xf numFmtId="0" fontId="3" fillId="0" borderId="0"/>
    <xf numFmtId="0" fontId="3" fillId="0" borderId="0"/>
    <xf numFmtId="0"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0" fontId="1" fillId="0" borderId="0"/>
    <xf numFmtId="0" fontId="5" fillId="0" borderId="0"/>
    <xf numFmtId="168" fontId="5" fillId="0" borderId="0"/>
    <xf numFmtId="0" fontId="3" fillId="0" borderId="0"/>
    <xf numFmtId="0" fontId="3" fillId="0" borderId="0"/>
    <xf numFmtId="0" fontId="3" fillId="0" borderId="0"/>
    <xf numFmtId="0" fontId="3" fillId="0" borderId="0"/>
    <xf numFmtId="0" fontId="3" fillId="0" borderId="0"/>
    <xf numFmtId="16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 fillId="0" borderId="0"/>
    <xf numFmtId="168" fontId="5" fillId="0" borderId="0"/>
    <xf numFmtId="168" fontId="5" fillId="0" borderId="0"/>
    <xf numFmtId="168" fontId="5" fillId="0" borderId="0"/>
    <xf numFmtId="168" fontId="5" fillId="0" borderId="0"/>
    <xf numFmtId="168" fontId="5" fillId="0" borderId="0"/>
    <xf numFmtId="168" fontId="5" fillId="0" borderId="0"/>
    <xf numFmtId="0" fontId="5" fillId="0" borderId="0"/>
    <xf numFmtId="168" fontId="24" fillId="0" borderId="0"/>
    <xf numFmtId="168" fontId="3" fillId="0" borderId="0"/>
    <xf numFmtId="168" fontId="3" fillId="0" borderId="0"/>
    <xf numFmtId="168" fontId="3" fillId="0" borderId="0"/>
    <xf numFmtId="168" fontId="3" fillId="0" borderId="0"/>
    <xf numFmtId="168" fontId="3" fillId="0" borderId="0"/>
    <xf numFmtId="168" fontId="5" fillId="0" borderId="0"/>
    <xf numFmtId="168" fontId="5" fillId="0" borderId="0"/>
    <xf numFmtId="168" fontId="26" fillId="0" borderId="0"/>
    <xf numFmtId="168" fontId="24" fillId="0" borderId="0"/>
    <xf numFmtId="168" fontId="5" fillId="0" borderId="0"/>
    <xf numFmtId="0"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5" fillId="0" borderId="0"/>
    <xf numFmtId="0" fontId="5" fillId="0" borderId="0"/>
    <xf numFmtId="168" fontId="5" fillId="0" borderId="0"/>
    <xf numFmtId="168" fontId="5" fillId="0" borderId="0"/>
    <xf numFmtId="0" fontId="5" fillId="0" borderId="0"/>
    <xf numFmtId="168" fontId="3" fillId="0" borderId="0"/>
    <xf numFmtId="0" fontId="5" fillId="0" borderId="0"/>
    <xf numFmtId="0" fontId="5" fillId="0" borderId="0"/>
    <xf numFmtId="0" fontId="5" fillId="0" borderId="0"/>
    <xf numFmtId="0" fontId="5" fillId="0" borderId="0"/>
    <xf numFmtId="168" fontId="3" fillId="0" borderId="0"/>
    <xf numFmtId="168" fontId="3" fillId="0" borderId="0"/>
    <xf numFmtId="168" fontId="3" fillId="0" borderId="0"/>
    <xf numFmtId="168" fontId="3" fillId="0" borderId="0"/>
    <xf numFmtId="168" fontId="3"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37" fontId="27" fillId="0" borderId="0"/>
    <xf numFmtId="168" fontId="5" fillId="0" borderId="0"/>
    <xf numFmtId="0" fontId="24"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0" fontId="5" fillId="0" borderId="0"/>
    <xf numFmtId="0" fontId="5" fillId="0" borderId="0"/>
    <xf numFmtId="168" fontId="5" fillId="0" borderId="0"/>
    <xf numFmtId="168" fontId="5" fillId="0" borderId="0"/>
    <xf numFmtId="168" fontId="3" fillId="0" borderId="0"/>
    <xf numFmtId="16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 fillId="0" borderId="0"/>
    <xf numFmtId="168" fontId="3" fillId="0" borderId="0"/>
    <xf numFmtId="0" fontId="3" fillId="0" borderId="0"/>
    <xf numFmtId="168" fontId="3" fillId="0" borderId="0"/>
    <xf numFmtId="168" fontId="3" fillId="0" borderId="0"/>
    <xf numFmtId="0" fontId="3" fillId="0" borderId="0"/>
    <xf numFmtId="0" fontId="3" fillId="0" borderId="0"/>
    <xf numFmtId="0" fontId="5" fillId="0" borderId="0"/>
    <xf numFmtId="0" fontId="5"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24" fillId="0" borderId="0"/>
    <xf numFmtId="0" fontId="3" fillId="0" borderId="0"/>
    <xf numFmtId="0" fontId="3" fillId="0" borderId="0"/>
    <xf numFmtId="0" fontId="3" fillId="0" borderId="0"/>
    <xf numFmtId="0" fontId="3" fillId="0" borderId="0"/>
    <xf numFmtId="0" fontId="3" fillId="0" borderId="0"/>
    <xf numFmtId="168" fontId="3" fillId="0" borderId="0"/>
    <xf numFmtId="0" fontId="3" fillId="0" borderId="0"/>
    <xf numFmtId="0" fontId="24" fillId="22" borderId="7" applyNumberFormat="0" applyFont="0" applyAlignment="0" applyProtection="0"/>
    <xf numFmtId="0" fontId="24" fillId="22" borderId="7" applyNumberFormat="0" applyFont="0" applyAlignment="0" applyProtection="0"/>
    <xf numFmtId="0" fontId="24" fillId="22" borderId="7" applyNumberFormat="0" applyFont="0" applyAlignment="0" applyProtection="0"/>
    <xf numFmtId="0" fontId="24" fillId="22" borderId="7" applyNumberFormat="0" applyFont="0" applyAlignment="0" applyProtection="0"/>
    <xf numFmtId="0" fontId="24" fillId="22" borderId="7" applyNumberFormat="0" applyFont="0" applyAlignment="0" applyProtection="0"/>
    <xf numFmtId="0" fontId="3" fillId="22" borderId="7" applyNumberFormat="0" applyFont="0" applyAlignment="0" applyProtection="0"/>
    <xf numFmtId="0" fontId="28" fillId="20" borderId="8" applyNumberFormat="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0" borderId="0"/>
    <xf numFmtId="0" fontId="36" fillId="0" borderId="0"/>
    <xf numFmtId="43" fontId="1" fillId="0" borderId="0" applyFont="0" applyFill="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16" fillId="4" borderId="0" applyNumberFormat="0" applyBorder="0" applyAlignment="0" applyProtection="0"/>
    <xf numFmtId="0" fontId="8" fillId="20" borderId="1" applyNumberFormat="0" applyAlignment="0" applyProtection="0"/>
    <xf numFmtId="0" fontId="9" fillId="21" borderId="2" applyNumberFormat="0" applyAlignment="0" applyProtection="0"/>
    <xf numFmtId="0" fontId="23" fillId="0" borderId="6" applyNumberFormat="0" applyFill="0" applyAlignment="0" applyProtection="0"/>
    <xf numFmtId="0" fontId="19" fillId="0" borderId="0" applyNumberFormat="0" applyFill="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22" fillId="7" borderId="1" applyNumberFormat="0" applyAlignment="0" applyProtection="0"/>
    <xf numFmtId="180" fontId="48" fillId="0" borderId="0"/>
    <xf numFmtId="0" fontId="7" fillId="3" borderId="0" applyNumberFormat="0" applyBorder="0" applyAlignment="0" applyProtection="0"/>
    <xf numFmtId="0" fontId="49" fillId="31" borderId="0" applyNumberFormat="0" applyBorder="0" applyAlignment="0" applyProtection="0"/>
    <xf numFmtId="0" fontId="3" fillId="0" borderId="0"/>
    <xf numFmtId="0" fontId="28" fillId="20" borderId="8" applyNumberFormat="0" applyAlignment="0" applyProtection="0"/>
    <xf numFmtId="0" fontId="30" fillId="0" borderId="0" applyNumberFormat="0" applyFill="0" applyBorder="0" applyAlignment="0" applyProtection="0"/>
    <xf numFmtId="0" fontId="11" fillId="0" borderId="0" applyNumberFormat="0" applyFill="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29" fillId="0" borderId="0" applyNumberFormat="0" applyFill="0" applyBorder="0" applyAlignment="0" applyProtection="0"/>
    <xf numFmtId="0" fontId="50" fillId="0" borderId="18" applyNumberFormat="0" applyFill="0" applyAlignment="0" applyProtection="0"/>
    <xf numFmtId="44" fontId="31"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9" fontId="1" fillId="0" borderId="0" applyFont="0" applyFill="0" applyBorder="0" applyAlignment="0" applyProtection="0"/>
  </cellStyleXfs>
  <cellXfs count="503">
    <xf numFmtId="0" fontId="0" fillId="0" borderId="0" xfId="0"/>
    <xf numFmtId="0" fontId="31" fillId="0" borderId="0" xfId="537"/>
    <xf numFmtId="0" fontId="31" fillId="0" borderId="0" xfId="537" applyAlignment="1">
      <alignment vertical="top" wrapText="1"/>
    </xf>
    <xf numFmtId="173" fontId="31" fillId="0" borderId="0" xfId="537" applyNumberFormat="1" applyAlignment="1">
      <alignment vertical="top" wrapText="1"/>
    </xf>
    <xf numFmtId="0" fontId="32" fillId="0" borderId="0" xfId="537" applyFont="1" applyFill="1" applyAlignment="1">
      <alignment vertical="center" wrapText="1"/>
    </xf>
    <xf numFmtId="10" fontId="33" fillId="0" borderId="9" xfId="537" applyNumberFormat="1" applyFont="1" applyFill="1" applyBorder="1" applyAlignment="1">
      <alignment horizontal="justify" vertical="center" wrapText="1"/>
    </xf>
    <xf numFmtId="4" fontId="33" fillId="0" borderId="9" xfId="537" applyNumberFormat="1" applyFont="1" applyFill="1" applyBorder="1" applyAlignment="1">
      <alignment horizontal="center" vertical="center" wrapText="1"/>
    </xf>
    <xf numFmtId="174" fontId="33" fillId="0" borderId="9" xfId="537" applyNumberFormat="1" applyFont="1" applyFill="1" applyBorder="1" applyAlignment="1">
      <alignment horizontal="center" vertical="center" wrapText="1"/>
    </xf>
    <xf numFmtId="173" fontId="33" fillId="0" borderId="9" xfId="537" applyNumberFormat="1" applyFont="1" applyFill="1" applyBorder="1" applyAlignment="1">
      <alignment horizontal="center" vertical="center" wrapText="1"/>
    </xf>
    <xf numFmtId="173" fontId="34" fillId="0" borderId="9" xfId="537" applyNumberFormat="1" applyFont="1" applyFill="1" applyBorder="1" applyAlignment="1">
      <alignment vertical="center" wrapText="1"/>
    </xf>
    <xf numFmtId="173" fontId="33" fillId="0" borderId="9" xfId="537" applyNumberFormat="1" applyFont="1" applyFill="1" applyBorder="1" applyAlignment="1">
      <alignment vertical="center" wrapText="1"/>
    </xf>
    <xf numFmtId="173" fontId="33" fillId="0" borderId="9" xfId="537" applyNumberFormat="1" applyFont="1" applyFill="1" applyBorder="1" applyAlignment="1">
      <alignment horizontal="left" vertical="center" wrapText="1"/>
    </xf>
    <xf numFmtId="0" fontId="33" fillId="0" borderId="9" xfId="537" applyFont="1" applyFill="1" applyBorder="1" applyAlignment="1">
      <alignment vertical="center" wrapText="1"/>
    </xf>
    <xf numFmtId="0" fontId="33" fillId="0" borderId="9" xfId="537" applyFont="1" applyFill="1" applyBorder="1" applyAlignment="1">
      <alignment horizontal="left" vertical="center" wrapText="1"/>
    </xf>
    <xf numFmtId="0" fontId="31" fillId="0" borderId="0" xfId="537" applyAlignment="1">
      <alignment horizontal="center" vertical="center" wrapText="1"/>
    </xf>
    <xf numFmtId="0" fontId="32" fillId="0" borderId="0" xfId="537" applyFont="1" applyFill="1" applyAlignment="1">
      <alignment horizontal="center" vertical="center" wrapText="1"/>
    </xf>
    <xf numFmtId="0" fontId="35" fillId="23" borderId="11" xfId="538" applyFont="1" applyFill="1" applyBorder="1" applyAlignment="1">
      <alignment horizontal="center" vertical="center" wrapText="1"/>
    </xf>
    <xf numFmtId="0" fontId="35" fillId="23" borderId="11" xfId="538" applyFont="1" applyFill="1" applyBorder="1" applyAlignment="1">
      <alignment horizontal="center" vertical="center"/>
    </xf>
    <xf numFmtId="0" fontId="35" fillId="23" borderId="12" xfId="538" applyFont="1" applyFill="1" applyBorder="1" applyAlignment="1">
      <alignment horizontal="center" vertical="center"/>
    </xf>
    <xf numFmtId="10" fontId="37" fillId="0" borderId="0" xfId="537" applyNumberFormat="1" applyFont="1" applyFill="1" applyBorder="1" applyAlignment="1">
      <alignment wrapText="1"/>
    </xf>
    <xf numFmtId="0" fontId="37" fillId="0" borderId="0" xfId="537" applyFont="1" applyFill="1" applyBorder="1" applyAlignment="1">
      <alignment wrapText="1"/>
    </xf>
    <xf numFmtId="0" fontId="38" fillId="0" borderId="0" xfId="537" applyFont="1" applyFill="1" applyAlignment="1">
      <alignment vertical="center" wrapText="1"/>
    </xf>
    <xf numFmtId="0" fontId="39" fillId="0" borderId="0" xfId="537" applyFont="1" applyFill="1" applyAlignment="1">
      <alignment vertical="center" wrapText="1"/>
    </xf>
    <xf numFmtId="0" fontId="40" fillId="27" borderId="0" xfId="537" applyFont="1" applyFill="1" applyAlignment="1">
      <alignment vertical="center" wrapText="1"/>
    </xf>
    <xf numFmtId="0" fontId="40" fillId="28" borderId="0" xfId="537" applyFont="1" applyFill="1" applyAlignment="1">
      <alignment vertical="center" wrapText="1"/>
    </xf>
    <xf numFmtId="0" fontId="41" fillId="0" borderId="0" xfId="537" applyFont="1" applyFill="1" applyAlignment="1">
      <alignment horizontal="left" vertical="center" wrapText="1"/>
    </xf>
    <xf numFmtId="0" fontId="38" fillId="0" borderId="0" xfId="537" applyFont="1"/>
    <xf numFmtId="0" fontId="41" fillId="0" borderId="0" xfId="537" applyFont="1" applyFill="1" applyAlignment="1">
      <alignment vertical="center" wrapText="1"/>
    </xf>
    <xf numFmtId="0" fontId="41" fillId="28" borderId="0" xfId="537" applyFont="1" applyFill="1" applyAlignment="1">
      <alignment vertical="center" wrapText="1"/>
    </xf>
    <xf numFmtId="0" fontId="38" fillId="0" borderId="0" xfId="537" applyFont="1" applyFill="1" applyAlignment="1">
      <alignment horizontal="center" vertical="center" wrapText="1"/>
    </xf>
    <xf numFmtId="0" fontId="31" fillId="0" borderId="0" xfId="537" applyFill="1" applyAlignment="1">
      <alignment vertical="top" wrapText="1"/>
    </xf>
    <xf numFmtId="0" fontId="33" fillId="0" borderId="12" xfId="538" applyFont="1" applyFill="1" applyBorder="1" applyAlignment="1">
      <alignment horizontal="left" vertical="center"/>
    </xf>
    <xf numFmtId="0" fontId="33" fillId="0" borderId="16" xfId="537" applyFont="1" applyFill="1" applyBorder="1" applyAlignment="1">
      <alignment horizontal="left" vertical="center" wrapText="1"/>
    </xf>
    <xf numFmtId="0" fontId="33" fillId="0" borderId="16" xfId="537" applyFont="1" applyFill="1" applyBorder="1" applyAlignment="1">
      <alignment vertical="center" wrapText="1"/>
    </xf>
    <xf numFmtId="173" fontId="33" fillId="0" borderId="16" xfId="537" applyNumberFormat="1" applyFont="1" applyFill="1" applyBorder="1" applyAlignment="1">
      <alignment vertical="center" wrapText="1"/>
    </xf>
    <xf numFmtId="173" fontId="33" fillId="0" borderId="16" xfId="537" applyNumberFormat="1" applyFont="1" applyFill="1" applyBorder="1" applyAlignment="1">
      <alignment horizontal="left" vertical="center" wrapText="1"/>
    </xf>
    <xf numFmtId="173" fontId="33" fillId="0" borderId="16" xfId="537" applyNumberFormat="1" applyFont="1" applyFill="1" applyBorder="1" applyAlignment="1">
      <alignment horizontal="center" vertical="center" wrapText="1"/>
    </xf>
    <xf numFmtId="4" fontId="33" fillId="0" borderId="16" xfId="537" applyNumberFormat="1" applyFont="1" applyFill="1" applyBorder="1" applyAlignment="1">
      <alignment horizontal="center" vertical="center" wrapText="1"/>
    </xf>
    <xf numFmtId="10" fontId="33" fillId="0" borderId="16" xfId="537" applyNumberFormat="1" applyFont="1" applyFill="1" applyBorder="1" applyAlignment="1">
      <alignment horizontal="justify" vertical="center" wrapText="1"/>
    </xf>
    <xf numFmtId="0" fontId="31" fillId="0" borderId="0" xfId="537" applyFill="1"/>
    <xf numFmtId="175" fontId="33" fillId="0" borderId="9" xfId="537" applyNumberFormat="1" applyFont="1" applyFill="1" applyBorder="1" applyAlignment="1">
      <alignment horizontal="center" vertical="center" wrapText="1"/>
    </xf>
    <xf numFmtId="0" fontId="39" fillId="29" borderId="0" xfId="537" applyFont="1" applyFill="1" applyAlignment="1">
      <alignment vertical="center" wrapText="1"/>
    </xf>
    <xf numFmtId="0" fontId="42" fillId="0" borderId="0" xfId="537" applyFont="1" applyFill="1" applyBorder="1" applyAlignment="1">
      <alignment vertical="center"/>
    </xf>
    <xf numFmtId="0" fontId="35" fillId="26" borderId="14" xfId="538" applyFont="1" applyFill="1" applyBorder="1" applyAlignment="1">
      <alignment vertical="center"/>
    </xf>
    <xf numFmtId="0" fontId="35" fillId="26" borderId="13" xfId="538" applyFont="1" applyFill="1" applyBorder="1" applyAlignment="1">
      <alignment vertical="center"/>
    </xf>
    <xf numFmtId="0" fontId="35" fillId="25" borderId="15" xfId="538" applyFont="1" applyFill="1" applyBorder="1" applyAlignment="1">
      <alignment vertical="center"/>
    </xf>
    <xf numFmtId="0" fontId="35" fillId="25" borderId="14" xfId="538" applyFont="1" applyFill="1" applyBorder="1" applyAlignment="1">
      <alignment vertical="center"/>
    </xf>
    <xf numFmtId="0" fontId="35" fillId="25" borderId="13" xfId="538" applyFont="1" applyFill="1" applyBorder="1" applyAlignment="1">
      <alignment vertical="center"/>
    </xf>
    <xf numFmtId="0" fontId="35" fillId="24" borderId="15" xfId="538" applyFont="1" applyFill="1" applyBorder="1" applyAlignment="1">
      <alignment vertical="center"/>
    </xf>
    <xf numFmtId="0" fontId="35" fillId="24" borderId="14" xfId="538" applyFont="1" applyFill="1" applyBorder="1" applyAlignment="1">
      <alignment vertical="center"/>
    </xf>
    <xf numFmtId="0" fontId="35" fillId="24" borderId="13" xfId="538" applyFont="1" applyFill="1" applyBorder="1" applyAlignment="1">
      <alignment vertical="center"/>
    </xf>
    <xf numFmtId="0" fontId="35" fillId="23" borderId="10" xfId="537" applyFont="1" applyFill="1" applyBorder="1" applyAlignment="1">
      <alignment vertical="center" wrapText="1"/>
    </xf>
    <xf numFmtId="0" fontId="35" fillId="23" borderId="17" xfId="537" applyFont="1" applyFill="1" applyBorder="1" applyAlignment="1">
      <alignment vertical="center" wrapText="1"/>
    </xf>
    <xf numFmtId="173" fontId="43" fillId="0" borderId="0" xfId="537" applyNumberFormat="1" applyFont="1" applyAlignment="1">
      <alignment vertical="top" wrapText="1"/>
    </xf>
    <xf numFmtId="0" fontId="44" fillId="0" borderId="0" xfId="537" applyFont="1" applyAlignment="1">
      <alignment vertical="top" wrapText="1"/>
    </xf>
    <xf numFmtId="0" fontId="44" fillId="0" borderId="0" xfId="537" applyFont="1"/>
    <xf numFmtId="0" fontId="45" fillId="0" borderId="0" xfId="537" applyFont="1" applyFill="1" applyAlignment="1">
      <alignment horizontal="center" vertical="center" wrapText="1"/>
    </xf>
    <xf numFmtId="0" fontId="45" fillId="0" borderId="0" xfId="537" applyFont="1" applyFill="1" applyAlignment="1">
      <alignment vertical="center" wrapText="1"/>
    </xf>
    <xf numFmtId="0" fontId="44" fillId="0" borderId="0" xfId="537" applyFont="1" applyAlignment="1">
      <alignment horizontal="center" vertical="center" wrapText="1"/>
    </xf>
    <xf numFmtId="0" fontId="46" fillId="23" borderId="12" xfId="538" applyFont="1" applyFill="1" applyBorder="1" applyAlignment="1">
      <alignment horizontal="center" vertical="center"/>
    </xf>
    <xf numFmtId="0" fontId="46" fillId="23" borderId="11" xfId="538" applyFont="1" applyFill="1" applyBorder="1" applyAlignment="1">
      <alignment horizontal="center" vertical="center"/>
    </xf>
    <xf numFmtId="0" fontId="46" fillId="23" borderId="11" xfId="538" applyFont="1" applyFill="1" applyBorder="1" applyAlignment="1">
      <alignment horizontal="center" vertical="center" wrapText="1"/>
    </xf>
    <xf numFmtId="0" fontId="44" fillId="0" borderId="0" xfId="537" applyFont="1" applyFill="1" applyAlignment="1">
      <alignment vertical="top" wrapText="1"/>
    </xf>
    <xf numFmtId="0" fontId="47" fillId="0" borderId="9" xfId="537" applyFont="1" applyFill="1" applyBorder="1" applyAlignment="1">
      <alignment horizontal="left" vertical="center" wrapText="1"/>
    </xf>
    <xf numFmtId="0" fontId="47" fillId="0" borderId="9" xfId="537" applyFont="1" applyFill="1" applyBorder="1" applyAlignment="1">
      <alignment horizontal="justify" vertical="center" wrapText="1"/>
    </xf>
    <xf numFmtId="0" fontId="47" fillId="0" borderId="9" xfId="537" applyFont="1" applyFill="1" applyBorder="1" applyAlignment="1">
      <alignment horizontal="center" vertical="center" wrapText="1"/>
    </xf>
    <xf numFmtId="173" fontId="47" fillId="0" borderId="9" xfId="537" applyNumberFormat="1" applyFont="1" applyFill="1" applyBorder="1" applyAlignment="1">
      <alignment horizontal="center" vertical="center" wrapText="1"/>
    </xf>
    <xf numFmtId="173" fontId="47" fillId="0" borderId="9" xfId="537" applyNumberFormat="1" applyFont="1" applyFill="1" applyBorder="1" applyAlignment="1">
      <alignment vertical="center" wrapText="1"/>
    </xf>
    <xf numFmtId="173" fontId="47" fillId="0" borderId="9" xfId="537" applyNumberFormat="1" applyFont="1" applyFill="1" applyBorder="1" applyAlignment="1">
      <alignment horizontal="left" vertical="center" wrapText="1"/>
    </xf>
    <xf numFmtId="173" fontId="47" fillId="0" borderId="9" xfId="537" applyNumberFormat="1" applyFont="1" applyFill="1" applyBorder="1" applyAlignment="1">
      <alignment horizontal="justify" vertical="center" wrapText="1"/>
    </xf>
    <xf numFmtId="173" fontId="47" fillId="0" borderId="9" xfId="537" applyNumberFormat="1" applyFont="1" applyFill="1" applyBorder="1" applyAlignment="1">
      <alignment horizontal="right" vertical="center" wrapText="1"/>
    </xf>
    <xf numFmtId="4" fontId="47" fillId="0" borderId="9" xfId="537" applyNumberFormat="1" applyFont="1" applyFill="1" applyBorder="1" applyAlignment="1">
      <alignment horizontal="center" vertical="center" wrapText="1"/>
    </xf>
    <xf numFmtId="174" fontId="47" fillId="0" borderId="9" xfId="537" applyNumberFormat="1" applyFont="1" applyFill="1" applyBorder="1" applyAlignment="1">
      <alignment horizontal="center" vertical="center" wrapText="1"/>
    </xf>
    <xf numFmtId="10" fontId="47" fillId="0" borderId="9" xfId="537" applyNumberFormat="1" applyFont="1" applyFill="1" applyBorder="1" applyAlignment="1">
      <alignment horizontal="justify" vertical="center" wrapText="1"/>
    </xf>
    <xf numFmtId="0" fontId="44" fillId="0" borderId="0" xfId="537" applyFont="1" applyFill="1"/>
    <xf numFmtId="0" fontId="47" fillId="0" borderId="9" xfId="537" quotePrefix="1" applyFont="1" applyFill="1" applyBorder="1" applyAlignment="1">
      <alignment horizontal="center" vertical="center" wrapText="1"/>
    </xf>
    <xf numFmtId="176" fontId="47" fillId="0" borderId="9" xfId="537" applyNumberFormat="1" applyFont="1" applyFill="1" applyBorder="1" applyAlignment="1">
      <alignment vertical="center" wrapText="1"/>
    </xf>
    <xf numFmtId="177" fontId="47" fillId="0" borderId="9" xfId="537" applyNumberFormat="1" applyFont="1" applyFill="1" applyBorder="1" applyAlignment="1">
      <alignment horizontal="right" vertical="center" wrapText="1"/>
    </xf>
    <xf numFmtId="178" fontId="47" fillId="0" borderId="9" xfId="537" applyNumberFormat="1" applyFont="1" applyFill="1" applyBorder="1" applyAlignment="1">
      <alignment horizontal="right" vertical="center" wrapText="1"/>
    </xf>
    <xf numFmtId="176" fontId="47" fillId="0" borderId="9" xfId="537" applyNumberFormat="1" applyFont="1" applyFill="1" applyBorder="1" applyAlignment="1">
      <alignment horizontal="right" vertical="center" wrapText="1"/>
    </xf>
    <xf numFmtId="1" fontId="47" fillId="0" borderId="9" xfId="537" applyNumberFormat="1" applyFont="1" applyFill="1" applyBorder="1" applyAlignment="1">
      <alignment horizontal="center" vertical="center" wrapText="1"/>
    </xf>
    <xf numFmtId="179" fontId="44" fillId="0" borderId="0" xfId="539" applyNumberFormat="1" applyFont="1" applyAlignment="1">
      <alignment vertical="top" wrapText="1"/>
    </xf>
    <xf numFmtId="0" fontId="39" fillId="0" borderId="0" xfId="537" applyFont="1" applyFill="1" applyAlignment="1">
      <alignment vertical="center" wrapText="1"/>
    </xf>
    <xf numFmtId="0" fontId="35" fillId="23" borderId="12" xfId="538" applyFont="1" applyFill="1" applyBorder="1" applyAlignment="1">
      <alignment horizontal="center" vertical="center" wrapText="1"/>
    </xf>
    <xf numFmtId="0" fontId="31" fillId="30" borderId="0" xfId="537" applyFill="1" applyAlignment="1">
      <alignment vertical="top" wrapText="1"/>
    </xf>
    <xf numFmtId="0" fontId="32" fillId="30" borderId="0" xfId="537" applyFont="1" applyFill="1" applyAlignment="1">
      <alignment vertical="center" wrapText="1"/>
    </xf>
    <xf numFmtId="0" fontId="33" fillId="30" borderId="9" xfId="537" applyFont="1" applyFill="1" applyBorder="1" applyAlignment="1">
      <alignment horizontal="left" vertical="center" wrapText="1"/>
    </xf>
    <xf numFmtId="0" fontId="33" fillId="30" borderId="9" xfId="537" applyFont="1" applyFill="1" applyBorder="1" applyAlignment="1">
      <alignment vertical="center" wrapText="1"/>
    </xf>
    <xf numFmtId="173" fontId="33" fillId="30" borderId="9" xfId="537" applyNumberFormat="1" applyFont="1" applyFill="1" applyBorder="1" applyAlignment="1">
      <alignment vertical="center" wrapText="1"/>
    </xf>
    <xf numFmtId="173" fontId="33" fillId="30" borderId="9" xfId="537" applyNumberFormat="1" applyFont="1" applyFill="1" applyBorder="1" applyAlignment="1">
      <alignment horizontal="left" vertical="center" wrapText="1"/>
    </xf>
    <xf numFmtId="173" fontId="33" fillId="30" borderId="9" xfId="537" applyNumberFormat="1" applyFont="1" applyFill="1" applyBorder="1" applyAlignment="1">
      <alignment horizontal="center" vertical="center" wrapText="1"/>
    </xf>
    <xf numFmtId="4" fontId="33" fillId="30" borderId="9" xfId="537" applyNumberFormat="1" applyFont="1" applyFill="1" applyBorder="1" applyAlignment="1">
      <alignment horizontal="center" vertical="center" wrapText="1"/>
    </xf>
    <xf numFmtId="173" fontId="33" fillId="30" borderId="9" xfId="537" applyNumberFormat="1" applyFont="1" applyFill="1" applyBorder="1" applyAlignment="1">
      <alignment horizontal="right" vertical="center" wrapText="1"/>
    </xf>
    <xf numFmtId="174" fontId="33" fillId="30" borderId="9" xfId="537" applyNumberFormat="1" applyFont="1" applyFill="1" applyBorder="1" applyAlignment="1">
      <alignment horizontal="center" vertical="center" wrapText="1"/>
    </xf>
    <xf numFmtId="10" fontId="33" fillId="30" borderId="9" xfId="537" applyNumberFormat="1" applyFont="1" applyFill="1" applyBorder="1" applyAlignment="1">
      <alignment horizontal="justify" vertical="center" wrapText="1"/>
    </xf>
    <xf numFmtId="0" fontId="31" fillId="30" borderId="0" xfId="537" applyFill="1"/>
    <xf numFmtId="176" fontId="33" fillId="30" borderId="9" xfId="537" applyNumberFormat="1" applyFont="1" applyFill="1" applyBorder="1" applyAlignment="1">
      <alignment vertical="center" wrapText="1"/>
    </xf>
    <xf numFmtId="176" fontId="33" fillId="30" borderId="9" xfId="537" applyNumberFormat="1" applyFont="1" applyFill="1" applyBorder="1" applyAlignment="1">
      <alignment horizontal="right" vertical="center" wrapText="1"/>
    </xf>
    <xf numFmtId="173" fontId="31" fillId="30" borderId="0" xfId="537" applyNumberFormat="1" applyFill="1"/>
    <xf numFmtId="174" fontId="31" fillId="0" borderId="0" xfId="537" applyNumberFormat="1" applyAlignment="1">
      <alignment vertical="top" wrapText="1"/>
    </xf>
    <xf numFmtId="4" fontId="31" fillId="0" borderId="0" xfId="537" applyNumberFormat="1" applyAlignment="1">
      <alignment vertical="top" wrapText="1"/>
    </xf>
    <xf numFmtId="176" fontId="31" fillId="0" borderId="0" xfId="537" applyNumberFormat="1" applyAlignment="1">
      <alignment vertical="top" wrapText="1"/>
    </xf>
    <xf numFmtId="0" fontId="39" fillId="0" borderId="0" xfId="537" applyFont="1" applyFill="1" applyAlignment="1">
      <alignment vertical="center" wrapText="1"/>
    </xf>
    <xf numFmtId="0" fontId="39" fillId="0" borderId="0" xfId="537" applyFont="1" applyFill="1" applyAlignment="1">
      <alignment vertical="center" wrapText="1"/>
    </xf>
    <xf numFmtId="0" fontId="51" fillId="0" borderId="0" xfId="537" applyFont="1" applyFill="1" applyAlignment="1">
      <alignment vertical="center"/>
    </xf>
    <xf numFmtId="0" fontId="33" fillId="0" borderId="9" xfId="537" applyFont="1" applyFill="1" applyBorder="1" applyAlignment="1">
      <alignment horizontal="center" vertical="top" wrapText="1"/>
    </xf>
    <xf numFmtId="0" fontId="33" fillId="0" borderId="9" xfId="537" applyFont="1" applyFill="1" applyBorder="1" applyAlignment="1">
      <alignment horizontal="left" vertical="top" wrapText="1"/>
    </xf>
    <xf numFmtId="173" fontId="33" fillId="0" borderId="9" xfId="537" applyNumberFormat="1" applyFont="1" applyFill="1" applyBorder="1" applyAlignment="1">
      <alignment horizontal="center" vertical="top" wrapText="1"/>
    </xf>
    <xf numFmtId="173" fontId="33" fillId="30" borderId="9" xfId="537" applyNumberFormat="1" applyFont="1" applyFill="1" applyBorder="1" applyAlignment="1">
      <alignment vertical="top" wrapText="1"/>
    </xf>
    <xf numFmtId="173" fontId="33" fillId="30" borderId="9" xfId="537" applyNumberFormat="1" applyFont="1" applyFill="1" applyBorder="1" applyAlignment="1">
      <alignment horizontal="center" vertical="top" wrapText="1"/>
    </xf>
    <xf numFmtId="173" fontId="33" fillId="0" borderId="9" xfId="537" applyNumberFormat="1" applyFont="1" applyFill="1" applyBorder="1" applyAlignment="1">
      <alignment vertical="top" wrapText="1"/>
    </xf>
    <xf numFmtId="0" fontId="33" fillId="0" borderId="9" xfId="537" applyNumberFormat="1" applyFont="1" applyFill="1" applyBorder="1" applyAlignment="1">
      <alignment horizontal="center" vertical="top" wrapText="1"/>
    </xf>
    <xf numFmtId="4" fontId="33" fillId="0" borderId="9" xfId="537" applyNumberFormat="1" applyFont="1" applyFill="1" applyBorder="1" applyAlignment="1">
      <alignment horizontal="center" vertical="top" wrapText="1"/>
    </xf>
    <xf numFmtId="174" fontId="33" fillId="0" borderId="9" xfId="537" applyNumberFormat="1" applyFont="1" applyFill="1" applyBorder="1" applyAlignment="1">
      <alignment horizontal="center" vertical="top" wrapText="1"/>
    </xf>
    <xf numFmtId="0" fontId="31" fillId="0" borderId="9" xfId="537" applyBorder="1" applyAlignment="1">
      <alignment vertical="top" wrapText="1"/>
    </xf>
    <xf numFmtId="0" fontId="33" fillId="30" borderId="9" xfId="537" applyFont="1" applyFill="1" applyBorder="1" applyAlignment="1">
      <alignment horizontal="left" vertical="top" wrapText="1"/>
    </xf>
    <xf numFmtId="179" fontId="0" fillId="0" borderId="0" xfId="539" applyNumberFormat="1" applyFont="1"/>
    <xf numFmtId="173" fontId="33" fillId="0" borderId="19" xfId="537" applyNumberFormat="1" applyFont="1" applyFill="1" applyBorder="1" applyAlignment="1">
      <alignment horizontal="center" vertical="top" wrapText="1"/>
    </xf>
    <xf numFmtId="173" fontId="33" fillId="0" borderId="20" xfId="537" applyNumberFormat="1" applyFont="1" applyFill="1" applyBorder="1" applyAlignment="1">
      <alignment horizontal="center" vertical="top" wrapText="1"/>
    </xf>
    <xf numFmtId="1" fontId="33" fillId="0" borderId="9" xfId="537" applyNumberFormat="1" applyFont="1" applyFill="1" applyBorder="1" applyAlignment="1">
      <alignment horizontal="center" vertical="top" wrapText="1"/>
    </xf>
    <xf numFmtId="37" fontId="33" fillId="30" borderId="9" xfId="537" applyNumberFormat="1" applyFont="1" applyFill="1" applyBorder="1" applyAlignment="1">
      <alignment horizontal="left" vertical="top" wrapText="1"/>
    </xf>
    <xf numFmtId="0" fontId="39" fillId="0" borderId="0" xfId="537" applyFont="1" applyFill="1" applyAlignment="1">
      <alignment vertical="center" wrapText="1"/>
    </xf>
    <xf numFmtId="0" fontId="39" fillId="0" borderId="0" xfId="537" applyFont="1" applyFill="1" applyAlignment="1">
      <alignment vertical="center" wrapText="1"/>
    </xf>
    <xf numFmtId="0" fontId="39" fillId="0" borderId="0" xfId="537" applyFont="1" applyFill="1" applyAlignment="1">
      <alignment vertical="center" wrapText="1"/>
    </xf>
    <xf numFmtId="0" fontId="31" fillId="0" borderId="0" xfId="537" applyAlignment="1">
      <alignment horizontal="center" vertical="top" wrapText="1"/>
    </xf>
    <xf numFmtId="0" fontId="41" fillId="0" borderId="0" xfId="537" applyFont="1" applyFill="1" applyAlignment="1">
      <alignment horizontal="center" vertical="center" wrapText="1"/>
    </xf>
    <xf numFmtId="0" fontId="40" fillId="27" borderId="0" xfId="537" applyFont="1" applyFill="1" applyAlignment="1">
      <alignment horizontal="center" vertical="center" wrapText="1"/>
    </xf>
    <xf numFmtId="0" fontId="37" fillId="0" borderId="0" xfId="537" applyFont="1" applyFill="1" applyBorder="1" applyAlignment="1">
      <alignment horizontal="center" vertical="center" wrapText="1"/>
    </xf>
    <xf numFmtId="0" fontId="37" fillId="0" borderId="0" xfId="537" applyFont="1" applyFill="1" applyBorder="1" applyAlignment="1">
      <alignment horizontal="center" wrapText="1"/>
    </xf>
    <xf numFmtId="0" fontId="53" fillId="23" borderId="12" xfId="538" applyFont="1" applyFill="1" applyBorder="1" applyAlignment="1">
      <alignment horizontal="center" vertical="center"/>
    </xf>
    <xf numFmtId="0" fontId="53" fillId="23" borderId="11" xfId="538" applyFont="1" applyFill="1" applyBorder="1" applyAlignment="1">
      <alignment horizontal="center" vertical="center"/>
    </xf>
    <xf numFmtId="0" fontId="53" fillId="23" borderId="11" xfId="538" applyFont="1" applyFill="1" applyBorder="1" applyAlignment="1">
      <alignment horizontal="center" vertical="center" wrapText="1"/>
    </xf>
    <xf numFmtId="0" fontId="33" fillId="0" borderId="0" xfId="537" applyFont="1" applyFill="1" applyBorder="1" applyAlignment="1">
      <alignment vertical="center" wrapText="1"/>
    </xf>
    <xf numFmtId="0" fontId="33" fillId="0" borderId="19" xfId="537" applyFont="1" applyFill="1" applyBorder="1" applyAlignment="1">
      <alignment vertical="center" wrapText="1"/>
    </xf>
    <xf numFmtId="173" fontId="33" fillId="0" borderId="19" xfId="537" applyNumberFormat="1" applyFont="1" applyFill="1" applyBorder="1" applyAlignment="1">
      <alignment vertical="center" wrapText="1"/>
    </xf>
    <xf numFmtId="173" fontId="33" fillId="0" borderId="19" xfId="537" applyNumberFormat="1" applyFont="1" applyFill="1" applyBorder="1" applyAlignment="1">
      <alignment horizontal="center" vertical="center" wrapText="1"/>
    </xf>
    <xf numFmtId="3" fontId="33" fillId="0" borderId="9" xfId="537" applyNumberFormat="1" applyFont="1" applyFill="1" applyBorder="1" applyAlignment="1">
      <alignment vertical="center" wrapText="1"/>
    </xf>
    <xf numFmtId="3" fontId="33" fillId="0" borderId="9" xfId="537" applyNumberFormat="1" applyFont="1" applyFill="1" applyBorder="1" applyAlignment="1">
      <alignment horizontal="center" vertical="center" wrapText="1"/>
    </xf>
    <xf numFmtId="174" fontId="33" fillId="0" borderId="19" xfId="537" applyNumberFormat="1" applyFont="1" applyFill="1" applyBorder="1" applyAlignment="1">
      <alignment horizontal="center" vertical="center" wrapText="1"/>
    </xf>
    <xf numFmtId="4" fontId="33" fillId="0" borderId="19" xfId="537" applyNumberFormat="1" applyFont="1" applyFill="1" applyBorder="1" applyAlignment="1">
      <alignment vertical="center" wrapText="1"/>
    </xf>
    <xf numFmtId="4" fontId="33" fillId="0" borderId="9" xfId="537" applyNumberFormat="1" applyFont="1" applyFill="1" applyBorder="1" applyAlignment="1">
      <alignment vertical="center" wrapText="1"/>
    </xf>
    <xf numFmtId="0" fontId="43" fillId="0" borderId="0" xfId="537" applyFont="1" applyAlignment="1">
      <alignment vertical="top" wrapText="1"/>
    </xf>
    <xf numFmtId="0" fontId="39" fillId="0" borderId="0" xfId="537" applyFont="1" applyFill="1" applyAlignment="1">
      <alignment vertical="center" wrapText="1"/>
    </xf>
    <xf numFmtId="0" fontId="41" fillId="32" borderId="0" xfId="537" applyFont="1" applyFill="1" applyAlignment="1">
      <alignment vertical="center" wrapText="1"/>
    </xf>
    <xf numFmtId="0" fontId="40" fillId="32" borderId="0" xfId="537" applyFont="1" applyFill="1" applyAlignment="1">
      <alignment vertical="center" wrapText="1"/>
    </xf>
    <xf numFmtId="0" fontId="40" fillId="33" borderId="0" xfId="537" applyFont="1" applyFill="1" applyAlignment="1">
      <alignment vertical="center" wrapText="1"/>
    </xf>
    <xf numFmtId="0" fontId="35" fillId="36" borderId="25" xfId="538" applyFont="1" applyFill="1" applyBorder="1" applyAlignment="1">
      <alignment horizontal="center" vertical="center"/>
    </xf>
    <xf numFmtId="0" fontId="35" fillId="36" borderId="26" xfId="538" applyFont="1" applyFill="1" applyBorder="1" applyAlignment="1">
      <alignment horizontal="center" vertical="center"/>
    </xf>
    <xf numFmtId="0" fontId="35" fillId="36" borderId="26" xfId="538" applyFont="1" applyFill="1" applyBorder="1" applyAlignment="1">
      <alignment horizontal="center" vertical="center" wrapText="1"/>
    </xf>
    <xf numFmtId="181" fontId="43" fillId="0" borderId="0" xfId="257" applyNumberFormat="1" applyFont="1" applyAlignment="1">
      <alignment vertical="top" wrapText="1"/>
    </xf>
    <xf numFmtId="44" fontId="54" fillId="0" borderId="0" xfId="257" applyFont="1" applyAlignment="1">
      <alignment vertical="top" wrapText="1"/>
    </xf>
    <xf numFmtId="44" fontId="43" fillId="0" borderId="0" xfId="257" applyFont="1" applyAlignment="1">
      <alignment vertical="top" wrapText="1"/>
    </xf>
    <xf numFmtId="44" fontId="31" fillId="0" borderId="0" xfId="537" applyNumberFormat="1" applyAlignment="1">
      <alignment vertical="top" wrapText="1"/>
    </xf>
    <xf numFmtId="0" fontId="31" fillId="0" borderId="0" xfId="537" applyAlignment="1">
      <alignment vertical="center" wrapText="1"/>
    </xf>
    <xf numFmtId="0" fontId="39" fillId="0" borderId="0" xfId="537" applyFont="1" applyFill="1" applyAlignment="1">
      <alignment vertical="center" wrapText="1"/>
    </xf>
    <xf numFmtId="3" fontId="31" fillId="0" borderId="0" xfId="537" applyNumberFormat="1"/>
    <xf numFmtId="43" fontId="0" fillId="0" borderId="0" xfId="539" applyFont="1" applyAlignment="1">
      <alignment vertical="top" wrapText="1"/>
    </xf>
    <xf numFmtId="0" fontId="39" fillId="0" borderId="0" xfId="537" applyFont="1" applyFill="1" applyAlignment="1">
      <alignment vertical="center" wrapText="1"/>
    </xf>
    <xf numFmtId="0" fontId="35" fillId="37" borderId="11" xfId="538" applyFont="1" applyFill="1" applyBorder="1" applyAlignment="1">
      <alignment horizontal="center" vertical="center"/>
    </xf>
    <xf numFmtId="182" fontId="31" fillId="0" borderId="28" xfId="537" applyNumberFormat="1" applyFill="1" applyBorder="1" applyAlignment="1">
      <alignment horizontal="justify" vertical="top" wrapText="1"/>
    </xf>
    <xf numFmtId="0" fontId="31" fillId="0" borderId="0" xfId="537" applyBorder="1" applyAlignment="1">
      <alignment vertical="top" wrapText="1"/>
    </xf>
    <xf numFmtId="0" fontId="31" fillId="0" borderId="29" xfId="537" applyBorder="1" applyAlignment="1">
      <alignment vertical="top" wrapText="1"/>
    </xf>
    <xf numFmtId="0" fontId="31" fillId="0" borderId="29" xfId="537" applyFill="1" applyBorder="1" applyAlignment="1">
      <alignment vertical="top" wrapText="1"/>
    </xf>
    <xf numFmtId="0" fontId="39" fillId="0" borderId="0" xfId="537" applyFont="1" applyFill="1" applyAlignment="1">
      <alignment vertical="center" wrapText="1"/>
    </xf>
    <xf numFmtId="2" fontId="31" fillId="0" borderId="0" xfId="537" applyNumberFormat="1" applyAlignment="1">
      <alignment vertical="top" wrapText="1"/>
    </xf>
    <xf numFmtId="2" fontId="38" fillId="0" borderId="0" xfId="537" applyNumberFormat="1" applyFont="1" applyFill="1" applyAlignment="1">
      <alignment horizontal="center" vertical="center" wrapText="1"/>
    </xf>
    <xf numFmtId="2" fontId="41" fillId="0" borderId="0" xfId="537" applyNumberFormat="1" applyFont="1" applyFill="1" applyAlignment="1">
      <alignment horizontal="left" vertical="center" wrapText="1"/>
    </xf>
    <xf numFmtId="2" fontId="38" fillId="0" borderId="0" xfId="537" applyNumberFormat="1" applyFont="1" applyFill="1" applyAlignment="1">
      <alignment vertical="center" wrapText="1"/>
    </xf>
    <xf numFmtId="0" fontId="40" fillId="0" borderId="0" xfId="537" applyFont="1" applyFill="1" applyAlignment="1">
      <alignment vertical="center" wrapText="1"/>
    </xf>
    <xf numFmtId="2" fontId="40" fillId="27" borderId="0" xfId="537" applyNumberFormat="1" applyFont="1" applyFill="1" applyAlignment="1">
      <alignment vertical="center" wrapText="1"/>
    </xf>
    <xf numFmtId="2" fontId="32" fillId="0" borderId="0" xfId="537" applyNumberFormat="1" applyFont="1" applyFill="1" applyAlignment="1">
      <alignment vertical="center" wrapText="1"/>
    </xf>
    <xf numFmtId="0" fontId="31" fillId="0" borderId="0" xfId="537" applyBorder="1" applyAlignment="1">
      <alignment horizontal="center" vertical="center" wrapText="1"/>
    </xf>
    <xf numFmtId="0" fontId="32" fillId="0" borderId="0" xfId="537" applyFont="1" applyFill="1" applyBorder="1" applyAlignment="1">
      <alignment horizontal="center" vertical="center" wrapText="1"/>
    </xf>
    <xf numFmtId="0" fontId="35" fillId="23" borderId="30" xfId="538" applyFont="1" applyFill="1" applyBorder="1" applyAlignment="1">
      <alignment horizontal="center" vertical="center"/>
    </xf>
    <xf numFmtId="0" fontId="35" fillId="37" borderId="30" xfId="538" applyFont="1" applyFill="1" applyBorder="1" applyAlignment="1">
      <alignment horizontal="center" vertical="center" wrapText="1"/>
    </xf>
    <xf numFmtId="0" fontId="35" fillId="23" borderId="30" xfId="538" applyFont="1" applyFill="1" applyBorder="1" applyAlignment="1">
      <alignment horizontal="center" vertical="center" wrapText="1"/>
    </xf>
    <xf numFmtId="2" fontId="35" fillId="23" borderId="30" xfId="538" applyNumberFormat="1" applyFont="1" applyFill="1" applyBorder="1" applyAlignment="1">
      <alignment horizontal="center" vertical="center" wrapText="1"/>
    </xf>
    <xf numFmtId="0" fontId="32" fillId="0" borderId="0" xfId="537" applyFont="1" applyFill="1" applyBorder="1" applyAlignment="1">
      <alignment vertical="center" wrapText="1"/>
    </xf>
    <xf numFmtId="2" fontId="33" fillId="0" borderId="9" xfId="537" applyNumberFormat="1" applyFont="1" applyFill="1" applyBorder="1" applyAlignment="1">
      <alignment horizontal="center" vertical="center" wrapText="1"/>
    </xf>
    <xf numFmtId="10" fontId="33" fillId="0" borderId="9" xfId="537" applyNumberFormat="1" applyFont="1" applyFill="1" applyBorder="1" applyAlignment="1">
      <alignment horizontal="center" vertical="center" wrapText="1"/>
    </xf>
    <xf numFmtId="0" fontId="31" fillId="0" borderId="0" xfId="537" applyBorder="1"/>
    <xf numFmtId="0" fontId="31" fillId="0" borderId="0" xfId="537" applyFill="1" applyBorder="1" applyAlignment="1">
      <alignment vertical="top" wrapText="1"/>
    </xf>
    <xf numFmtId="0" fontId="31" fillId="0" borderId="0" xfId="537" applyFill="1" applyBorder="1"/>
    <xf numFmtId="180" fontId="0" fillId="0" borderId="0" xfId="539" applyNumberFormat="1" applyFont="1" applyAlignment="1">
      <alignment vertical="top" wrapText="1"/>
    </xf>
    <xf numFmtId="180" fontId="43" fillId="0" borderId="0" xfId="539" applyNumberFormat="1" applyFont="1" applyAlignment="1">
      <alignment vertical="top" wrapText="1"/>
    </xf>
    <xf numFmtId="183" fontId="31" fillId="0" borderId="0" xfId="537" applyNumberFormat="1" applyAlignment="1">
      <alignment vertical="top" wrapText="1"/>
    </xf>
    <xf numFmtId="0" fontId="39" fillId="0" borderId="0" xfId="537" applyFont="1" applyFill="1" applyAlignment="1">
      <alignment vertical="center" wrapText="1"/>
    </xf>
    <xf numFmtId="0" fontId="33" fillId="0" borderId="9" xfId="537" applyFont="1" applyFill="1" applyBorder="1" applyAlignment="1">
      <alignment horizontal="center" vertical="center" wrapText="1"/>
    </xf>
    <xf numFmtId="10" fontId="33" fillId="0" borderId="27" xfId="537" applyNumberFormat="1" applyFont="1" applyFill="1" applyBorder="1" applyAlignment="1">
      <alignment horizontal="justify" vertical="center" wrapText="1"/>
    </xf>
    <xf numFmtId="4" fontId="33" fillId="0" borderId="27" xfId="537" applyNumberFormat="1" applyFont="1" applyFill="1" applyBorder="1" applyAlignment="1">
      <alignment horizontal="center" vertical="center" wrapText="1"/>
    </xf>
    <xf numFmtId="174" fontId="33" fillId="0" borderId="27" xfId="537" applyNumberFormat="1" applyFont="1" applyFill="1" applyBorder="1" applyAlignment="1">
      <alignment horizontal="center" vertical="center" wrapText="1"/>
    </xf>
    <xf numFmtId="173" fontId="33" fillId="0" borderId="27" xfId="537" applyNumberFormat="1" applyFont="1" applyFill="1" applyBorder="1" applyAlignment="1">
      <alignment horizontal="center" vertical="center" wrapText="1"/>
    </xf>
    <xf numFmtId="173" fontId="33" fillId="0" borderId="27" xfId="537" applyNumberFormat="1" applyFont="1" applyFill="1" applyBorder="1" applyAlignment="1">
      <alignment vertical="center" wrapText="1"/>
    </xf>
    <xf numFmtId="173" fontId="33" fillId="0" borderId="27" xfId="537" applyNumberFormat="1" applyFont="1" applyFill="1" applyBorder="1" applyAlignment="1">
      <alignment horizontal="left" vertical="center" wrapText="1"/>
    </xf>
    <xf numFmtId="0" fontId="33" fillId="0" borderId="27" xfId="537" applyFont="1" applyFill="1" applyBorder="1" applyAlignment="1">
      <alignment vertical="center" wrapText="1"/>
    </xf>
    <xf numFmtId="0" fontId="33" fillId="0" borderId="27" xfId="537" applyFont="1" applyFill="1" applyBorder="1" applyAlignment="1">
      <alignment horizontal="left" vertical="center" wrapText="1"/>
    </xf>
    <xf numFmtId="49" fontId="33" fillId="0" borderId="27" xfId="537" applyNumberFormat="1" applyFont="1" applyFill="1" applyBorder="1" applyAlignment="1">
      <alignment horizontal="center" vertical="center" wrapText="1"/>
    </xf>
    <xf numFmtId="173" fontId="33" fillId="0" borderId="27" xfId="537" applyNumberFormat="1" applyFont="1" applyFill="1" applyBorder="1" applyAlignment="1">
      <alignment vertical="center"/>
    </xf>
    <xf numFmtId="0" fontId="33" fillId="0" borderId="27" xfId="537" applyNumberFormat="1" applyFont="1" applyFill="1" applyBorder="1" applyAlignment="1">
      <alignment vertical="center"/>
    </xf>
    <xf numFmtId="44" fontId="43" fillId="0" borderId="0" xfId="583" applyFont="1" applyAlignment="1">
      <alignment vertical="top" wrapText="1"/>
    </xf>
    <xf numFmtId="10" fontId="33" fillId="0" borderId="31" xfId="537" applyNumberFormat="1" applyFont="1" applyFill="1" applyBorder="1" applyAlignment="1">
      <alignment horizontal="justify" vertical="center" wrapText="1"/>
    </xf>
    <xf numFmtId="178" fontId="55" fillId="0" borderId="27" xfId="328" quotePrefix="1" applyNumberFormat="1" applyFont="1" applyBorder="1" applyAlignment="1">
      <alignment horizontal="center" vertical="center"/>
    </xf>
    <xf numFmtId="0" fontId="33" fillId="0" borderId="27" xfId="537" applyFont="1" applyFill="1" applyBorder="1" applyAlignment="1">
      <alignment horizontal="center" vertical="center" wrapText="1"/>
    </xf>
    <xf numFmtId="0" fontId="33" fillId="0" borderId="27" xfId="537" applyFont="1" applyFill="1" applyBorder="1" applyAlignment="1">
      <alignment horizontal="justify" vertical="center" wrapText="1"/>
    </xf>
    <xf numFmtId="0" fontId="33" fillId="0" borderId="32" xfId="537" applyFont="1" applyFill="1" applyBorder="1" applyAlignment="1">
      <alignment horizontal="left" vertical="center" wrapText="1"/>
    </xf>
    <xf numFmtId="10" fontId="47" fillId="0" borderId="33" xfId="537" applyNumberFormat="1" applyFont="1" applyFill="1" applyBorder="1" applyAlignment="1">
      <alignment horizontal="justify" vertical="center" wrapText="1"/>
    </xf>
    <xf numFmtId="10" fontId="47" fillId="0" borderId="36" xfId="537" applyNumberFormat="1" applyFont="1" applyFill="1" applyBorder="1" applyAlignment="1">
      <alignment horizontal="justify" vertical="center" wrapText="1"/>
    </xf>
    <xf numFmtId="178" fontId="33" fillId="0" borderId="27" xfId="537" applyNumberFormat="1" applyFont="1" applyFill="1" applyBorder="1" applyAlignment="1">
      <alignment horizontal="center" vertical="center" wrapText="1"/>
    </xf>
    <xf numFmtId="173" fontId="33" fillId="0" borderId="27" xfId="537" applyNumberFormat="1" applyFont="1" applyFill="1" applyBorder="1" applyAlignment="1">
      <alignment horizontal="justify" vertical="center" wrapText="1"/>
    </xf>
    <xf numFmtId="0" fontId="35" fillId="36" borderId="26" xfId="538" applyFont="1" applyFill="1" applyBorder="1" applyAlignment="1">
      <alignment horizontal="justify" vertical="center"/>
    </xf>
    <xf numFmtId="10" fontId="33" fillId="0" borderId="27" xfId="537" applyNumberFormat="1" applyFont="1" applyFill="1" applyBorder="1" applyAlignment="1">
      <alignment horizontal="left" vertical="center" wrapText="1"/>
    </xf>
    <xf numFmtId="173" fontId="33" fillId="30" borderId="27" xfId="537" applyNumberFormat="1" applyFont="1" applyFill="1" applyBorder="1" applyAlignment="1">
      <alignment horizontal="justify" vertical="center" wrapText="1"/>
    </xf>
    <xf numFmtId="4" fontId="33" fillId="30" borderId="27" xfId="537" applyNumberFormat="1" applyFont="1" applyFill="1" applyBorder="1" applyAlignment="1">
      <alignment horizontal="center" vertical="center" wrapText="1"/>
    </xf>
    <xf numFmtId="174" fontId="33" fillId="30" borderId="27" xfId="537" applyNumberFormat="1" applyFont="1" applyFill="1" applyBorder="1" applyAlignment="1">
      <alignment horizontal="center" vertical="center" wrapText="1"/>
    </xf>
    <xf numFmtId="173" fontId="33" fillId="30" borderId="27" xfId="537" applyNumberFormat="1" applyFont="1" applyFill="1" applyBorder="1" applyAlignment="1">
      <alignment horizontal="center" vertical="center" wrapText="1"/>
    </xf>
    <xf numFmtId="173" fontId="33" fillId="30" borderId="27" xfId="537" applyNumberFormat="1" applyFont="1" applyFill="1" applyBorder="1" applyAlignment="1">
      <alignment horizontal="left" vertical="center" wrapText="1"/>
    </xf>
    <xf numFmtId="173" fontId="56" fillId="30" borderId="27" xfId="537" applyNumberFormat="1" applyFont="1" applyFill="1" applyBorder="1" applyAlignment="1">
      <alignment horizontal="center" vertical="center" wrapText="1"/>
    </xf>
    <xf numFmtId="173" fontId="33" fillId="30" borderId="27" xfId="537" applyNumberFormat="1" applyFont="1" applyFill="1" applyBorder="1" applyAlignment="1">
      <alignment vertical="center" wrapText="1"/>
    </xf>
    <xf numFmtId="0" fontId="33" fillId="30" borderId="27" xfId="537" applyFont="1" applyFill="1" applyBorder="1" applyAlignment="1">
      <alignment vertical="center" wrapText="1"/>
    </xf>
    <xf numFmtId="0" fontId="33" fillId="30" borderId="27" xfId="537" applyFont="1" applyFill="1" applyBorder="1" applyAlignment="1">
      <alignment horizontal="left" vertical="center" wrapText="1"/>
    </xf>
    <xf numFmtId="173" fontId="33" fillId="0" borderId="19" xfId="537" applyNumberFormat="1" applyFont="1" applyFill="1" applyBorder="1" applyAlignment="1">
      <alignment horizontal="left" vertical="center" wrapText="1"/>
    </xf>
    <xf numFmtId="0" fontId="39" fillId="0" borderId="0" xfId="537" applyFont="1" applyFill="1" applyAlignment="1">
      <alignment vertical="center" wrapText="1"/>
    </xf>
    <xf numFmtId="176" fontId="33" fillId="0" borderId="9" xfId="537" applyNumberFormat="1" applyFont="1" applyFill="1" applyBorder="1" applyAlignment="1">
      <alignment vertical="center" wrapText="1"/>
    </xf>
    <xf numFmtId="44" fontId="0" fillId="0" borderId="0" xfId="584" applyFont="1" applyAlignment="1">
      <alignment vertical="top" wrapText="1"/>
    </xf>
    <xf numFmtId="0" fontId="51" fillId="0" borderId="0" xfId="537" applyFont="1" applyFill="1" applyAlignment="1">
      <alignment vertical="center" wrapText="1"/>
    </xf>
    <xf numFmtId="4" fontId="51" fillId="0" borderId="0" xfId="537" applyNumberFormat="1" applyFont="1" applyFill="1" applyAlignment="1">
      <alignment vertical="center" wrapText="1"/>
    </xf>
    <xf numFmtId="9" fontId="33" fillId="0" borderId="9" xfId="537" applyNumberFormat="1" applyFont="1" applyFill="1" applyBorder="1" applyAlignment="1">
      <alignment horizontal="center" vertical="center" wrapText="1"/>
    </xf>
    <xf numFmtId="4" fontId="31" fillId="0" borderId="0" xfId="537" applyNumberFormat="1"/>
    <xf numFmtId="176" fontId="33" fillId="0" borderId="9" xfId="537" applyNumberFormat="1" applyFont="1" applyFill="1" applyBorder="1" applyAlignment="1">
      <alignment horizontal="center" vertical="center" wrapText="1"/>
    </xf>
    <xf numFmtId="10" fontId="56" fillId="0" borderId="9" xfId="537" applyNumberFormat="1" applyFont="1" applyFill="1" applyBorder="1" applyAlignment="1">
      <alignment horizontal="justify" vertical="center" wrapText="1"/>
    </xf>
    <xf numFmtId="176" fontId="31" fillId="0" borderId="0" xfId="537" applyNumberFormat="1"/>
    <xf numFmtId="173" fontId="31" fillId="0" borderId="0" xfId="537" applyNumberFormat="1"/>
    <xf numFmtId="10" fontId="57" fillId="0" borderId="9" xfId="537" applyNumberFormat="1" applyFont="1" applyFill="1" applyBorder="1" applyAlignment="1">
      <alignment horizontal="justify" vertical="center" wrapText="1"/>
    </xf>
    <xf numFmtId="0" fontId="39" fillId="29" borderId="0" xfId="537" applyNumberFormat="1" applyFont="1" applyFill="1" applyAlignment="1">
      <alignment vertical="center"/>
    </xf>
    <xf numFmtId="0" fontId="35" fillId="26" borderId="14" xfId="538" applyNumberFormat="1" applyFont="1" applyFill="1" applyBorder="1" applyAlignment="1">
      <alignment vertical="center"/>
    </xf>
    <xf numFmtId="0" fontId="35" fillId="26" borderId="13" xfId="538" applyNumberFormat="1" applyFont="1" applyFill="1" applyBorder="1" applyAlignment="1">
      <alignment vertical="center"/>
    </xf>
    <xf numFmtId="178" fontId="33" fillId="0" borderId="9" xfId="537" applyNumberFormat="1" applyFont="1" applyFill="1" applyBorder="1" applyAlignment="1">
      <alignment horizontal="center" vertical="center" wrapText="1"/>
    </xf>
    <xf numFmtId="185" fontId="0" fillId="0" borderId="0" xfId="585" applyNumberFormat="1" applyFont="1"/>
    <xf numFmtId="0" fontId="39" fillId="0" borderId="0" xfId="537" applyFont="1" applyFill="1" applyAlignment="1">
      <alignment vertical="center" wrapText="1"/>
    </xf>
    <xf numFmtId="0" fontId="39" fillId="0" borderId="0" xfId="537" applyFont="1" applyFill="1" applyAlignment="1">
      <alignment vertical="center" wrapText="1"/>
    </xf>
    <xf numFmtId="4" fontId="33" fillId="0" borderId="19" xfId="537" applyNumberFormat="1" applyFont="1" applyFill="1" applyBorder="1" applyAlignment="1">
      <alignment horizontal="center" vertical="center" wrapText="1"/>
    </xf>
    <xf numFmtId="3" fontId="31" fillId="0" borderId="0" xfId="537" applyNumberFormat="1" applyAlignment="1">
      <alignment vertical="top" wrapText="1"/>
    </xf>
    <xf numFmtId="4" fontId="31" fillId="0" borderId="0" xfId="537" applyNumberFormat="1" applyAlignment="1">
      <alignment horizontal="center" vertical="top" wrapText="1"/>
    </xf>
    <xf numFmtId="0" fontId="39" fillId="0" borderId="0" xfId="537" applyFont="1" applyFill="1" applyAlignment="1">
      <alignment vertical="center" wrapText="1"/>
    </xf>
    <xf numFmtId="0" fontId="35" fillId="0" borderId="41" xfId="537" applyFont="1" applyFill="1" applyBorder="1" applyAlignment="1">
      <alignment horizontal="left" vertical="center" wrapText="1"/>
    </xf>
    <xf numFmtId="0" fontId="35" fillId="0" borderId="41" xfId="537" applyFont="1" applyFill="1" applyBorder="1" applyAlignment="1">
      <alignment vertical="center" wrapText="1"/>
    </xf>
    <xf numFmtId="173" fontId="35" fillId="0" borderId="41" xfId="537" applyNumberFormat="1" applyFont="1" applyFill="1" applyBorder="1" applyAlignment="1">
      <alignment vertical="center" wrapText="1"/>
    </xf>
    <xf numFmtId="173" fontId="35" fillId="0" borderId="41" xfId="537" applyNumberFormat="1" applyFont="1" applyFill="1" applyBorder="1" applyAlignment="1">
      <alignment horizontal="left" vertical="center" wrapText="1"/>
    </xf>
    <xf numFmtId="173" fontId="35" fillId="0" borderId="41" xfId="537" applyNumberFormat="1" applyFont="1" applyFill="1" applyBorder="1" applyAlignment="1">
      <alignment horizontal="center" vertical="center" wrapText="1"/>
    </xf>
    <xf numFmtId="4" fontId="35" fillId="0" borderId="41" xfId="537" applyNumberFormat="1" applyFont="1" applyFill="1" applyBorder="1" applyAlignment="1">
      <alignment horizontal="center" vertical="center" wrapText="1"/>
    </xf>
    <xf numFmtId="174" fontId="35" fillId="0" borderId="41" xfId="537" applyNumberFormat="1" applyFont="1" applyFill="1" applyBorder="1" applyAlignment="1">
      <alignment horizontal="center" vertical="center" wrapText="1"/>
    </xf>
    <xf numFmtId="10" fontId="35" fillId="0" borderId="41" xfId="537" applyNumberFormat="1" applyFont="1" applyFill="1" applyBorder="1" applyAlignment="1">
      <alignment horizontal="justify" vertical="center" wrapText="1"/>
    </xf>
    <xf numFmtId="0" fontId="41" fillId="38" borderId="0" xfId="537" applyFont="1" applyFill="1" applyAlignment="1">
      <alignment vertical="center" wrapText="1"/>
    </xf>
    <xf numFmtId="0" fontId="40" fillId="38" borderId="0" xfId="537" applyFont="1" applyFill="1" applyAlignment="1">
      <alignment vertical="center" wrapText="1"/>
    </xf>
    <xf numFmtId="0" fontId="40" fillId="39" borderId="0" xfId="537" applyFont="1" applyFill="1" applyAlignment="1">
      <alignment vertical="center" wrapText="1"/>
    </xf>
    <xf numFmtId="0" fontId="35" fillId="42" borderId="25" xfId="538" applyFont="1" applyFill="1" applyBorder="1" applyAlignment="1">
      <alignment horizontal="center" vertical="center"/>
    </xf>
    <xf numFmtId="0" fontId="35" fillId="42" borderId="26" xfId="538" applyFont="1" applyFill="1" applyBorder="1" applyAlignment="1">
      <alignment horizontal="center" vertical="center"/>
    </xf>
    <xf numFmtId="0" fontId="35" fillId="42" borderId="26" xfId="538" applyFont="1" applyFill="1" applyBorder="1" applyAlignment="1">
      <alignment horizontal="center" vertical="center" wrapText="1"/>
    </xf>
    <xf numFmtId="0" fontId="33" fillId="0" borderId="43" xfId="537" applyFont="1" applyFill="1" applyBorder="1" applyAlignment="1">
      <alignment horizontal="left" vertical="center" wrapText="1"/>
    </xf>
    <xf numFmtId="0" fontId="33" fillId="0" borderId="43" xfId="537" applyFont="1" applyFill="1" applyBorder="1" applyAlignment="1">
      <alignment vertical="center" wrapText="1"/>
    </xf>
    <xf numFmtId="186" fontId="33" fillId="0" borderId="43" xfId="537" applyNumberFormat="1" applyFont="1" applyFill="1" applyBorder="1" applyAlignment="1">
      <alignment vertical="center" wrapText="1"/>
    </xf>
    <xf numFmtId="186" fontId="33" fillId="0" borderId="43" xfId="537" applyNumberFormat="1" applyFont="1" applyFill="1" applyBorder="1" applyAlignment="1">
      <alignment horizontal="left" vertical="center" wrapText="1"/>
    </xf>
    <xf numFmtId="186" fontId="33" fillId="0" borderId="43" xfId="537" applyNumberFormat="1" applyFont="1" applyFill="1" applyBorder="1" applyAlignment="1">
      <alignment horizontal="center" vertical="center" wrapText="1"/>
    </xf>
    <xf numFmtId="4" fontId="33" fillId="0" borderId="43" xfId="537" applyNumberFormat="1" applyFont="1" applyFill="1" applyBorder="1" applyAlignment="1">
      <alignment horizontal="center" vertical="center" wrapText="1"/>
    </xf>
    <xf numFmtId="174" fontId="33" fillId="0" borderId="43" xfId="537" applyNumberFormat="1" applyFont="1" applyFill="1" applyBorder="1" applyAlignment="1">
      <alignment horizontal="center" vertical="center" wrapText="1"/>
    </xf>
    <xf numFmtId="10" fontId="33" fillId="0" borderId="43" xfId="537" applyNumberFormat="1" applyFont="1" applyFill="1" applyBorder="1" applyAlignment="1">
      <alignment horizontal="justify" vertical="center" wrapText="1"/>
    </xf>
    <xf numFmtId="187" fontId="33" fillId="0" borderId="43" xfId="537" applyNumberFormat="1" applyFont="1" applyFill="1" applyBorder="1" applyAlignment="1">
      <alignment horizontal="center" vertical="center" wrapText="1"/>
    </xf>
    <xf numFmtId="186" fontId="31" fillId="0" borderId="0" xfId="537" applyNumberFormat="1" applyAlignment="1">
      <alignment vertical="top" wrapText="1"/>
    </xf>
    <xf numFmtId="0" fontId="39" fillId="0" borderId="0" xfId="537" applyFont="1" applyFill="1" applyAlignment="1">
      <alignment vertical="center" wrapText="1"/>
    </xf>
    <xf numFmtId="188" fontId="31" fillId="0" borderId="0" xfId="537" applyNumberFormat="1" applyAlignment="1">
      <alignment vertical="top" wrapText="1"/>
    </xf>
    <xf numFmtId="43" fontId="34" fillId="0" borderId="9" xfId="539" applyFont="1" applyFill="1" applyBorder="1" applyAlignment="1">
      <alignment vertical="center" wrapText="1"/>
    </xf>
    <xf numFmtId="0" fontId="57" fillId="0" borderId="9" xfId="537" applyFont="1" applyFill="1" applyBorder="1" applyAlignment="1">
      <alignment horizontal="left" vertical="center" wrapText="1"/>
    </xf>
    <xf numFmtId="0" fontId="57" fillId="0" borderId="9" xfId="537" applyFont="1" applyFill="1" applyBorder="1" applyAlignment="1">
      <alignment vertical="center" wrapText="1"/>
    </xf>
    <xf numFmtId="173" fontId="57" fillId="0" borderId="9" xfId="537" applyNumberFormat="1" applyFont="1" applyFill="1" applyBorder="1" applyAlignment="1">
      <alignment vertical="center" wrapText="1"/>
    </xf>
    <xf numFmtId="173" fontId="57" fillId="0" borderId="9" xfId="537" applyNumberFormat="1" applyFont="1" applyFill="1" applyBorder="1" applyAlignment="1">
      <alignment horizontal="left" vertical="center" wrapText="1"/>
    </xf>
    <xf numFmtId="173" fontId="57" fillId="0" borderId="9" xfId="537" applyNumberFormat="1" applyFont="1" applyFill="1" applyBorder="1" applyAlignment="1">
      <alignment horizontal="center" vertical="center" wrapText="1"/>
    </xf>
    <xf numFmtId="176" fontId="57" fillId="0" borderId="9" xfId="537" applyNumberFormat="1" applyFont="1" applyFill="1" applyBorder="1" applyAlignment="1">
      <alignment vertical="center" wrapText="1"/>
    </xf>
    <xf numFmtId="4" fontId="57" fillId="0" borderId="9" xfId="537" applyNumberFormat="1" applyFont="1" applyFill="1" applyBorder="1" applyAlignment="1">
      <alignment horizontal="center" vertical="center" wrapText="1"/>
    </xf>
    <xf numFmtId="174" fontId="57" fillId="0" borderId="9" xfId="537" applyNumberFormat="1" applyFont="1" applyFill="1" applyBorder="1" applyAlignment="1">
      <alignment horizontal="center" vertical="center" wrapText="1"/>
    </xf>
    <xf numFmtId="176" fontId="60" fillId="0" borderId="9" xfId="537" applyNumberFormat="1" applyFont="1" applyFill="1" applyBorder="1" applyAlignment="1">
      <alignment vertical="center" wrapText="1"/>
    </xf>
    <xf numFmtId="4" fontId="61" fillId="0" borderId="9" xfId="537" applyNumberFormat="1" applyFont="1" applyFill="1" applyBorder="1" applyAlignment="1">
      <alignment horizontal="center" vertical="center" wrapText="1"/>
    </xf>
    <xf numFmtId="173" fontId="61" fillId="0" borderId="9" xfId="537" applyNumberFormat="1" applyFont="1" applyFill="1" applyBorder="1" applyAlignment="1">
      <alignment horizontal="center" vertical="center" wrapText="1"/>
    </xf>
    <xf numFmtId="0" fontId="31" fillId="0" borderId="0" xfId="537" applyFont="1" applyAlignment="1">
      <alignment vertical="top" wrapText="1"/>
    </xf>
    <xf numFmtId="0" fontId="62" fillId="0" borderId="0" xfId="537" applyFont="1" applyFill="1" applyAlignment="1">
      <alignment vertical="center" wrapText="1"/>
    </xf>
    <xf numFmtId="0" fontId="56" fillId="0" borderId="9" xfId="537" applyFont="1" applyFill="1" applyBorder="1" applyAlignment="1">
      <alignment horizontal="left" vertical="center" wrapText="1"/>
    </xf>
    <xf numFmtId="0" fontId="56" fillId="0" borderId="9" xfId="537" applyFont="1" applyFill="1" applyBorder="1" applyAlignment="1">
      <alignment horizontal="center" vertical="center" wrapText="1"/>
    </xf>
    <xf numFmtId="0" fontId="56" fillId="0" borderId="9" xfId="537" applyFont="1" applyFill="1" applyBorder="1" applyAlignment="1">
      <alignment vertical="center" wrapText="1"/>
    </xf>
    <xf numFmtId="173" fontId="56" fillId="0" borderId="9" xfId="537" applyNumberFormat="1" applyFont="1" applyFill="1" applyBorder="1" applyAlignment="1">
      <alignment vertical="center" wrapText="1"/>
    </xf>
    <xf numFmtId="173" fontId="56" fillId="0" borderId="9" xfId="537" applyNumberFormat="1" applyFont="1" applyFill="1" applyBorder="1" applyAlignment="1">
      <alignment horizontal="left" vertical="center" wrapText="1"/>
    </xf>
    <xf numFmtId="173" fontId="56" fillId="0" borderId="9" xfId="537" applyNumberFormat="1" applyFont="1" applyFill="1" applyBorder="1" applyAlignment="1">
      <alignment horizontal="center" vertical="center" wrapText="1"/>
    </xf>
    <xf numFmtId="43" fontId="56" fillId="0" borderId="9" xfId="539" applyFont="1" applyFill="1" applyBorder="1" applyAlignment="1">
      <alignment vertical="center" wrapText="1"/>
    </xf>
    <xf numFmtId="178" fontId="56" fillId="0" borderId="9" xfId="537" applyNumberFormat="1" applyFont="1" applyFill="1" applyBorder="1" applyAlignment="1">
      <alignment horizontal="center" vertical="center" wrapText="1"/>
    </xf>
    <xf numFmtId="174" fontId="56" fillId="0" borderId="9" xfId="537" applyNumberFormat="1" applyFont="1" applyFill="1" applyBorder="1" applyAlignment="1">
      <alignment horizontal="center" vertical="center" wrapText="1"/>
    </xf>
    <xf numFmtId="4" fontId="56" fillId="0" borderId="9" xfId="537" applyNumberFormat="1" applyFont="1" applyFill="1" applyBorder="1" applyAlignment="1">
      <alignment horizontal="center" vertical="center" wrapText="1"/>
    </xf>
    <xf numFmtId="0" fontId="31" fillId="0" borderId="0" xfId="537" applyFont="1"/>
    <xf numFmtId="178" fontId="34" fillId="0" borderId="9" xfId="537" applyNumberFormat="1" applyFont="1" applyFill="1" applyBorder="1" applyAlignment="1">
      <alignment horizontal="center" vertical="center" wrapText="1"/>
    </xf>
    <xf numFmtId="43" fontId="31" fillId="0" borderId="0" xfId="537" applyNumberFormat="1" applyAlignment="1">
      <alignment vertical="top" wrapText="1"/>
    </xf>
    <xf numFmtId="176" fontId="34" fillId="0" borderId="27" xfId="537" applyNumberFormat="1" applyFont="1" applyFill="1" applyBorder="1" applyAlignment="1">
      <alignment vertical="center" wrapText="1"/>
    </xf>
    <xf numFmtId="4" fontId="34" fillId="0" borderId="27" xfId="537" applyNumberFormat="1" applyFont="1" applyFill="1" applyBorder="1" applyAlignment="1">
      <alignment vertical="center" wrapText="1"/>
    </xf>
    <xf numFmtId="176" fontId="34" fillId="0" borderId="9" xfId="537" applyNumberFormat="1" applyFont="1" applyFill="1" applyBorder="1" applyAlignment="1">
      <alignment vertical="center" wrapText="1"/>
    </xf>
    <xf numFmtId="173" fontId="38" fillId="0" borderId="0" xfId="537" applyNumberFormat="1" applyFont="1" applyFill="1" applyAlignment="1">
      <alignment vertical="center" wrapText="1"/>
    </xf>
    <xf numFmtId="0" fontId="39" fillId="0" borderId="0" xfId="537" applyFont="1" applyFill="1" applyAlignment="1">
      <alignment vertical="center" wrapText="1"/>
    </xf>
    <xf numFmtId="0" fontId="39" fillId="0" borderId="0" xfId="537" applyFont="1" applyFill="1" applyAlignment="1">
      <alignment vertical="center" wrapText="1"/>
    </xf>
    <xf numFmtId="49" fontId="31" fillId="0" borderId="0" xfId="537" applyNumberFormat="1" applyAlignment="1">
      <alignment vertical="top" wrapText="1"/>
    </xf>
    <xf numFmtId="49" fontId="38" fillId="0" borderId="0" xfId="537" applyNumberFormat="1" applyFont="1" applyFill="1" applyAlignment="1">
      <alignment horizontal="center" vertical="center" wrapText="1"/>
    </xf>
    <xf numFmtId="49" fontId="38" fillId="0" borderId="0" xfId="537" applyNumberFormat="1" applyFont="1" applyFill="1" applyAlignment="1">
      <alignment vertical="center" wrapText="1"/>
    </xf>
    <xf numFmtId="49" fontId="40" fillId="27" borderId="0" xfId="537" applyNumberFormat="1" applyFont="1" applyFill="1" applyAlignment="1">
      <alignment vertical="center" wrapText="1"/>
    </xf>
    <xf numFmtId="49" fontId="39" fillId="0" borderId="0" xfId="537" applyNumberFormat="1" applyFont="1" applyFill="1" applyAlignment="1">
      <alignment vertical="center" wrapText="1"/>
    </xf>
    <xf numFmtId="49" fontId="32" fillId="0" borderId="0" xfId="537" applyNumberFormat="1" applyFont="1" applyFill="1" applyAlignment="1">
      <alignment vertical="center" wrapText="1"/>
    </xf>
    <xf numFmtId="49" fontId="35" fillId="23" borderId="11" xfId="538" applyNumberFormat="1" applyFont="1" applyFill="1" applyBorder="1" applyAlignment="1">
      <alignment horizontal="center" vertical="center"/>
    </xf>
    <xf numFmtId="0" fontId="35" fillId="43" borderId="11" xfId="538" applyFont="1" applyFill="1" applyBorder="1" applyAlignment="1">
      <alignment horizontal="center" vertical="center"/>
    </xf>
    <xf numFmtId="0" fontId="35" fillId="43" borderId="11" xfId="538" applyFont="1" applyFill="1" applyBorder="1" applyAlignment="1">
      <alignment horizontal="center" vertical="center" wrapText="1"/>
    </xf>
    <xf numFmtId="49" fontId="33" fillId="30" borderId="9" xfId="537" applyNumberFormat="1" applyFont="1" applyFill="1" applyBorder="1" applyAlignment="1">
      <alignment vertical="center" wrapText="1"/>
    </xf>
    <xf numFmtId="176" fontId="33" fillId="30" borderId="9" xfId="537" applyNumberFormat="1" applyFont="1" applyFill="1" applyBorder="1" applyAlignment="1">
      <alignment horizontal="center" vertical="center" wrapText="1"/>
    </xf>
    <xf numFmtId="49" fontId="31" fillId="0" borderId="0" xfId="537" applyNumberFormat="1"/>
    <xf numFmtId="0" fontId="39" fillId="0" borderId="0" xfId="537" applyFont="1" applyFill="1" applyAlignment="1">
      <alignment vertical="center" wrapText="1"/>
    </xf>
    <xf numFmtId="0" fontId="39" fillId="0" borderId="0" xfId="537" applyFont="1" applyFill="1" applyAlignment="1">
      <alignment vertical="center" wrapText="1"/>
    </xf>
    <xf numFmtId="0" fontId="35" fillId="0" borderId="9" xfId="537" applyFont="1" applyFill="1" applyBorder="1" applyAlignment="1">
      <alignment horizontal="left" vertical="center" wrapText="1"/>
    </xf>
    <xf numFmtId="0" fontId="35" fillId="0" borderId="9" xfId="537" applyFont="1" applyFill="1" applyBorder="1" applyAlignment="1">
      <alignment vertical="center" wrapText="1"/>
    </xf>
    <xf numFmtId="173" fontId="35" fillId="0" borderId="9" xfId="537" applyNumberFormat="1" applyFont="1" applyFill="1" applyBorder="1" applyAlignment="1">
      <alignment vertical="center" wrapText="1"/>
    </xf>
    <xf numFmtId="173" fontId="35" fillId="0" borderId="9" xfId="537" applyNumberFormat="1" applyFont="1" applyFill="1" applyBorder="1" applyAlignment="1">
      <alignment horizontal="left" vertical="center" wrapText="1"/>
    </xf>
    <xf numFmtId="173" fontId="35" fillId="0" borderId="9" xfId="537" applyNumberFormat="1" applyFont="1" applyFill="1" applyBorder="1" applyAlignment="1">
      <alignment horizontal="center" vertical="center" wrapText="1"/>
    </xf>
    <xf numFmtId="174" fontId="35" fillId="0" borderId="9" xfId="537" applyNumberFormat="1" applyFont="1" applyFill="1" applyBorder="1" applyAlignment="1">
      <alignment horizontal="center" vertical="center" wrapText="1"/>
    </xf>
    <xf numFmtId="4" fontId="35" fillId="0" borderId="9" xfId="537" applyNumberFormat="1" applyFont="1" applyFill="1" applyBorder="1" applyAlignment="1">
      <alignment horizontal="center" vertical="center" wrapText="1"/>
    </xf>
    <xf numFmtId="10" fontId="35" fillId="0" borderId="9" xfId="537" applyNumberFormat="1" applyFont="1" applyFill="1" applyBorder="1" applyAlignment="1">
      <alignment horizontal="justify" vertical="center" wrapText="1"/>
    </xf>
    <xf numFmtId="9" fontId="33" fillId="0" borderId="9" xfId="587" applyFont="1" applyFill="1" applyBorder="1" applyAlignment="1">
      <alignment horizontal="center" vertical="center" wrapText="1"/>
    </xf>
    <xf numFmtId="10" fontId="33" fillId="0" borderId="9" xfId="537" applyNumberFormat="1" applyFont="1" applyFill="1" applyBorder="1" applyAlignment="1">
      <alignment horizontal="justify" vertical="top" wrapText="1"/>
    </xf>
    <xf numFmtId="0" fontId="39" fillId="0" borderId="0" xfId="537" applyFont="1" applyFill="1" applyAlignment="1">
      <alignment vertical="center" wrapText="1"/>
    </xf>
    <xf numFmtId="4" fontId="32" fillId="0" borderId="0" xfId="537" applyNumberFormat="1" applyFont="1" applyFill="1" applyAlignment="1">
      <alignment vertical="center" wrapText="1"/>
    </xf>
    <xf numFmtId="10" fontId="33" fillId="0" borderId="9" xfId="537" quotePrefix="1" applyNumberFormat="1" applyFont="1" applyFill="1" applyBorder="1" applyAlignment="1">
      <alignment horizontal="left" vertical="center" wrapText="1"/>
    </xf>
    <xf numFmtId="0" fontId="33" fillId="0" borderId="9" xfId="537" quotePrefix="1" applyFont="1" applyFill="1" applyBorder="1" applyAlignment="1">
      <alignment horizontal="left" vertical="center" wrapText="1"/>
    </xf>
    <xf numFmtId="0" fontId="31" fillId="0" borderId="0" xfId="537" quotePrefix="1" applyAlignment="1">
      <alignment horizontal="left" vertical="top" wrapText="1"/>
    </xf>
    <xf numFmtId="178" fontId="38" fillId="0" borderId="0" xfId="537" applyNumberFormat="1" applyFont="1" applyFill="1" applyAlignment="1">
      <alignment horizontal="center" vertical="center" wrapText="1"/>
    </xf>
    <xf numFmtId="0" fontId="38" fillId="0" borderId="0" xfId="537" applyFont="1" applyFill="1"/>
    <xf numFmtId="178" fontId="38" fillId="0" borderId="0" xfId="537" applyNumberFormat="1" applyFont="1" applyFill="1" applyAlignment="1">
      <alignment vertical="center" wrapText="1"/>
    </xf>
    <xf numFmtId="178" fontId="32" fillId="0" borderId="0" xfId="537" applyNumberFormat="1" applyFont="1" applyFill="1" applyAlignment="1">
      <alignment vertical="center" wrapText="1"/>
    </xf>
    <xf numFmtId="0" fontId="31" fillId="0" borderId="0" xfId="537" applyFill="1" applyAlignment="1">
      <alignment horizontal="center" vertical="center" wrapText="1"/>
    </xf>
    <xf numFmtId="173" fontId="31" fillId="0" borderId="0" xfId="537" applyNumberFormat="1" applyFill="1" applyAlignment="1">
      <alignment vertical="top" wrapText="1"/>
    </xf>
    <xf numFmtId="178" fontId="31" fillId="0" borderId="0" xfId="537" applyNumberFormat="1" applyFill="1" applyAlignment="1">
      <alignment vertical="top" wrapText="1"/>
    </xf>
    <xf numFmtId="0" fontId="39" fillId="0" borderId="0" xfId="537" applyFont="1" applyFill="1" applyAlignment="1">
      <alignment vertical="center" wrapText="1"/>
    </xf>
    <xf numFmtId="176" fontId="34" fillId="0" borderId="0" xfId="537" applyNumberFormat="1" applyFont="1" applyFill="1" applyBorder="1" applyAlignment="1">
      <alignment vertical="center" wrapText="1"/>
    </xf>
    <xf numFmtId="0" fontId="33" fillId="0" borderId="9" xfId="537" applyNumberFormat="1" applyFont="1" applyFill="1" applyBorder="1" applyAlignment="1">
      <alignment horizontal="center" vertical="center" wrapText="1"/>
    </xf>
    <xf numFmtId="189" fontId="33" fillId="0" borderId="9" xfId="537" applyNumberFormat="1" applyFont="1" applyFill="1" applyBorder="1" applyAlignment="1">
      <alignment vertical="center" wrapText="1"/>
    </xf>
    <xf numFmtId="189" fontId="31" fillId="0" borderId="0" xfId="537" applyNumberFormat="1"/>
    <xf numFmtId="189" fontId="34" fillId="0" borderId="0" xfId="537" applyNumberFormat="1" applyFont="1" applyFill="1" applyBorder="1" applyAlignment="1">
      <alignment vertical="center" wrapText="1"/>
    </xf>
    <xf numFmtId="173" fontId="34" fillId="0" borderId="0" xfId="537" applyNumberFormat="1" applyFont="1" applyFill="1" applyBorder="1" applyAlignment="1">
      <alignment vertical="center" wrapText="1"/>
    </xf>
    <xf numFmtId="4" fontId="43" fillId="0" borderId="0" xfId="537" applyNumberFormat="1" applyFont="1" applyFill="1" applyBorder="1" applyAlignment="1">
      <alignment horizontal="center"/>
    </xf>
    <xf numFmtId="0" fontId="39" fillId="0" borderId="0" xfId="537" applyFont="1" applyFill="1" applyAlignment="1">
      <alignment vertical="center" wrapText="1"/>
    </xf>
    <xf numFmtId="49" fontId="33" fillId="0" borderId="9" xfId="537" applyNumberFormat="1" applyFont="1" applyFill="1" applyBorder="1" applyAlignment="1">
      <alignment horizontal="center" vertical="center" wrapText="1"/>
    </xf>
    <xf numFmtId="49" fontId="31" fillId="0" borderId="0" xfId="537" applyNumberFormat="1" applyFill="1" applyAlignment="1">
      <alignment vertical="top" wrapText="1"/>
    </xf>
    <xf numFmtId="0" fontId="39" fillId="0" borderId="0" xfId="537" applyFont="1" applyFill="1" applyAlignment="1">
      <alignment vertical="center" wrapText="1"/>
    </xf>
    <xf numFmtId="0" fontId="39" fillId="0" borderId="0" xfId="537" applyFont="1" applyFill="1" applyAlignment="1">
      <alignment vertical="center" wrapText="1"/>
    </xf>
    <xf numFmtId="0" fontId="39" fillId="0" borderId="0" xfId="537" applyFont="1" applyFill="1" applyAlignment="1">
      <alignment vertical="center" wrapText="1"/>
    </xf>
    <xf numFmtId="173" fontId="55" fillId="0" borderId="27" xfId="328" quotePrefix="1" applyNumberFormat="1" applyFont="1" applyBorder="1" applyAlignment="1">
      <alignment horizontal="center" vertical="center"/>
    </xf>
    <xf numFmtId="173" fontId="55" fillId="0" borderId="27" xfId="152" applyNumberFormat="1" applyFont="1" applyBorder="1" applyAlignment="1">
      <alignment horizontal="center" vertical="center"/>
    </xf>
    <xf numFmtId="173" fontId="55" fillId="0" borderId="27" xfId="582" applyNumberFormat="1" applyFont="1" applyBorder="1" applyAlignment="1">
      <alignment horizontal="center" vertical="center"/>
    </xf>
    <xf numFmtId="0" fontId="33" fillId="30" borderId="27" xfId="537" applyNumberFormat="1" applyFont="1" applyFill="1" applyBorder="1" applyAlignment="1">
      <alignment vertical="center"/>
    </xf>
    <xf numFmtId="173" fontId="33" fillId="30" borderId="27" xfId="537" applyNumberFormat="1" applyFont="1" applyFill="1" applyBorder="1" applyAlignment="1">
      <alignment vertical="center"/>
    </xf>
    <xf numFmtId="0" fontId="56" fillId="0" borderId="27" xfId="537" applyFont="1" applyFill="1" applyBorder="1" applyAlignment="1">
      <alignment horizontal="left" vertical="center" wrapText="1"/>
    </xf>
    <xf numFmtId="0" fontId="56" fillId="30" borderId="27" xfId="537" applyFont="1" applyFill="1" applyBorder="1" applyAlignment="1">
      <alignment vertical="center" wrapText="1"/>
    </xf>
    <xf numFmtId="0" fontId="56" fillId="0" borderId="27" xfId="537" applyFont="1" applyFill="1" applyBorder="1" applyAlignment="1">
      <alignment vertical="center" wrapText="1"/>
    </xf>
    <xf numFmtId="173" fontId="56" fillId="0" borderId="27" xfId="537" applyNumberFormat="1" applyFont="1" applyFill="1" applyBorder="1" applyAlignment="1">
      <alignment vertical="center" wrapText="1"/>
    </xf>
    <xf numFmtId="173" fontId="56" fillId="0" borderId="27" xfId="537" applyNumberFormat="1" applyFont="1" applyFill="1" applyBorder="1" applyAlignment="1">
      <alignment horizontal="left" vertical="center" wrapText="1"/>
    </xf>
    <xf numFmtId="173" fontId="56" fillId="0" borderId="27" xfId="537" applyNumberFormat="1" applyFont="1" applyFill="1" applyBorder="1" applyAlignment="1">
      <alignment horizontal="center" vertical="center" wrapText="1"/>
    </xf>
    <xf numFmtId="4" fontId="56" fillId="0" borderId="27" xfId="537" applyNumberFormat="1" applyFont="1" applyFill="1" applyBorder="1" applyAlignment="1">
      <alignment horizontal="center" vertical="center" wrapText="1"/>
    </xf>
    <xf numFmtId="174" fontId="56" fillId="0" borderId="27" xfId="537" applyNumberFormat="1" applyFont="1" applyFill="1" applyBorder="1" applyAlignment="1">
      <alignment horizontal="center" vertical="center" wrapText="1"/>
    </xf>
    <xf numFmtId="10" fontId="56" fillId="0" borderId="27" xfId="537" applyNumberFormat="1" applyFont="1" applyFill="1" applyBorder="1" applyAlignment="1">
      <alignment horizontal="justify" vertical="center" wrapText="1"/>
    </xf>
    <xf numFmtId="173" fontId="56" fillId="30" borderId="27" xfId="537" applyNumberFormat="1" applyFont="1" applyFill="1" applyBorder="1" applyAlignment="1">
      <alignment vertical="center" wrapText="1"/>
    </xf>
    <xf numFmtId="173" fontId="33" fillId="0" borderId="37" xfId="537" applyNumberFormat="1" applyFont="1" applyFill="1" applyBorder="1" applyAlignment="1">
      <alignment horizontal="center" vertical="center" wrapText="1"/>
    </xf>
    <xf numFmtId="4" fontId="33" fillId="0" borderId="37" xfId="537" applyNumberFormat="1" applyFont="1" applyFill="1" applyBorder="1" applyAlignment="1">
      <alignment horizontal="center" vertical="center" wrapText="1"/>
    </xf>
    <xf numFmtId="180" fontId="33" fillId="0" borderId="9" xfId="539" applyNumberFormat="1" applyFont="1" applyFill="1" applyBorder="1" applyAlignment="1">
      <alignment vertical="center" wrapText="1"/>
    </xf>
    <xf numFmtId="0" fontId="33" fillId="0" borderId="39" xfId="537" applyFont="1" applyFill="1" applyBorder="1" applyAlignment="1">
      <alignment horizontal="left" vertical="center" wrapText="1"/>
    </xf>
    <xf numFmtId="0" fontId="33" fillId="0" borderId="39" xfId="537" applyFont="1" applyFill="1" applyBorder="1" applyAlignment="1">
      <alignment vertical="center" wrapText="1"/>
    </xf>
    <xf numFmtId="173" fontId="33" fillId="0" borderId="39" xfId="537" applyNumberFormat="1" applyFont="1" applyFill="1" applyBorder="1" applyAlignment="1">
      <alignment vertical="center" wrapText="1"/>
    </xf>
    <xf numFmtId="173" fontId="33" fillId="0" borderId="39" xfId="537" applyNumberFormat="1" applyFont="1" applyFill="1" applyBorder="1" applyAlignment="1">
      <alignment horizontal="left" vertical="center" wrapText="1"/>
    </xf>
    <xf numFmtId="173" fontId="33" fillId="0" borderId="39" xfId="537" applyNumberFormat="1" applyFont="1" applyFill="1" applyBorder="1" applyAlignment="1">
      <alignment horizontal="center" vertical="center" wrapText="1"/>
    </xf>
    <xf numFmtId="178" fontId="33" fillId="0" borderId="39" xfId="537" applyNumberFormat="1" applyFont="1" applyFill="1" applyBorder="1" applyAlignment="1">
      <alignment horizontal="center" vertical="center" wrapText="1"/>
    </xf>
    <xf numFmtId="176" fontId="33" fillId="0" borderId="39" xfId="537" applyNumberFormat="1" applyFont="1" applyFill="1" applyBorder="1" applyAlignment="1">
      <alignment horizontal="center" vertical="center" wrapText="1"/>
    </xf>
    <xf numFmtId="174" fontId="33" fillId="0" borderId="39" xfId="537" applyNumberFormat="1" applyFont="1" applyFill="1" applyBorder="1" applyAlignment="1">
      <alignment horizontal="center" vertical="center" wrapText="1"/>
    </xf>
    <xf numFmtId="4" fontId="33" fillId="0" borderId="39" xfId="537" applyNumberFormat="1" applyFont="1" applyFill="1" applyBorder="1" applyAlignment="1">
      <alignment horizontal="center" vertical="center" wrapText="1"/>
    </xf>
    <xf numFmtId="0" fontId="33" fillId="0" borderId="40" xfId="537" applyFont="1" applyFill="1" applyBorder="1" applyAlignment="1">
      <alignment horizontal="left" vertical="center" wrapText="1"/>
    </xf>
    <xf numFmtId="0" fontId="33" fillId="0" borderId="40" xfId="537" applyFont="1" applyFill="1" applyBorder="1" applyAlignment="1">
      <alignment vertical="center" wrapText="1"/>
    </xf>
    <xf numFmtId="173" fontId="33" fillId="0" borderId="40" xfId="537" applyNumberFormat="1" applyFont="1" applyFill="1" applyBorder="1" applyAlignment="1">
      <alignment vertical="center" wrapText="1"/>
    </xf>
    <xf numFmtId="173" fontId="33" fillId="0" borderId="40" xfId="537" applyNumberFormat="1" applyFont="1" applyFill="1" applyBorder="1" applyAlignment="1">
      <alignment horizontal="left" vertical="center" wrapText="1"/>
    </xf>
    <xf numFmtId="173" fontId="33" fillId="0" borderId="40" xfId="537" applyNumberFormat="1" applyFont="1" applyFill="1" applyBorder="1" applyAlignment="1">
      <alignment horizontal="center" vertical="center" wrapText="1"/>
    </xf>
    <xf numFmtId="178" fontId="33" fillId="0" borderId="40" xfId="537" applyNumberFormat="1" applyFont="1" applyFill="1" applyBorder="1" applyAlignment="1">
      <alignment horizontal="center" vertical="center" wrapText="1"/>
    </xf>
    <xf numFmtId="176" fontId="33" fillId="0" borderId="40" xfId="537" applyNumberFormat="1" applyFont="1" applyFill="1" applyBorder="1" applyAlignment="1">
      <alignment horizontal="center" vertical="center" wrapText="1"/>
    </xf>
    <xf numFmtId="174" fontId="33" fillId="0" borderId="40" xfId="537" applyNumberFormat="1" applyFont="1" applyFill="1" applyBorder="1" applyAlignment="1">
      <alignment horizontal="center" vertical="center" wrapText="1"/>
    </xf>
    <xf numFmtId="4" fontId="33" fillId="0" borderId="40" xfId="537" applyNumberFormat="1" applyFont="1" applyFill="1" applyBorder="1" applyAlignment="1">
      <alignment horizontal="center" vertical="center" wrapText="1"/>
    </xf>
    <xf numFmtId="0" fontId="57" fillId="0" borderId="9" xfId="537" applyNumberFormat="1" applyFont="1" applyFill="1" applyBorder="1" applyAlignment="1">
      <alignment horizontal="center" vertical="center" wrapText="1"/>
    </xf>
    <xf numFmtId="0" fontId="57" fillId="0" borderId="9" xfId="537" quotePrefix="1" applyNumberFormat="1" applyFont="1" applyFill="1" applyBorder="1" applyAlignment="1">
      <alignment horizontal="center" vertical="center" wrapText="1"/>
    </xf>
    <xf numFmtId="0" fontId="33" fillId="0" borderId="9" xfId="537" applyNumberFormat="1" applyFont="1" applyFill="1" applyBorder="1" applyAlignment="1">
      <alignment vertical="center" wrapText="1"/>
    </xf>
    <xf numFmtId="190" fontId="33" fillId="0" borderId="9" xfId="537" applyNumberFormat="1" applyFont="1" applyFill="1" applyBorder="1" applyAlignment="1">
      <alignment vertical="center" wrapText="1"/>
    </xf>
    <xf numFmtId="190" fontId="34" fillId="0" borderId="9" xfId="537" applyNumberFormat="1" applyFont="1" applyFill="1" applyBorder="1" applyAlignment="1">
      <alignment vertical="center" wrapText="1"/>
    </xf>
    <xf numFmtId="43" fontId="33" fillId="0" borderId="9" xfId="539" applyFont="1" applyFill="1" applyBorder="1" applyAlignment="1">
      <alignment horizontal="center" vertical="center" wrapText="1"/>
    </xf>
    <xf numFmtId="180" fontId="34" fillId="0" borderId="9" xfId="539" applyNumberFormat="1" applyFont="1" applyFill="1" applyBorder="1" applyAlignment="1">
      <alignment vertical="center" wrapText="1"/>
    </xf>
    <xf numFmtId="0" fontId="56" fillId="0" borderId="9" xfId="537" applyNumberFormat="1" applyFont="1" applyFill="1" applyBorder="1" applyAlignment="1">
      <alignment horizontal="center" vertical="center" wrapText="1"/>
    </xf>
    <xf numFmtId="10" fontId="63" fillId="0" borderId="9" xfId="537" applyNumberFormat="1" applyFont="1" applyFill="1" applyBorder="1" applyAlignment="1">
      <alignment horizontal="justify" vertical="center" wrapText="1"/>
    </xf>
    <xf numFmtId="3" fontId="34" fillId="0" borderId="9" xfId="537" applyNumberFormat="1" applyFont="1" applyFill="1" applyBorder="1" applyAlignment="1">
      <alignment vertical="center" wrapText="1"/>
    </xf>
    <xf numFmtId="0" fontId="43" fillId="30" borderId="0" xfId="537" applyFont="1" applyFill="1" applyAlignment="1">
      <alignment vertical="top" wrapText="1"/>
    </xf>
    <xf numFmtId="0" fontId="35" fillId="30" borderId="9" xfId="537" applyFont="1" applyFill="1" applyBorder="1" applyAlignment="1">
      <alignment horizontal="left" vertical="center" wrapText="1"/>
    </xf>
    <xf numFmtId="0" fontId="35" fillId="30" borderId="9" xfId="537" applyFont="1" applyFill="1" applyBorder="1" applyAlignment="1">
      <alignment vertical="center" wrapText="1"/>
    </xf>
    <xf numFmtId="173" fontId="35" fillId="30" borderId="9" xfId="537" applyNumberFormat="1" applyFont="1" applyFill="1" applyBorder="1" applyAlignment="1">
      <alignment vertical="center" wrapText="1"/>
    </xf>
    <xf numFmtId="173" fontId="35" fillId="30" borderId="9" xfId="537" applyNumberFormat="1" applyFont="1" applyFill="1" applyBorder="1" applyAlignment="1">
      <alignment horizontal="left" vertical="center" wrapText="1"/>
    </xf>
    <xf numFmtId="49" fontId="35" fillId="30" borderId="9" xfId="537" applyNumberFormat="1" applyFont="1" applyFill="1" applyBorder="1" applyAlignment="1">
      <alignment vertical="center" wrapText="1"/>
    </xf>
    <xf numFmtId="173" fontId="35" fillId="30" borderId="9" xfId="537" applyNumberFormat="1" applyFont="1" applyFill="1" applyBorder="1" applyAlignment="1">
      <alignment horizontal="center" vertical="center" wrapText="1"/>
    </xf>
    <xf numFmtId="4" fontId="35" fillId="30" borderId="9" xfId="537" applyNumberFormat="1" applyFont="1" applyFill="1" applyBorder="1" applyAlignment="1">
      <alignment horizontal="center" vertical="center" wrapText="1"/>
    </xf>
    <xf numFmtId="10" fontId="35" fillId="30" borderId="9" xfId="537" applyNumberFormat="1" applyFont="1" applyFill="1" applyBorder="1" applyAlignment="1">
      <alignment horizontal="justify" vertical="center" wrapText="1"/>
    </xf>
    <xf numFmtId="0" fontId="43" fillId="0" borderId="0" xfId="537" applyFont="1"/>
    <xf numFmtId="0" fontId="33" fillId="30" borderId="9" xfId="537" applyNumberFormat="1" applyFont="1" applyFill="1" applyBorder="1" applyAlignment="1">
      <alignment horizontal="center" vertical="center" wrapText="1"/>
    </xf>
    <xf numFmtId="10" fontId="33" fillId="30" borderId="27" xfId="537" applyNumberFormat="1" applyFont="1" applyFill="1" applyBorder="1" applyAlignment="1">
      <alignment horizontal="justify" vertical="center" wrapText="1"/>
    </xf>
    <xf numFmtId="0" fontId="33" fillId="0" borderId="37" xfId="537" applyFont="1" applyFill="1" applyBorder="1" applyAlignment="1">
      <alignment horizontal="left" vertical="center" wrapText="1"/>
    </xf>
    <xf numFmtId="0" fontId="33" fillId="0" borderId="37" xfId="537" applyFont="1" applyFill="1" applyBorder="1" applyAlignment="1">
      <alignment vertical="center" wrapText="1"/>
    </xf>
    <xf numFmtId="173" fontId="33" fillId="0" borderId="37" xfId="537" applyNumberFormat="1" applyFont="1" applyFill="1" applyBorder="1" applyAlignment="1">
      <alignment vertical="center" wrapText="1"/>
    </xf>
    <xf numFmtId="173" fontId="33" fillId="0" borderId="37" xfId="537" applyNumberFormat="1" applyFont="1" applyFill="1" applyBorder="1" applyAlignment="1">
      <alignment horizontal="left" vertical="center" wrapText="1"/>
    </xf>
    <xf numFmtId="174" fontId="33" fillId="0" borderId="37" xfId="537" applyNumberFormat="1" applyFont="1" applyFill="1" applyBorder="1" applyAlignment="1">
      <alignment horizontal="center" vertical="center" wrapText="1"/>
    </xf>
    <xf numFmtId="0" fontId="33" fillId="0" borderId="0" xfId="537" applyFont="1" applyFill="1" applyBorder="1" applyAlignment="1">
      <alignment horizontal="left" vertical="center" wrapText="1"/>
    </xf>
    <xf numFmtId="173" fontId="33" fillId="0" borderId="0" xfId="537" applyNumberFormat="1" applyFont="1" applyFill="1" applyBorder="1" applyAlignment="1">
      <alignment vertical="center" wrapText="1"/>
    </xf>
    <xf numFmtId="173" fontId="33" fillId="0" borderId="0" xfId="537" applyNumberFormat="1" applyFont="1" applyFill="1" applyBorder="1" applyAlignment="1">
      <alignment horizontal="left" vertical="center" wrapText="1"/>
    </xf>
    <xf numFmtId="173" fontId="33" fillId="0" borderId="0" xfId="537" applyNumberFormat="1" applyFont="1" applyFill="1" applyBorder="1" applyAlignment="1">
      <alignment horizontal="center" vertical="center" wrapText="1"/>
    </xf>
    <xf numFmtId="44" fontId="34" fillId="0" borderId="0" xfId="257" applyFont="1" applyFill="1" applyBorder="1" applyAlignment="1">
      <alignment vertical="center" wrapText="1"/>
    </xf>
    <xf numFmtId="4" fontId="33" fillId="0" borderId="0" xfId="537" applyNumberFormat="1" applyFont="1" applyFill="1" applyBorder="1" applyAlignment="1">
      <alignment horizontal="center" vertical="center" wrapText="1"/>
    </xf>
    <xf numFmtId="174" fontId="33" fillId="0" borderId="0" xfId="537" applyNumberFormat="1" applyFont="1" applyFill="1" applyBorder="1" applyAlignment="1">
      <alignment horizontal="center" vertical="center" wrapText="1"/>
    </xf>
    <xf numFmtId="0" fontId="36" fillId="32" borderId="0" xfId="537" applyFont="1" applyFill="1" applyBorder="1" applyAlignment="1" applyProtection="1">
      <alignment vertical="center" wrapText="1"/>
      <protection locked="0"/>
    </xf>
    <xf numFmtId="0" fontId="36" fillId="0" borderId="0" xfId="537" applyFont="1" applyBorder="1" applyAlignment="1" applyProtection="1">
      <alignment vertical="center" wrapText="1"/>
      <protection locked="0"/>
    </xf>
    <xf numFmtId="0" fontId="36" fillId="32" borderId="0" xfId="537" applyNumberFormat="1" applyFont="1" applyFill="1" applyBorder="1" applyAlignment="1" applyProtection="1">
      <alignment vertical="center" wrapText="1"/>
      <protection locked="0"/>
    </xf>
    <xf numFmtId="0" fontId="31" fillId="0" borderId="0" xfId="537" applyAlignment="1">
      <alignment horizontal="justify" vertical="top" wrapText="1"/>
    </xf>
    <xf numFmtId="10" fontId="33" fillId="30" borderId="9" xfId="537" applyNumberFormat="1" applyFont="1" applyFill="1" applyBorder="1" applyAlignment="1">
      <alignment horizontal="justify" vertical="top" wrapText="1"/>
    </xf>
    <xf numFmtId="0" fontId="33" fillId="0" borderId="43" xfId="537" applyNumberFormat="1" applyFont="1" applyFill="1" applyBorder="1" applyAlignment="1">
      <alignment horizontal="center" vertical="center" wrapText="1"/>
    </xf>
    <xf numFmtId="186" fontId="58" fillId="0" borderId="43" xfId="537" applyNumberFormat="1" applyFont="1" applyFill="1" applyBorder="1" applyAlignment="1">
      <alignment vertical="center" wrapText="1"/>
    </xf>
    <xf numFmtId="0" fontId="33" fillId="0" borderId="43" xfId="537" applyNumberFormat="1" applyFont="1" applyFill="1" applyBorder="1" applyAlignment="1">
      <alignment vertical="center" wrapText="1"/>
    </xf>
    <xf numFmtId="0" fontId="33" fillId="0" borderId="27" xfId="537" applyNumberFormat="1" applyFont="1" applyFill="1" applyBorder="1" applyAlignment="1">
      <alignment horizontal="center" vertical="center" wrapText="1"/>
    </xf>
    <xf numFmtId="0" fontId="33" fillId="0" borderId="27" xfId="537" applyNumberFormat="1" applyFont="1" applyFill="1" applyBorder="1" applyAlignment="1">
      <alignment vertical="center" wrapText="1"/>
    </xf>
    <xf numFmtId="3" fontId="33" fillId="0" borderId="27" xfId="537" applyNumberFormat="1" applyFont="1" applyFill="1" applyBorder="1" applyAlignment="1">
      <alignment vertical="center" wrapText="1"/>
    </xf>
    <xf numFmtId="173" fontId="34" fillId="0" borderId="19" xfId="537" applyNumberFormat="1" applyFont="1" applyFill="1" applyBorder="1" applyAlignment="1">
      <alignment vertical="center" wrapText="1"/>
    </xf>
    <xf numFmtId="4" fontId="31" fillId="0" borderId="19" xfId="537" applyNumberFormat="1" applyBorder="1"/>
    <xf numFmtId="0" fontId="39" fillId="29" borderId="0" xfId="537" applyFont="1" applyFill="1" applyAlignment="1">
      <alignment horizontal="left" vertical="center" wrapText="1"/>
    </xf>
    <xf numFmtId="0" fontId="42" fillId="0" borderId="0" xfId="537" applyFont="1" applyFill="1" applyBorder="1" applyAlignment="1">
      <alignment horizontal="center" vertical="center"/>
    </xf>
    <xf numFmtId="0" fontId="35" fillId="26" borderId="14" xfId="538" applyFont="1" applyFill="1" applyBorder="1" applyAlignment="1">
      <alignment horizontal="center" vertical="center"/>
    </xf>
    <xf numFmtId="0" fontId="35" fillId="26" borderId="13" xfId="538" applyFont="1" applyFill="1" applyBorder="1" applyAlignment="1">
      <alignment horizontal="center" vertical="center"/>
    </xf>
    <xf numFmtId="0" fontId="35" fillId="25" borderId="15" xfId="538" applyFont="1" applyFill="1" applyBorder="1" applyAlignment="1">
      <alignment horizontal="center" vertical="center"/>
    </xf>
    <xf numFmtId="0" fontId="35" fillId="25" borderId="14" xfId="538" applyFont="1" applyFill="1" applyBorder="1" applyAlignment="1">
      <alignment horizontal="center" vertical="center"/>
    </xf>
    <xf numFmtId="0" fontId="35" fillId="25" borderId="13" xfId="538" applyFont="1" applyFill="1" applyBorder="1" applyAlignment="1">
      <alignment horizontal="center" vertical="center"/>
    </xf>
    <xf numFmtId="0" fontId="35" fillId="24" borderId="15" xfId="538" applyFont="1" applyFill="1" applyBorder="1" applyAlignment="1">
      <alignment horizontal="center" vertical="center"/>
    </xf>
    <xf numFmtId="0" fontId="35" fillId="24" borderId="14" xfId="538" applyFont="1" applyFill="1" applyBorder="1" applyAlignment="1">
      <alignment horizontal="center" vertical="center"/>
    </xf>
    <xf numFmtId="0" fontId="35" fillId="24" borderId="13" xfId="538" applyFont="1" applyFill="1" applyBorder="1" applyAlignment="1">
      <alignment horizontal="center" vertical="center"/>
    </xf>
    <xf numFmtId="0" fontId="35" fillId="23" borderId="10" xfId="537" applyFont="1" applyFill="1" applyBorder="1" applyAlignment="1">
      <alignment horizontal="center" vertical="center" wrapText="1"/>
    </xf>
    <xf numFmtId="0" fontId="35" fillId="26" borderId="14" xfId="538" applyFont="1" applyFill="1" applyBorder="1" applyAlignment="1">
      <alignment horizontal="center" vertical="center" wrapText="1"/>
    </xf>
    <xf numFmtId="0" fontId="35" fillId="26" borderId="13" xfId="538" applyFont="1" applyFill="1" applyBorder="1" applyAlignment="1">
      <alignment horizontal="center" vertical="center" wrapText="1"/>
    </xf>
    <xf numFmtId="0" fontId="35" fillId="25" borderId="15" xfId="538" applyFont="1" applyFill="1" applyBorder="1" applyAlignment="1">
      <alignment horizontal="center" vertical="center" wrapText="1"/>
    </xf>
    <xf numFmtId="0" fontId="35" fillId="25" borderId="14" xfId="538" applyFont="1" applyFill="1" applyBorder="1" applyAlignment="1">
      <alignment horizontal="center" vertical="center" wrapText="1"/>
    </xf>
    <xf numFmtId="0" fontId="35" fillId="25" borderId="13" xfId="538" applyFont="1" applyFill="1" applyBorder="1" applyAlignment="1">
      <alignment horizontal="center" vertical="center" wrapText="1"/>
    </xf>
    <xf numFmtId="0" fontId="35" fillId="24" borderId="15" xfId="538" applyFont="1" applyFill="1" applyBorder="1" applyAlignment="1">
      <alignment horizontal="center" vertical="center" wrapText="1"/>
    </xf>
    <xf numFmtId="0" fontId="35" fillId="24" borderId="14" xfId="538" applyFont="1" applyFill="1" applyBorder="1" applyAlignment="1">
      <alignment horizontal="center" vertical="center" wrapText="1"/>
    </xf>
    <xf numFmtId="0" fontId="35" fillId="24" borderId="13" xfId="538" applyFont="1" applyFill="1" applyBorder="1" applyAlignment="1">
      <alignment horizontal="center" vertical="center" wrapText="1"/>
    </xf>
    <xf numFmtId="0" fontId="35" fillId="0" borderId="14" xfId="538" applyFont="1" applyFill="1" applyBorder="1" applyAlignment="1">
      <alignment horizontal="center" vertical="center"/>
    </xf>
    <xf numFmtId="0" fontId="46" fillId="23" borderId="10" xfId="537" applyFont="1" applyFill="1" applyBorder="1" applyAlignment="1">
      <alignment horizontal="center" vertical="center" wrapText="1"/>
    </xf>
    <xf numFmtId="0" fontId="35" fillId="34" borderId="21" xfId="538" applyFont="1" applyFill="1" applyBorder="1" applyAlignment="1">
      <alignment horizontal="center" vertical="center"/>
    </xf>
    <xf numFmtId="0" fontId="35" fillId="34" borderId="22" xfId="538" applyFont="1" applyFill="1" applyBorder="1" applyAlignment="1">
      <alignment horizontal="center" vertical="center"/>
    </xf>
    <xf numFmtId="0" fontId="35" fillId="35" borderId="23" xfId="538" applyFont="1" applyFill="1" applyBorder="1" applyAlignment="1">
      <alignment horizontal="center" vertical="center"/>
    </xf>
    <xf numFmtId="0" fontId="35" fillId="35" borderId="21" xfId="538" applyFont="1" applyFill="1" applyBorder="1" applyAlignment="1">
      <alignment horizontal="center" vertical="center"/>
    </xf>
    <xf numFmtId="0" fontId="35" fillId="35" borderId="22" xfId="538" applyFont="1" applyFill="1" applyBorder="1" applyAlignment="1">
      <alignment horizontal="center" vertical="center"/>
    </xf>
    <xf numFmtId="0" fontId="35" fillId="36" borderId="24" xfId="537" applyFont="1" applyFill="1" applyBorder="1" applyAlignment="1">
      <alignment horizontal="center" vertical="center" wrapText="1"/>
    </xf>
    <xf numFmtId="3" fontId="33" fillId="0" borderId="37" xfId="537" applyNumberFormat="1" applyFont="1" applyFill="1" applyBorder="1" applyAlignment="1">
      <alignment horizontal="center" vertical="center" wrapText="1"/>
    </xf>
    <xf numFmtId="3" fontId="33" fillId="0" borderId="34" xfId="537" applyNumberFormat="1" applyFont="1" applyFill="1" applyBorder="1" applyAlignment="1">
      <alignment horizontal="center" vertical="center" wrapText="1"/>
    </xf>
    <xf numFmtId="184" fontId="33" fillId="0" borderId="37" xfId="537" applyNumberFormat="1" applyFont="1" applyFill="1" applyBorder="1" applyAlignment="1">
      <alignment horizontal="center" vertical="center" wrapText="1"/>
    </xf>
    <xf numFmtId="184" fontId="33" fillId="0" borderId="34" xfId="537" applyNumberFormat="1" applyFont="1" applyFill="1" applyBorder="1" applyAlignment="1">
      <alignment horizontal="center" vertical="center" wrapText="1"/>
    </xf>
    <xf numFmtId="173" fontId="33" fillId="0" borderId="37" xfId="537" applyNumberFormat="1" applyFont="1" applyFill="1" applyBorder="1" applyAlignment="1">
      <alignment horizontal="center" vertical="center" wrapText="1"/>
    </xf>
    <xf numFmtId="173" fontId="33" fillId="0" borderId="34" xfId="537" applyNumberFormat="1" applyFont="1" applyFill="1" applyBorder="1" applyAlignment="1">
      <alignment horizontal="center" vertical="center" wrapText="1"/>
    </xf>
    <xf numFmtId="4" fontId="33" fillId="0" borderId="37" xfId="537" applyNumberFormat="1" applyFont="1" applyFill="1" applyBorder="1" applyAlignment="1">
      <alignment horizontal="center" vertical="center" wrapText="1"/>
    </xf>
    <xf numFmtId="4" fontId="33" fillId="0" borderId="34" xfId="537" applyNumberFormat="1" applyFont="1" applyFill="1" applyBorder="1" applyAlignment="1">
      <alignment horizontal="center" vertical="center" wrapText="1"/>
    </xf>
    <xf numFmtId="178" fontId="33" fillId="0" borderId="37" xfId="537" applyNumberFormat="1" applyFont="1" applyFill="1" applyBorder="1" applyAlignment="1">
      <alignment horizontal="center" vertical="center" wrapText="1"/>
    </xf>
    <xf numFmtId="178" fontId="33" fillId="0" borderId="34" xfId="537" applyNumberFormat="1" applyFont="1" applyFill="1" applyBorder="1" applyAlignment="1">
      <alignment horizontal="center" vertical="center" wrapText="1"/>
    </xf>
    <xf numFmtId="173" fontId="33" fillId="0" borderId="19" xfId="537" applyNumberFormat="1" applyFont="1" applyFill="1" applyBorder="1" applyAlignment="1">
      <alignment horizontal="center" vertical="center" wrapText="1"/>
    </xf>
    <xf numFmtId="173" fontId="33" fillId="0" borderId="16" xfId="537" applyNumberFormat="1" applyFont="1" applyFill="1" applyBorder="1" applyAlignment="1">
      <alignment horizontal="center" vertical="center" wrapText="1"/>
    </xf>
    <xf numFmtId="0" fontId="33" fillId="0" borderId="38" xfId="537" applyFont="1" applyFill="1" applyBorder="1" applyAlignment="1">
      <alignment horizontal="justify" vertical="center" wrapText="1"/>
    </xf>
    <xf numFmtId="0" fontId="33" fillId="0" borderId="35" xfId="537" applyFont="1" applyFill="1" applyBorder="1" applyAlignment="1">
      <alignment horizontal="justify" vertical="center" wrapText="1"/>
    </xf>
    <xf numFmtId="0" fontId="33" fillId="0" borderId="37" xfId="537" applyFont="1" applyFill="1" applyBorder="1" applyAlignment="1">
      <alignment horizontal="justify" vertical="center" wrapText="1"/>
    </xf>
    <xf numFmtId="0" fontId="33" fillId="0" borderId="34" xfId="537" applyFont="1" applyFill="1" applyBorder="1" applyAlignment="1">
      <alignment horizontal="justify" vertical="center" wrapText="1"/>
    </xf>
    <xf numFmtId="0" fontId="33" fillId="0" borderId="37" xfId="537" applyFont="1" applyFill="1" applyBorder="1" applyAlignment="1">
      <alignment horizontal="center" vertical="center" wrapText="1"/>
    </xf>
    <xf numFmtId="0" fontId="33" fillId="0" borderId="34" xfId="537" applyFont="1" applyFill="1" applyBorder="1" applyAlignment="1">
      <alignment horizontal="center" vertical="center" wrapText="1"/>
    </xf>
    <xf numFmtId="0" fontId="59" fillId="0" borderId="19" xfId="537" applyFont="1" applyFill="1" applyBorder="1" applyAlignment="1">
      <alignment horizontal="left" vertical="top" wrapText="1"/>
    </xf>
    <xf numFmtId="0" fontId="42" fillId="0" borderId="0" xfId="537" quotePrefix="1" applyFont="1" applyFill="1" applyBorder="1" applyAlignment="1">
      <alignment horizontal="center" vertical="center"/>
    </xf>
    <xf numFmtId="0" fontId="35" fillId="40" borderId="22" xfId="538" applyFont="1" applyFill="1" applyBorder="1" applyAlignment="1">
      <alignment horizontal="center" vertical="center"/>
    </xf>
    <xf numFmtId="0" fontId="35" fillId="41" borderId="42" xfId="538" applyFont="1" applyFill="1" applyBorder="1" applyAlignment="1">
      <alignment horizontal="center" vertical="center"/>
    </xf>
    <xf numFmtId="0" fontId="35" fillId="42" borderId="24" xfId="537" applyFont="1" applyFill="1" applyBorder="1" applyAlignment="1">
      <alignment horizontal="center" vertical="center" wrapText="1"/>
    </xf>
    <xf numFmtId="0" fontId="52" fillId="0" borderId="0" xfId="537" applyFont="1" applyFill="1" applyBorder="1" applyAlignment="1">
      <alignment horizontal="center" vertical="center"/>
    </xf>
    <xf numFmtId="0" fontId="53" fillId="26" borderId="14" xfId="538" applyFont="1" applyFill="1" applyBorder="1" applyAlignment="1">
      <alignment horizontal="center" vertical="center"/>
    </xf>
    <xf numFmtId="0" fontId="53" fillId="26" borderId="13" xfId="538" applyFont="1" applyFill="1" applyBorder="1" applyAlignment="1">
      <alignment horizontal="center" vertical="center"/>
    </xf>
    <xf numFmtId="0" fontId="53" fillId="25" borderId="15" xfId="538" applyFont="1" applyFill="1" applyBorder="1" applyAlignment="1">
      <alignment horizontal="center" vertical="center"/>
    </xf>
    <xf numFmtId="0" fontId="53" fillId="25" borderId="14" xfId="538" applyFont="1" applyFill="1" applyBorder="1" applyAlignment="1">
      <alignment horizontal="center" vertical="center"/>
    </xf>
    <xf numFmtId="0" fontId="53" fillId="25" borderId="13" xfId="538" applyFont="1" applyFill="1" applyBorder="1" applyAlignment="1">
      <alignment horizontal="center" vertical="center"/>
    </xf>
    <xf numFmtId="0" fontId="53" fillId="24" borderId="15" xfId="538" applyFont="1" applyFill="1" applyBorder="1" applyAlignment="1">
      <alignment horizontal="center" vertical="center"/>
    </xf>
    <xf numFmtId="0" fontId="53" fillId="24" borderId="14" xfId="538" applyFont="1" applyFill="1" applyBorder="1" applyAlignment="1">
      <alignment horizontal="center" vertical="center"/>
    </xf>
    <xf numFmtId="0" fontId="53" fillId="24" borderId="13" xfId="538" applyFont="1" applyFill="1" applyBorder="1" applyAlignment="1">
      <alignment horizontal="center" vertical="center"/>
    </xf>
    <xf numFmtId="0" fontId="53" fillId="23" borderId="10" xfId="537" applyFont="1" applyFill="1" applyBorder="1" applyAlignment="1">
      <alignment horizontal="center" vertical="center" wrapText="1"/>
    </xf>
    <xf numFmtId="0" fontId="42" fillId="0" borderId="0" xfId="537" applyFont="1" applyFill="1" applyBorder="1" applyAlignment="1">
      <alignment horizontal="center" vertical="center" wrapText="1"/>
    </xf>
    <xf numFmtId="0" fontId="35" fillId="23" borderId="17" xfId="537" applyFont="1" applyFill="1" applyBorder="1" applyAlignment="1">
      <alignment horizontal="center" vertical="center" wrapText="1"/>
    </xf>
    <xf numFmtId="0" fontId="33" fillId="0" borderId="39" xfId="537" applyNumberFormat="1" applyFont="1" applyFill="1" applyBorder="1" applyAlignment="1">
      <alignment horizontal="center" vertical="center" wrapText="1"/>
    </xf>
    <xf numFmtId="0" fontId="33" fillId="0" borderId="40" xfId="537" applyNumberFormat="1" applyFont="1" applyFill="1" applyBorder="1" applyAlignment="1">
      <alignment horizontal="center" vertical="center" wrapText="1"/>
    </xf>
    <xf numFmtId="173" fontId="34" fillId="0" borderId="41" xfId="537" applyNumberFormat="1" applyFont="1" applyFill="1" applyBorder="1" applyAlignment="1">
      <alignment vertical="center" wrapText="1"/>
    </xf>
    <xf numFmtId="0" fontId="33" fillId="0" borderId="40" xfId="537" applyFont="1" applyFill="1" applyBorder="1" applyAlignment="1">
      <alignment horizontal="justify" vertical="center" wrapText="1"/>
    </xf>
    <xf numFmtId="173" fontId="34" fillId="0" borderId="9" xfId="537" applyNumberFormat="1" applyFont="1" applyFill="1" applyBorder="1" applyAlignment="1">
      <alignment horizontal="center" vertical="center" wrapText="1"/>
    </xf>
  </cellXfs>
  <cellStyles count="588">
    <cellStyle name="100" xfId="2"/>
    <cellStyle name="20% - Accent1" xfId="3"/>
    <cellStyle name="20% - Accent2" xfId="4"/>
    <cellStyle name="20% - Accent3" xfId="5"/>
    <cellStyle name="20% - Accent4" xfId="6"/>
    <cellStyle name="20% - Accent5" xfId="7"/>
    <cellStyle name="20% - Accent6" xfId="8"/>
    <cellStyle name="20% - Énfasis1 2" xfId="540"/>
    <cellStyle name="20% - Énfasis2 2" xfId="541"/>
    <cellStyle name="20% - Énfasis3 2" xfId="542"/>
    <cellStyle name="20% - Énfasis4 2" xfId="543"/>
    <cellStyle name="20% - Énfasis5 2" xfId="544"/>
    <cellStyle name="20% - Énfasis6 2" xfId="545"/>
    <cellStyle name="40% - Accent1" xfId="9"/>
    <cellStyle name="40% - Accent2" xfId="10"/>
    <cellStyle name="40% - Accent3" xfId="11"/>
    <cellStyle name="40% - Accent4" xfId="12"/>
    <cellStyle name="40% - Accent5" xfId="13"/>
    <cellStyle name="40% - Accent6" xfId="14"/>
    <cellStyle name="40% - Énfasis1 2" xfId="546"/>
    <cellStyle name="40% - Énfasis2 2" xfId="547"/>
    <cellStyle name="40% - Énfasis3 2" xfId="548"/>
    <cellStyle name="40% - Énfasis4 2" xfId="549"/>
    <cellStyle name="40% - Énfasis5 2" xfId="550"/>
    <cellStyle name="40% - Énfasis6 2" xfId="551"/>
    <cellStyle name="60% - Accent1" xfId="15"/>
    <cellStyle name="60% - Accent2" xfId="16"/>
    <cellStyle name="60% - Accent3" xfId="17"/>
    <cellStyle name="60% - Accent4" xfId="18"/>
    <cellStyle name="60% - Accent5" xfId="19"/>
    <cellStyle name="60% - Accent6" xfId="20"/>
    <cellStyle name="60% - Énfasis1 2" xfId="552"/>
    <cellStyle name="60% - Énfasis2 2" xfId="553"/>
    <cellStyle name="60% - Énfasis3 2" xfId="554"/>
    <cellStyle name="60% - Énfasis4 2" xfId="555"/>
    <cellStyle name="60% - Énfasis5 2" xfId="556"/>
    <cellStyle name="60% - Énfasis6 2" xfId="557"/>
    <cellStyle name="Accent1" xfId="21"/>
    <cellStyle name="Accent2" xfId="22"/>
    <cellStyle name="Accent3" xfId="23"/>
    <cellStyle name="Accent4" xfId="24"/>
    <cellStyle name="Accent5" xfId="25"/>
    <cellStyle name="Accent6" xfId="26"/>
    <cellStyle name="Bad" xfId="27"/>
    <cellStyle name="Buena 2" xfId="558"/>
    <cellStyle name="Calculation" xfId="28"/>
    <cellStyle name="Cálculo 2" xfId="559"/>
    <cellStyle name="Celda de comprobación 2" xfId="560"/>
    <cellStyle name="Celda vinculada 2" xfId="561"/>
    <cellStyle name="Check Cell" xfId="29"/>
    <cellStyle name="Comma [0]_BMODAL93" xfId="30"/>
    <cellStyle name="Comma_BMODAL93" xfId="31"/>
    <cellStyle name="Currency [0]_BMODAL93" xfId="32"/>
    <cellStyle name="Currency_BMODAL93" xfId="33"/>
    <cellStyle name="Encabezado 4 2" xfId="562"/>
    <cellStyle name="Énfasis1 2" xfId="563"/>
    <cellStyle name="Énfasis2 2" xfId="564"/>
    <cellStyle name="Énfasis3 2" xfId="565"/>
    <cellStyle name="Énfasis4 2" xfId="34"/>
    <cellStyle name="Énfasis5 2" xfId="566"/>
    <cellStyle name="Énfasis6 2" xfId="567"/>
    <cellStyle name="Entrada 2" xfId="568"/>
    <cellStyle name="Euro" xfId="35"/>
    <cellStyle name="Excel Built-in Normal" xfId="569"/>
    <cellStyle name="Explanatory Text" xfId="36"/>
    <cellStyle name="F2" xfId="37"/>
    <cellStyle name="F3" xfId="38"/>
    <cellStyle name="F4" xfId="39"/>
    <cellStyle name="F5" xfId="40"/>
    <cellStyle name="F6" xfId="41"/>
    <cellStyle name="F7" xfId="42"/>
    <cellStyle name="F8" xfId="43"/>
    <cellStyle name="Fecha" xfId="44"/>
    <cellStyle name="Fijo" xfId="45"/>
    <cellStyle name="Good" xfId="46"/>
    <cellStyle name="gs]_x000d_&#10;UNDELETE.DLL=C:\DOS\MSTOOLS.DLL_x000d_&#10;Window=-4,3,640,475, , ,3_x000d_&#10;dir1=0,0,640,183,-1,-1,1,0,202,1808,320,C:\PO" xfId="47"/>
    <cellStyle name="gs]_x000d_&#10;UNDELETE.DLL=C:\DOS\MSTOOLS.DLL_x000d_&#10;Window=-4,3,640,475, , ,3_x000d_&#10;dir1=0,147,640,294,-1,-1,1,0,202,1808,320,C:\" xfId="48"/>
    <cellStyle name="Heading 1" xfId="49"/>
    <cellStyle name="Heading 2" xfId="50"/>
    <cellStyle name="Heading 3" xfId="51"/>
    <cellStyle name="Heading 4" xfId="52"/>
    <cellStyle name="HEADING1" xfId="53"/>
    <cellStyle name="HEADING2" xfId="54"/>
    <cellStyle name="Incorrecto 2" xfId="570"/>
    <cellStyle name="Input" xfId="55"/>
    <cellStyle name="Linked Cell" xfId="56"/>
    <cellStyle name="Millares" xfId="539" builtinId="3"/>
    <cellStyle name="Millares 10" xfId="57"/>
    <cellStyle name="Millares 11" xfId="58"/>
    <cellStyle name="Millares 12" xfId="59"/>
    <cellStyle name="Millares 12 10" xfId="60"/>
    <cellStyle name="Millares 12 11" xfId="61"/>
    <cellStyle name="Millares 12 12" xfId="62"/>
    <cellStyle name="Millares 12 13" xfId="63"/>
    <cellStyle name="Millares 12 14" xfId="64"/>
    <cellStyle name="Millares 12 15" xfId="65"/>
    <cellStyle name="Millares 12 16" xfId="66"/>
    <cellStyle name="Millares 12 17" xfId="67"/>
    <cellStyle name="Millares 12 18" xfId="68"/>
    <cellStyle name="Millares 12 19" xfId="69"/>
    <cellStyle name="Millares 12 2" xfId="70"/>
    <cellStyle name="Millares 12 20" xfId="71"/>
    <cellStyle name="Millares 12 21" xfId="72"/>
    <cellStyle name="Millares 12 22" xfId="73"/>
    <cellStyle name="Millares 12 23" xfId="74"/>
    <cellStyle name="Millares 12 24" xfId="75"/>
    <cellStyle name="Millares 12 25" xfId="76"/>
    <cellStyle name="Millares 12 26" xfId="77"/>
    <cellStyle name="Millares 12 27" xfId="78"/>
    <cellStyle name="Millares 12 28" xfId="79"/>
    <cellStyle name="Millares 12 29" xfId="80"/>
    <cellStyle name="Millares 12 3" xfId="81"/>
    <cellStyle name="Millares 12 30" xfId="82"/>
    <cellStyle name="Millares 12 31" xfId="83"/>
    <cellStyle name="Millares 12 32" xfId="84"/>
    <cellStyle name="Millares 12 33" xfId="85"/>
    <cellStyle name="Millares 12 34" xfId="86"/>
    <cellStyle name="Millares 12 35" xfId="87"/>
    <cellStyle name="Millares 12 36" xfId="88"/>
    <cellStyle name="Millares 12 4" xfId="89"/>
    <cellStyle name="Millares 12 5" xfId="90"/>
    <cellStyle name="Millares 12 6" xfId="91"/>
    <cellStyle name="Millares 12 7" xfId="92"/>
    <cellStyle name="Millares 12 8" xfId="93"/>
    <cellStyle name="Millares 12 9" xfId="94"/>
    <cellStyle name="Millares 13" xfId="95"/>
    <cellStyle name="Millares 13 10" xfId="96"/>
    <cellStyle name="Millares 13 11" xfId="97"/>
    <cellStyle name="Millares 13 12" xfId="98"/>
    <cellStyle name="Millares 13 13" xfId="99"/>
    <cellStyle name="Millares 13 14" xfId="100"/>
    <cellStyle name="Millares 13 15" xfId="101"/>
    <cellStyle name="Millares 13 16" xfId="102"/>
    <cellStyle name="Millares 13 17" xfId="103"/>
    <cellStyle name="Millares 13 18" xfId="104"/>
    <cellStyle name="Millares 13 19" xfId="105"/>
    <cellStyle name="Millares 13 2" xfId="106"/>
    <cellStyle name="Millares 13 20" xfId="107"/>
    <cellStyle name="Millares 13 21" xfId="108"/>
    <cellStyle name="Millares 13 22" xfId="109"/>
    <cellStyle name="Millares 13 23" xfId="110"/>
    <cellStyle name="Millares 13 24" xfId="111"/>
    <cellStyle name="Millares 13 25" xfId="112"/>
    <cellStyle name="Millares 13 26" xfId="113"/>
    <cellStyle name="Millares 13 27" xfId="114"/>
    <cellStyle name="Millares 13 28" xfId="115"/>
    <cellStyle name="Millares 13 29" xfId="116"/>
    <cellStyle name="Millares 13 3" xfId="117"/>
    <cellStyle name="Millares 13 30" xfId="118"/>
    <cellStyle name="Millares 13 31" xfId="119"/>
    <cellStyle name="Millares 13 32" xfId="120"/>
    <cellStyle name="Millares 13 33" xfId="121"/>
    <cellStyle name="Millares 13 34" xfId="122"/>
    <cellStyle name="Millares 13 35" xfId="123"/>
    <cellStyle name="Millares 13 4" xfId="124"/>
    <cellStyle name="Millares 13 5" xfId="125"/>
    <cellStyle name="Millares 13 6" xfId="126"/>
    <cellStyle name="Millares 13 7" xfId="127"/>
    <cellStyle name="Millares 13 8" xfId="128"/>
    <cellStyle name="Millares 13 9" xfId="129"/>
    <cellStyle name="Millares 14" xfId="130"/>
    <cellStyle name="Millares 14 2" xfId="131"/>
    <cellStyle name="Millares 14 3" xfId="132"/>
    <cellStyle name="Millares 14 4" xfId="133"/>
    <cellStyle name="Millares 14 5" xfId="134"/>
    <cellStyle name="Millares 14 6" xfId="135"/>
    <cellStyle name="Millares 15" xfId="136"/>
    <cellStyle name="Millares 16" xfId="137"/>
    <cellStyle name="Millares 17" xfId="138"/>
    <cellStyle name="Millares 18" xfId="139"/>
    <cellStyle name="Millares 18 2" xfId="140"/>
    <cellStyle name="Millares 19" xfId="141"/>
    <cellStyle name="Millares 2" xfId="142"/>
    <cellStyle name="Millares 2 2" xfId="143"/>
    <cellStyle name="Millares 2 2 2" xfId="144"/>
    <cellStyle name="Millares 2 2 2 2" xfId="145"/>
    <cellStyle name="Millares 2 2 3" xfId="146"/>
    <cellStyle name="Millares 2 2 4" xfId="147"/>
    <cellStyle name="Millares 2 2 5" xfId="148"/>
    <cellStyle name="Millares 2 2 6" xfId="149"/>
    <cellStyle name="Millares 2 2_2010" xfId="150"/>
    <cellStyle name="Millares 2 3" xfId="151"/>
    <cellStyle name="Millares 2 3 10" xfId="152"/>
    <cellStyle name="Millares 2 3 10 2" xfId="153"/>
    <cellStyle name="Millares 2 3 11" xfId="154"/>
    <cellStyle name="Millares 2 3 12" xfId="155"/>
    <cellStyle name="Millares 2 3 13" xfId="156"/>
    <cellStyle name="Millares 2 3 14" xfId="157"/>
    <cellStyle name="Millares 2 3 15" xfId="158"/>
    <cellStyle name="Millares 2 3 16" xfId="159"/>
    <cellStyle name="Millares 2 3 17" xfId="160"/>
    <cellStyle name="Millares 2 3 18" xfId="161"/>
    <cellStyle name="Millares 2 3 19" xfId="162"/>
    <cellStyle name="Millares 2 3 2" xfId="163"/>
    <cellStyle name="Millares 2 3 20" xfId="164"/>
    <cellStyle name="Millares 2 3 21" xfId="165"/>
    <cellStyle name="Millares 2 3 22" xfId="166"/>
    <cellStyle name="Millares 2 3 23" xfId="167"/>
    <cellStyle name="Millares 2 3 24" xfId="168"/>
    <cellStyle name="Millares 2 3 25" xfId="169"/>
    <cellStyle name="Millares 2 3 26" xfId="170"/>
    <cellStyle name="Millares 2 3 27" xfId="171"/>
    <cellStyle name="Millares 2 3 28" xfId="172"/>
    <cellStyle name="Millares 2 3 29" xfId="173"/>
    <cellStyle name="Millares 2 3 3" xfId="174"/>
    <cellStyle name="Millares 2 3 30" xfId="175"/>
    <cellStyle name="Millares 2 3 31" xfId="176"/>
    <cellStyle name="Millares 2 3 32" xfId="177"/>
    <cellStyle name="Millares 2 3 33" xfId="178"/>
    <cellStyle name="Millares 2 3 34" xfId="179"/>
    <cellStyle name="Millares 2 3 35" xfId="180"/>
    <cellStyle name="Millares 2 3 36" xfId="181"/>
    <cellStyle name="Millares 2 3 37" xfId="182"/>
    <cellStyle name="Millares 2 3 38" xfId="183"/>
    <cellStyle name="Millares 2 3 39" xfId="184"/>
    <cellStyle name="Millares 2 3 4" xfId="185"/>
    <cellStyle name="Millares 2 3 40" xfId="186"/>
    <cellStyle name="Millares 2 3 5" xfId="187"/>
    <cellStyle name="Millares 2 3 6" xfId="188"/>
    <cellStyle name="Millares 2 3 7" xfId="189"/>
    <cellStyle name="Millares 2 3 8" xfId="190"/>
    <cellStyle name="Millares 2 3 9" xfId="191"/>
    <cellStyle name="Millares 2 3_2010" xfId="192"/>
    <cellStyle name="Millares 2 4" xfId="193"/>
    <cellStyle name="Millares 2 5" xfId="194"/>
    <cellStyle name="Millares 2 6" xfId="195"/>
    <cellStyle name="Millares 2 7" xfId="196"/>
    <cellStyle name="Millares 2 8" xfId="197"/>
    <cellStyle name="Millares 2 9" xfId="198"/>
    <cellStyle name="Millares 20" xfId="586"/>
    <cellStyle name="Millares 3" xfId="199"/>
    <cellStyle name="Millares 3 10" xfId="200"/>
    <cellStyle name="Millares 3 11" xfId="201"/>
    <cellStyle name="Millares 3 12" xfId="202"/>
    <cellStyle name="Millares 3 13" xfId="203"/>
    <cellStyle name="Millares 3 14" xfId="204"/>
    <cellStyle name="Millares 3 15" xfId="205"/>
    <cellStyle name="Millares 3 16" xfId="206"/>
    <cellStyle name="Millares 3 17" xfId="207"/>
    <cellStyle name="Millares 3 18" xfId="208"/>
    <cellStyle name="Millares 3 19" xfId="209"/>
    <cellStyle name="Millares 3 2" xfId="210"/>
    <cellStyle name="Millares 3 20" xfId="211"/>
    <cellStyle name="Millares 3 21" xfId="212"/>
    <cellStyle name="Millares 3 22" xfId="213"/>
    <cellStyle name="Millares 3 23" xfId="214"/>
    <cellStyle name="Millares 3 24" xfId="215"/>
    <cellStyle name="Millares 3 25" xfId="216"/>
    <cellStyle name="Millares 3 26" xfId="217"/>
    <cellStyle name="Millares 3 27" xfId="218"/>
    <cellStyle name="Millares 3 28" xfId="219"/>
    <cellStyle name="Millares 3 29" xfId="220"/>
    <cellStyle name="Millares 3 3" xfId="221"/>
    <cellStyle name="Millares 3 30" xfId="222"/>
    <cellStyle name="Millares 3 31" xfId="223"/>
    <cellStyle name="Millares 3 32" xfId="224"/>
    <cellStyle name="Millares 3 33" xfId="225"/>
    <cellStyle name="Millares 3 34" xfId="226"/>
    <cellStyle name="Millares 3 35" xfId="227"/>
    <cellStyle name="Millares 3 36" xfId="228"/>
    <cellStyle name="Millares 3 37" xfId="229"/>
    <cellStyle name="Millares 3 38" xfId="230"/>
    <cellStyle name="Millares 3 39" xfId="231"/>
    <cellStyle name="Millares 3 4" xfId="232"/>
    <cellStyle name="Millares 3 40" xfId="233"/>
    <cellStyle name="Millares 3 41" xfId="234"/>
    <cellStyle name="Millares 3 42" xfId="235"/>
    <cellStyle name="Millares 3 43" xfId="236"/>
    <cellStyle name="Millares 3 5" xfId="237"/>
    <cellStyle name="Millares 3 6" xfId="238"/>
    <cellStyle name="Millares 3 7" xfId="239"/>
    <cellStyle name="Millares 3 8" xfId="240"/>
    <cellStyle name="Millares 3 9" xfId="241"/>
    <cellStyle name="Millares 3_2010" xfId="242"/>
    <cellStyle name="Millares 4" xfId="243"/>
    <cellStyle name="Millares 5" xfId="244"/>
    <cellStyle name="Millares 6" xfId="245"/>
    <cellStyle name="Millares 6 2" xfId="246"/>
    <cellStyle name="Millares 6 2 2" xfId="247"/>
    <cellStyle name="Millares 6 3" xfId="248"/>
    <cellStyle name="Millares 6 4" xfId="249"/>
    <cellStyle name="Millares 6 5" xfId="250"/>
    <cellStyle name="Millares 6 6" xfId="251"/>
    <cellStyle name="Millares 6_2010" xfId="252"/>
    <cellStyle name="Millares 7" xfId="253"/>
    <cellStyle name="Millares 8" xfId="254"/>
    <cellStyle name="Millares 9" xfId="255"/>
    <cellStyle name="Millares_Formatos del Instructivo E-S  2008 2" xfId="582"/>
    <cellStyle name="Moneda" xfId="584" builtinId="4"/>
    <cellStyle name="Moneda 2" xfId="256"/>
    <cellStyle name="Moneda 2 2" xfId="257"/>
    <cellStyle name="Moneda 3" xfId="581"/>
    <cellStyle name="Moneda 3 2" xfId="583"/>
    <cellStyle name="Neutral 2" xfId="571"/>
    <cellStyle name="Normal" xfId="0" builtinId="0"/>
    <cellStyle name="Normal 10" xfId="258"/>
    <cellStyle name="Normal 10 2" xfId="259"/>
    <cellStyle name="Normal 11" xfId="260"/>
    <cellStyle name="Normal 12" xfId="261"/>
    <cellStyle name="Normal 13" xfId="262"/>
    <cellStyle name="Normal 14" xfId="263"/>
    <cellStyle name="Normal 15" xfId="264"/>
    <cellStyle name="Normal 16" xfId="265"/>
    <cellStyle name="Normal 17" xfId="266"/>
    <cellStyle name="Normal 18" xfId="267"/>
    <cellStyle name="Normal 19" xfId="268"/>
    <cellStyle name="Normal 2" xfId="269"/>
    <cellStyle name="Normal 2 10" xfId="270"/>
    <cellStyle name="Normal 2 11" xfId="271"/>
    <cellStyle name="Normal 2 12" xfId="272"/>
    <cellStyle name="Normal 2 13" xfId="273"/>
    <cellStyle name="Normal 2 14" xfId="274"/>
    <cellStyle name="Normal 2 15" xfId="275"/>
    <cellStyle name="Normal 2 16" xfId="276"/>
    <cellStyle name="Normal 2 17" xfId="277"/>
    <cellStyle name="Normal 2 18" xfId="278"/>
    <cellStyle name="Normal 2 19" xfId="279"/>
    <cellStyle name="Normal 2 2" xfId="280"/>
    <cellStyle name="Normal 2 2 2" xfId="281"/>
    <cellStyle name="Normal 2 2 2 2" xfId="282"/>
    <cellStyle name="Normal 2 2_2010" xfId="283"/>
    <cellStyle name="Normal 2 20" xfId="284"/>
    <cellStyle name="Normal 2 21" xfId="285"/>
    <cellStyle name="Normal 2 22" xfId="286"/>
    <cellStyle name="Normal 2 23" xfId="287"/>
    <cellStyle name="Normal 2 24" xfId="288"/>
    <cellStyle name="Normal 2 25" xfId="289"/>
    <cellStyle name="Normal 2 26" xfId="290"/>
    <cellStyle name="Normal 2 27" xfId="291"/>
    <cellStyle name="Normal 2 28" xfId="292"/>
    <cellStyle name="Normal 2 29" xfId="293"/>
    <cellStyle name="Normal 2 3" xfId="294"/>
    <cellStyle name="Normal 2 3 2" xfId="1"/>
    <cellStyle name="Normal 2 30" xfId="295"/>
    <cellStyle name="Normal 2 31" xfId="296"/>
    <cellStyle name="Normal 2 32" xfId="297"/>
    <cellStyle name="Normal 2 33" xfId="298"/>
    <cellStyle name="Normal 2 34" xfId="299"/>
    <cellStyle name="Normal 2 35" xfId="300"/>
    <cellStyle name="Normal 2 36" xfId="301"/>
    <cellStyle name="Normal 2 37" xfId="302"/>
    <cellStyle name="Normal 2 38" xfId="303"/>
    <cellStyle name="Normal 2 39" xfId="304"/>
    <cellStyle name="Normal 2 39 2" xfId="305"/>
    <cellStyle name="Normal 2 4" xfId="306"/>
    <cellStyle name="Normal 2 40" xfId="307"/>
    <cellStyle name="Normal 2 41" xfId="308"/>
    <cellStyle name="Normal 2 42" xfId="309"/>
    <cellStyle name="Normal 2 43" xfId="538"/>
    <cellStyle name="Normal 2 5" xfId="310"/>
    <cellStyle name="Normal 2 6" xfId="311"/>
    <cellStyle name="Normal 2 7" xfId="312"/>
    <cellStyle name="Normal 2 8" xfId="313"/>
    <cellStyle name="Normal 2 9" xfId="314"/>
    <cellStyle name="Normal 2_IAR ENE-MZO 2012" xfId="572"/>
    <cellStyle name="Normal 20" xfId="315"/>
    <cellStyle name="Normal 21" xfId="316"/>
    <cellStyle name="Normal 22" xfId="317"/>
    <cellStyle name="Normal 23" xfId="318"/>
    <cellStyle name="Normal 24" xfId="319"/>
    <cellStyle name="Normal 25" xfId="320"/>
    <cellStyle name="Normal 26" xfId="321"/>
    <cellStyle name="Normal 27" xfId="322"/>
    <cellStyle name="Normal 28" xfId="323"/>
    <cellStyle name="Normal 29" xfId="324"/>
    <cellStyle name="Normal 3" xfId="325"/>
    <cellStyle name="Normal 3 10" xfId="326"/>
    <cellStyle name="Normal 3 2" xfId="327"/>
    <cellStyle name="Normal 3 2 10" xfId="328"/>
    <cellStyle name="Normal 3 2 11" xfId="329"/>
    <cellStyle name="Normal 3 2 12" xfId="330"/>
    <cellStyle name="Normal 3 2 13" xfId="331"/>
    <cellStyle name="Normal 3 2 14" xfId="332"/>
    <cellStyle name="Normal 3 2 2" xfId="333"/>
    <cellStyle name="Normal 3 2 2 2" xfId="334"/>
    <cellStyle name="Normal 3 2 3" xfId="335"/>
    <cellStyle name="Normal 3 2 4" xfId="336"/>
    <cellStyle name="Normal 3 2 5" xfId="337"/>
    <cellStyle name="Normal 3 2 6" xfId="338"/>
    <cellStyle name="Normal 3 2 7" xfId="339"/>
    <cellStyle name="Normal 3 2 8" xfId="340"/>
    <cellStyle name="Normal 3 2 9" xfId="341"/>
    <cellStyle name="Normal 3 3" xfId="342"/>
    <cellStyle name="Normal 3 4" xfId="343"/>
    <cellStyle name="Normal 3 5" xfId="344"/>
    <cellStyle name="Normal 3 5 2" xfId="345"/>
    <cellStyle name="Normal 3 6" xfId="346"/>
    <cellStyle name="Normal 3 7" xfId="347"/>
    <cellStyle name="Normal 3 8" xfId="348"/>
    <cellStyle name="Normal 3 9" xfId="349"/>
    <cellStyle name="Normal 3_2010" xfId="350"/>
    <cellStyle name="Normal 30" xfId="351"/>
    <cellStyle name="Normal 31" xfId="352"/>
    <cellStyle name="Normal 32" xfId="353"/>
    <cellStyle name="Normal 33" xfId="354"/>
    <cellStyle name="Normal 34" xfId="355"/>
    <cellStyle name="Normal 35" xfId="356"/>
    <cellStyle name="Normal 36" xfId="357"/>
    <cellStyle name="Normal 37" xfId="358"/>
    <cellStyle name="Normal 38" xfId="359"/>
    <cellStyle name="Normal 39" xfId="360"/>
    <cellStyle name="Normal 4" xfId="361"/>
    <cellStyle name="Normal 4 10" xfId="362"/>
    <cellStyle name="Normal 4 11" xfId="363"/>
    <cellStyle name="Normal 4 12" xfId="364"/>
    <cellStyle name="Normal 4 13" xfId="365"/>
    <cellStyle name="Normal 4 14" xfId="366"/>
    <cellStyle name="Normal 4 15" xfId="367"/>
    <cellStyle name="Normal 4 16" xfId="368"/>
    <cellStyle name="Normal 4 17" xfId="369"/>
    <cellStyle name="Normal 4 18" xfId="370"/>
    <cellStyle name="Normal 4 19" xfId="371"/>
    <cellStyle name="Normal 4 2" xfId="372"/>
    <cellStyle name="Normal 4 20" xfId="373"/>
    <cellStyle name="Normal 4 21" xfId="374"/>
    <cellStyle name="Normal 4 22" xfId="375"/>
    <cellStyle name="Normal 4 23" xfId="376"/>
    <cellStyle name="Normal 4 24" xfId="377"/>
    <cellStyle name="Normal 4 25" xfId="378"/>
    <cellStyle name="Normal 4 26" xfId="379"/>
    <cellStyle name="Normal 4 27" xfId="380"/>
    <cellStyle name="Normal 4 28" xfId="381"/>
    <cellStyle name="Normal 4 29" xfId="382"/>
    <cellStyle name="Normal 4 3" xfId="383"/>
    <cellStyle name="Normal 4 30" xfId="384"/>
    <cellStyle name="Normal 4 31" xfId="385"/>
    <cellStyle name="Normal 4 32" xfId="386"/>
    <cellStyle name="Normal 4 33" xfId="387"/>
    <cellStyle name="Normal 4 34" xfId="388"/>
    <cellStyle name="Normal 4 35" xfId="389"/>
    <cellStyle name="Normal 4 36" xfId="390"/>
    <cellStyle name="Normal 4 36 2" xfId="391"/>
    <cellStyle name="Normal 4 37" xfId="392"/>
    <cellStyle name="Normal 4 38" xfId="393"/>
    <cellStyle name="Normal 4 39" xfId="394"/>
    <cellStyle name="Normal 4 4" xfId="395"/>
    <cellStyle name="Normal 4 40" xfId="396"/>
    <cellStyle name="Normal 4 41" xfId="397"/>
    <cellStyle name="Normal 4 42" xfId="398"/>
    <cellStyle name="Normal 4 43" xfId="399"/>
    <cellStyle name="Normal 4 5" xfId="400"/>
    <cellStyle name="Normal 4 6" xfId="401"/>
    <cellStyle name="Normal 4 7" xfId="402"/>
    <cellStyle name="Normal 4 8" xfId="403"/>
    <cellStyle name="Normal 4 9" xfId="404"/>
    <cellStyle name="Normal 4_2010" xfId="405"/>
    <cellStyle name="Normal 40" xfId="406"/>
    <cellStyle name="Normal 41" xfId="407"/>
    <cellStyle name="Normal 42" xfId="408"/>
    <cellStyle name="Normal 43" xfId="409"/>
    <cellStyle name="Normal 44" xfId="410"/>
    <cellStyle name="Normal 45" xfId="411"/>
    <cellStyle name="Normal 46" xfId="412"/>
    <cellStyle name="Normal 47" xfId="413"/>
    <cellStyle name="Normal 48" xfId="414"/>
    <cellStyle name="Normal 49" xfId="415"/>
    <cellStyle name="Normal 5" xfId="416"/>
    <cellStyle name="Normal 5 2" xfId="417"/>
    <cellStyle name="Normal 5 3" xfId="418"/>
    <cellStyle name="Normal 5_2010" xfId="419"/>
    <cellStyle name="Normal 50" xfId="420"/>
    <cellStyle name="Normal 51" xfId="421"/>
    <cellStyle name="Normal 52" xfId="422"/>
    <cellStyle name="Normal 53" xfId="423"/>
    <cellStyle name="Normal 54" xfId="424"/>
    <cellStyle name="Normal 55" xfId="425"/>
    <cellStyle name="Normal 55 2" xfId="426"/>
    <cellStyle name="Normal 55 2 2" xfId="427"/>
    <cellStyle name="Normal 55 2 3" xfId="428"/>
    <cellStyle name="Normal 56" xfId="429"/>
    <cellStyle name="Normal 57" xfId="430"/>
    <cellStyle name="Normal 58" xfId="431"/>
    <cellStyle name="Normal 59" xfId="432"/>
    <cellStyle name="Normal 6" xfId="433"/>
    <cellStyle name="Normal 6 2" xfId="434"/>
    <cellStyle name="Normal 6 3" xfId="435"/>
    <cellStyle name="Normal 6 4" xfId="436"/>
    <cellStyle name="Normal 6 5" xfId="437"/>
    <cellStyle name="Normal 6 6" xfId="438"/>
    <cellStyle name="Normal 6 7" xfId="439"/>
    <cellStyle name="Normal 6 8" xfId="440"/>
    <cellStyle name="Normal 60" xfId="441"/>
    <cellStyle name="Normal 61" xfId="442"/>
    <cellStyle name="Normal 61 2" xfId="443"/>
    <cellStyle name="Normal 62" xfId="444"/>
    <cellStyle name="Normal 63" xfId="445"/>
    <cellStyle name="Normal 64" xfId="446"/>
    <cellStyle name="Normal 64 2" xfId="447"/>
    <cellStyle name="Normal 65" xfId="448"/>
    <cellStyle name="Normal 65 2" xfId="449"/>
    <cellStyle name="Normal 66" xfId="450"/>
    <cellStyle name="Normal 67" xfId="451"/>
    <cellStyle name="Normal 68" xfId="452"/>
    <cellStyle name="Normal 69" xfId="453"/>
    <cellStyle name="Normal 7" xfId="454"/>
    <cellStyle name="Normal 7 2" xfId="455"/>
    <cellStyle name="Normal 7 3" xfId="456"/>
    <cellStyle name="Normal 7 4" xfId="457"/>
    <cellStyle name="Normal 7 5" xfId="458"/>
    <cellStyle name="Normal 7 6" xfId="459"/>
    <cellStyle name="Normal 7 7" xfId="460"/>
    <cellStyle name="Normal 7 8" xfId="461"/>
    <cellStyle name="Normal 70" xfId="462"/>
    <cellStyle name="Normal 71" xfId="463"/>
    <cellStyle name="Normal 72" xfId="464"/>
    <cellStyle name="Normal 73" xfId="465"/>
    <cellStyle name="Normal 74" xfId="466"/>
    <cellStyle name="Normal 75" xfId="467"/>
    <cellStyle name="Normal 76" xfId="468"/>
    <cellStyle name="Normal 77" xfId="469"/>
    <cellStyle name="Normal 78" xfId="470"/>
    <cellStyle name="Normal 79" xfId="471"/>
    <cellStyle name="Normal 8" xfId="472"/>
    <cellStyle name="Normal 80" xfId="473"/>
    <cellStyle name="Normal 81" xfId="474"/>
    <cellStyle name="Normal 82" xfId="475"/>
    <cellStyle name="Normal 83" xfId="476"/>
    <cellStyle name="Normal 84" xfId="537"/>
    <cellStyle name="Normal 9" xfId="477"/>
    <cellStyle name="Normal 9 2" xfId="478"/>
    <cellStyle name="Normal 9 3" xfId="479"/>
    <cellStyle name="Notas 2" xfId="480"/>
    <cellStyle name="Notas 3" xfId="481"/>
    <cellStyle name="Notas 4" xfId="482"/>
    <cellStyle name="Notas 5" xfId="483"/>
    <cellStyle name="Notas 6" xfId="484"/>
    <cellStyle name="Note" xfId="485"/>
    <cellStyle name="Output" xfId="486"/>
    <cellStyle name="Porcentual" xfId="587" builtinId="5"/>
    <cellStyle name="Porcentual 2" xfId="487"/>
    <cellStyle name="Porcentual 2 2" xfId="488"/>
    <cellStyle name="Porcentual 2 2 10" xfId="489"/>
    <cellStyle name="Porcentual 2 2 11" xfId="490"/>
    <cellStyle name="Porcentual 2 2 12" xfId="491"/>
    <cellStyle name="Porcentual 2 2 13" xfId="492"/>
    <cellStyle name="Porcentual 2 2 14" xfId="493"/>
    <cellStyle name="Porcentual 2 2 15" xfId="494"/>
    <cellStyle name="Porcentual 2 2 16" xfId="495"/>
    <cellStyle name="Porcentual 2 2 17" xfId="496"/>
    <cellStyle name="Porcentual 2 2 18" xfId="497"/>
    <cellStyle name="Porcentual 2 2 19" xfId="498"/>
    <cellStyle name="Porcentual 2 2 2" xfId="499"/>
    <cellStyle name="Porcentual 2 2 20" xfId="500"/>
    <cellStyle name="Porcentual 2 2 21" xfId="501"/>
    <cellStyle name="Porcentual 2 2 22" xfId="502"/>
    <cellStyle name="Porcentual 2 2 23" xfId="503"/>
    <cellStyle name="Porcentual 2 2 24" xfId="504"/>
    <cellStyle name="Porcentual 2 2 25" xfId="505"/>
    <cellStyle name="Porcentual 2 2 26" xfId="506"/>
    <cellStyle name="Porcentual 2 2 27" xfId="507"/>
    <cellStyle name="Porcentual 2 2 28" xfId="508"/>
    <cellStyle name="Porcentual 2 2 29" xfId="509"/>
    <cellStyle name="Porcentual 2 2 3" xfId="510"/>
    <cellStyle name="Porcentual 2 2 30" xfId="511"/>
    <cellStyle name="Porcentual 2 2 31" xfId="512"/>
    <cellStyle name="Porcentual 2 2 32" xfId="513"/>
    <cellStyle name="Porcentual 2 2 33" xfId="514"/>
    <cellStyle name="Porcentual 2 2 34" xfId="515"/>
    <cellStyle name="Porcentual 2 2 35" xfId="516"/>
    <cellStyle name="Porcentual 2 2 4" xfId="517"/>
    <cellStyle name="Porcentual 2 2 5" xfId="518"/>
    <cellStyle name="Porcentual 2 2 6" xfId="519"/>
    <cellStyle name="Porcentual 2 2 7" xfId="520"/>
    <cellStyle name="Porcentual 2 2 8" xfId="521"/>
    <cellStyle name="Porcentual 2 2 9" xfId="522"/>
    <cellStyle name="Porcentual 2 3" xfId="523"/>
    <cellStyle name="Porcentual 2 4" xfId="524"/>
    <cellStyle name="Porcentual 2 5" xfId="525"/>
    <cellStyle name="Porcentual 2 6" xfId="526"/>
    <cellStyle name="Porcentual 2 7" xfId="527"/>
    <cellStyle name="Porcentual 2 8" xfId="528"/>
    <cellStyle name="Porcentual 2 9" xfId="529"/>
    <cellStyle name="Porcentual 3" xfId="530"/>
    <cellStyle name="Porcentual 3 2" xfId="531"/>
    <cellStyle name="Porcentual 4" xfId="532"/>
    <cellStyle name="Porcentual 5" xfId="533"/>
    <cellStyle name="Porcentual 6" xfId="534"/>
    <cellStyle name="Porcentual 7" xfId="585"/>
    <cellStyle name="Salida 2" xfId="573"/>
    <cellStyle name="Texto de advertencia 2" xfId="574"/>
    <cellStyle name="Texto explicativo 2" xfId="575"/>
    <cellStyle name="Title" xfId="535"/>
    <cellStyle name="Título 1 2" xfId="576"/>
    <cellStyle name="Título 2 2" xfId="577"/>
    <cellStyle name="Título 3 2" xfId="578"/>
    <cellStyle name="Título 4" xfId="579"/>
    <cellStyle name="Total 2" xfId="580"/>
    <cellStyle name="Warning Text" xfId="536"/>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333333"/>
      <color rgb="FFD8D8D8"/>
    </mruColors>
  </colors>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is%20documentos/2008/Macros/IAT/IAT%20ver%20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SFINANZAS/Mis%20documentos/EJERCICIO%202009/GU&#205;A%20IAT2009/GU&#205;A%20E-J%202009/GUIA%20IAT%20ENERO-DICIEMBRE/GU&#205;A%20ULTIMA/Copia%20de%20IAT%20ver%209.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s>
    <sheetDataSet>
      <sheetData sheetId="0">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s>
    <sheetDataSet>
      <sheetData sheetId="0">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sheet1.xml><?xml version="1.0" encoding="utf-8"?>
<worksheet xmlns="http://schemas.openxmlformats.org/spreadsheetml/2006/main" xmlns:r="http://schemas.openxmlformats.org/officeDocument/2006/relationships">
  <sheetPr>
    <tabColor indexed="63"/>
  </sheetPr>
  <dimension ref="A1:AG15"/>
  <sheetViews>
    <sheetView showGridLines="0" zoomScaleSheetLayoutView="80" workbookViewId="0"/>
  </sheetViews>
  <sheetFormatPr baseColWidth="10" defaultRowHeight="13.2"/>
  <cols>
    <col min="1" max="1" width="3.88671875" style="2" customWidth="1"/>
    <col min="2" max="2" width="1.44140625" style="2" customWidth="1"/>
    <col min="3" max="3" width="25.109375" style="2" bestFit="1" customWidth="1"/>
    <col min="4" max="4" width="40.5546875" style="2" customWidth="1"/>
    <col min="5" max="6" width="23.109375" style="2" customWidth="1"/>
    <col min="7" max="7" width="15.6640625" style="2" customWidth="1"/>
    <col min="8" max="8" width="21.109375" style="2" customWidth="1"/>
    <col min="9" max="9" width="9.5546875" style="2" bestFit="1" customWidth="1"/>
    <col min="10" max="10" width="21.6640625" style="2" bestFit="1" customWidth="1"/>
    <col min="11" max="11" width="30.33203125" style="2" bestFit="1" customWidth="1"/>
    <col min="12" max="12" width="20.109375" style="2" customWidth="1"/>
    <col min="13" max="14" width="26.109375" style="2" customWidth="1"/>
    <col min="15" max="15" width="20.5546875" style="2" bestFit="1" customWidth="1"/>
    <col min="16" max="16" width="13.33203125" style="2" customWidth="1"/>
    <col min="17" max="17" width="14.6640625" style="2" customWidth="1"/>
    <col min="18" max="18" width="12.6640625" style="2" customWidth="1"/>
    <col min="19" max="20" width="16.6640625" style="2" bestFit="1" customWidth="1"/>
    <col min="21" max="21" width="18.6640625" style="2" bestFit="1" customWidth="1"/>
    <col min="22" max="22" width="17.6640625" style="2" bestFit="1" customWidth="1"/>
    <col min="23" max="25" width="16.6640625" style="2" bestFit="1" customWidth="1"/>
    <col min="26" max="26" width="9.88671875" style="2" bestFit="1" customWidth="1"/>
    <col min="27" max="27" width="13.33203125" style="2" bestFit="1" customWidth="1"/>
    <col min="28" max="28" width="18.6640625" style="2" customWidth="1"/>
    <col min="29" max="29" width="12.109375" style="2" bestFit="1" customWidth="1"/>
    <col min="30" max="30" width="13.33203125" style="2" bestFit="1" customWidth="1"/>
    <col min="31" max="31" width="11.6640625" style="2" customWidth="1"/>
    <col min="32" max="32" width="103.6640625" style="2" customWidth="1"/>
    <col min="33" max="33" width="0.44140625" style="2" customWidth="1"/>
    <col min="34" max="256" width="11.5546875" style="1"/>
    <col min="257" max="257" width="3.88671875" style="1" customWidth="1"/>
    <col min="258" max="258" width="1.44140625" style="1" customWidth="1"/>
    <col min="259" max="259" width="25.109375" style="1" bestFit="1" customWidth="1"/>
    <col min="260" max="260" width="40.5546875" style="1" customWidth="1"/>
    <col min="261" max="262" width="23.109375" style="1" customWidth="1"/>
    <col min="263" max="263" width="15.6640625" style="1" customWidth="1"/>
    <col min="264" max="264" width="21.109375" style="1" customWidth="1"/>
    <col min="265" max="265" width="9.5546875" style="1" bestFit="1" customWidth="1"/>
    <col min="266" max="266" width="21.6640625" style="1" bestFit="1" customWidth="1"/>
    <col min="267" max="267" width="30.33203125" style="1" bestFit="1" customWidth="1"/>
    <col min="268" max="268" width="20.109375" style="1" customWidth="1"/>
    <col min="269" max="270" width="26.109375" style="1" customWidth="1"/>
    <col min="271" max="271" width="20.5546875" style="1" bestFit="1" customWidth="1"/>
    <col min="272" max="272" width="13.33203125" style="1" customWidth="1"/>
    <col min="273" max="273" width="14.6640625" style="1" customWidth="1"/>
    <col min="274" max="274" width="12.6640625" style="1" customWidth="1"/>
    <col min="275" max="276" width="16.6640625" style="1" bestFit="1" customWidth="1"/>
    <col min="277" max="277" width="18.6640625" style="1" bestFit="1" customWidth="1"/>
    <col min="278" max="278" width="17.6640625" style="1" bestFit="1" customWidth="1"/>
    <col min="279" max="281" width="16.6640625" style="1" bestFit="1" customWidth="1"/>
    <col min="282" max="282" width="9.88671875" style="1" bestFit="1" customWidth="1"/>
    <col min="283" max="283" width="13.33203125" style="1" bestFit="1" customWidth="1"/>
    <col min="284" max="284" width="18.6640625" style="1" customWidth="1"/>
    <col min="285" max="285" width="12.109375" style="1" bestFit="1" customWidth="1"/>
    <col min="286" max="286" width="13.33203125" style="1" bestFit="1" customWidth="1"/>
    <col min="287" max="287" width="11.6640625" style="1" customWidth="1"/>
    <col min="288" max="288" width="103.6640625" style="1" customWidth="1"/>
    <col min="289" max="289" width="0.44140625" style="1" customWidth="1"/>
    <col min="290" max="512" width="11.5546875" style="1"/>
    <col min="513" max="513" width="3.88671875" style="1" customWidth="1"/>
    <col min="514" max="514" width="1.44140625" style="1" customWidth="1"/>
    <col min="515" max="515" width="25.109375" style="1" bestFit="1" customWidth="1"/>
    <col min="516" max="516" width="40.5546875" style="1" customWidth="1"/>
    <col min="517" max="518" width="23.109375" style="1" customWidth="1"/>
    <col min="519" max="519" width="15.6640625" style="1" customWidth="1"/>
    <col min="520" max="520" width="21.109375" style="1" customWidth="1"/>
    <col min="521" max="521" width="9.5546875" style="1" bestFit="1" customWidth="1"/>
    <col min="522" max="522" width="21.6640625" style="1" bestFit="1" customWidth="1"/>
    <col min="523" max="523" width="30.33203125" style="1" bestFit="1" customWidth="1"/>
    <col min="524" max="524" width="20.109375" style="1" customWidth="1"/>
    <col min="525" max="526" width="26.109375" style="1" customWidth="1"/>
    <col min="527" max="527" width="20.5546875" style="1" bestFit="1" customWidth="1"/>
    <col min="528" max="528" width="13.33203125" style="1" customWidth="1"/>
    <col min="529" max="529" width="14.6640625" style="1" customWidth="1"/>
    <col min="530" max="530" width="12.6640625" style="1" customWidth="1"/>
    <col min="531" max="532" width="16.6640625" style="1" bestFit="1" customWidth="1"/>
    <col min="533" max="533" width="18.6640625" style="1" bestFit="1" customWidth="1"/>
    <col min="534" max="534" width="17.6640625" style="1" bestFit="1" customWidth="1"/>
    <col min="535" max="537" width="16.6640625" style="1" bestFit="1" customWidth="1"/>
    <col min="538" max="538" width="9.88671875" style="1" bestFit="1" customWidth="1"/>
    <col min="539" max="539" width="13.33203125" style="1" bestFit="1" customWidth="1"/>
    <col min="540" max="540" width="18.6640625" style="1" customWidth="1"/>
    <col min="541" max="541" width="12.109375" style="1" bestFit="1" customWidth="1"/>
    <col min="542" max="542" width="13.33203125" style="1" bestFit="1" customWidth="1"/>
    <col min="543" max="543" width="11.6640625" style="1" customWidth="1"/>
    <col min="544" max="544" width="103.6640625" style="1" customWidth="1"/>
    <col min="545" max="545" width="0.44140625" style="1" customWidth="1"/>
    <col min="546" max="768" width="11.5546875" style="1"/>
    <col min="769" max="769" width="3.88671875" style="1" customWidth="1"/>
    <col min="770" max="770" width="1.44140625" style="1" customWidth="1"/>
    <col min="771" max="771" width="25.109375" style="1" bestFit="1" customWidth="1"/>
    <col min="772" max="772" width="40.5546875" style="1" customWidth="1"/>
    <col min="773" max="774" width="23.109375" style="1" customWidth="1"/>
    <col min="775" max="775" width="15.6640625" style="1" customWidth="1"/>
    <col min="776" max="776" width="21.109375" style="1" customWidth="1"/>
    <col min="777" max="777" width="9.5546875" style="1" bestFit="1" customWidth="1"/>
    <col min="778" max="778" width="21.6640625" style="1" bestFit="1" customWidth="1"/>
    <col min="779" max="779" width="30.33203125" style="1" bestFit="1" customWidth="1"/>
    <col min="780" max="780" width="20.109375" style="1" customWidth="1"/>
    <col min="781" max="782" width="26.109375" style="1" customWidth="1"/>
    <col min="783" max="783" width="20.5546875" style="1" bestFit="1" customWidth="1"/>
    <col min="784" max="784" width="13.33203125" style="1" customWidth="1"/>
    <col min="785" max="785" width="14.6640625" style="1" customWidth="1"/>
    <col min="786" max="786" width="12.6640625" style="1" customWidth="1"/>
    <col min="787" max="788" width="16.6640625" style="1" bestFit="1" customWidth="1"/>
    <col min="789" max="789" width="18.6640625" style="1" bestFit="1" customWidth="1"/>
    <col min="790" max="790" width="17.6640625" style="1" bestFit="1" customWidth="1"/>
    <col min="791" max="793" width="16.6640625" style="1" bestFit="1" customWidth="1"/>
    <col min="794" max="794" width="9.88671875" style="1" bestFit="1" customWidth="1"/>
    <col min="795" max="795" width="13.33203125" style="1" bestFit="1" customWidth="1"/>
    <col min="796" max="796" width="18.6640625" style="1" customWidth="1"/>
    <col min="797" max="797" width="12.109375" style="1" bestFit="1" customWidth="1"/>
    <col min="798" max="798" width="13.33203125" style="1" bestFit="1" customWidth="1"/>
    <col min="799" max="799" width="11.6640625" style="1" customWidth="1"/>
    <col min="800" max="800" width="103.6640625" style="1" customWidth="1"/>
    <col min="801" max="801" width="0.44140625" style="1" customWidth="1"/>
    <col min="802" max="1024" width="11.5546875" style="1"/>
    <col min="1025" max="1025" width="3.88671875" style="1" customWidth="1"/>
    <col min="1026" max="1026" width="1.44140625" style="1" customWidth="1"/>
    <col min="1027" max="1027" width="25.109375" style="1" bestFit="1" customWidth="1"/>
    <col min="1028" max="1028" width="40.5546875" style="1" customWidth="1"/>
    <col min="1029" max="1030" width="23.109375" style="1" customWidth="1"/>
    <col min="1031" max="1031" width="15.6640625" style="1" customWidth="1"/>
    <col min="1032" max="1032" width="21.109375" style="1" customWidth="1"/>
    <col min="1033" max="1033" width="9.5546875" style="1" bestFit="1" customWidth="1"/>
    <col min="1034" max="1034" width="21.6640625" style="1" bestFit="1" customWidth="1"/>
    <col min="1035" max="1035" width="30.33203125" style="1" bestFit="1" customWidth="1"/>
    <col min="1036" max="1036" width="20.109375" style="1" customWidth="1"/>
    <col min="1037" max="1038" width="26.109375" style="1" customWidth="1"/>
    <col min="1039" max="1039" width="20.5546875" style="1" bestFit="1" customWidth="1"/>
    <col min="1040" max="1040" width="13.33203125" style="1" customWidth="1"/>
    <col min="1041" max="1041" width="14.6640625" style="1" customWidth="1"/>
    <col min="1042" max="1042" width="12.6640625" style="1" customWidth="1"/>
    <col min="1043" max="1044" width="16.6640625" style="1" bestFit="1" customWidth="1"/>
    <col min="1045" max="1045" width="18.6640625" style="1" bestFit="1" customWidth="1"/>
    <col min="1046" max="1046" width="17.6640625" style="1" bestFit="1" customWidth="1"/>
    <col min="1047" max="1049" width="16.6640625" style="1" bestFit="1" customWidth="1"/>
    <col min="1050" max="1050" width="9.88671875" style="1" bestFit="1" customWidth="1"/>
    <col min="1051" max="1051" width="13.33203125" style="1" bestFit="1" customWidth="1"/>
    <col min="1052" max="1052" width="18.6640625" style="1" customWidth="1"/>
    <col min="1053" max="1053" width="12.109375" style="1" bestFit="1" customWidth="1"/>
    <col min="1054" max="1054" width="13.33203125" style="1" bestFit="1" customWidth="1"/>
    <col min="1055" max="1055" width="11.6640625" style="1" customWidth="1"/>
    <col min="1056" max="1056" width="103.6640625" style="1" customWidth="1"/>
    <col min="1057" max="1057" width="0.44140625" style="1" customWidth="1"/>
    <col min="1058" max="1280" width="11.5546875" style="1"/>
    <col min="1281" max="1281" width="3.88671875" style="1" customWidth="1"/>
    <col min="1282" max="1282" width="1.44140625" style="1" customWidth="1"/>
    <col min="1283" max="1283" width="25.109375" style="1" bestFit="1" customWidth="1"/>
    <col min="1284" max="1284" width="40.5546875" style="1" customWidth="1"/>
    <col min="1285" max="1286" width="23.109375" style="1" customWidth="1"/>
    <col min="1287" max="1287" width="15.6640625" style="1" customWidth="1"/>
    <col min="1288" max="1288" width="21.109375" style="1" customWidth="1"/>
    <col min="1289" max="1289" width="9.5546875" style="1" bestFit="1" customWidth="1"/>
    <col min="1290" max="1290" width="21.6640625" style="1" bestFit="1" customWidth="1"/>
    <col min="1291" max="1291" width="30.33203125" style="1" bestFit="1" customWidth="1"/>
    <col min="1292" max="1292" width="20.109375" style="1" customWidth="1"/>
    <col min="1293" max="1294" width="26.109375" style="1" customWidth="1"/>
    <col min="1295" max="1295" width="20.5546875" style="1" bestFit="1" customWidth="1"/>
    <col min="1296" max="1296" width="13.33203125" style="1" customWidth="1"/>
    <col min="1297" max="1297" width="14.6640625" style="1" customWidth="1"/>
    <col min="1298" max="1298" width="12.6640625" style="1" customWidth="1"/>
    <col min="1299" max="1300" width="16.6640625" style="1" bestFit="1" customWidth="1"/>
    <col min="1301" max="1301" width="18.6640625" style="1" bestFit="1" customWidth="1"/>
    <col min="1302" max="1302" width="17.6640625" style="1" bestFit="1" customWidth="1"/>
    <col min="1303" max="1305" width="16.6640625" style="1" bestFit="1" customWidth="1"/>
    <col min="1306" max="1306" width="9.88671875" style="1" bestFit="1" customWidth="1"/>
    <col min="1307" max="1307" width="13.33203125" style="1" bestFit="1" customWidth="1"/>
    <col min="1308" max="1308" width="18.6640625" style="1" customWidth="1"/>
    <col min="1309" max="1309" width="12.109375" style="1" bestFit="1" customWidth="1"/>
    <col min="1310" max="1310" width="13.33203125" style="1" bestFit="1" customWidth="1"/>
    <col min="1311" max="1311" width="11.6640625" style="1" customWidth="1"/>
    <col min="1312" max="1312" width="103.6640625" style="1" customWidth="1"/>
    <col min="1313" max="1313" width="0.44140625" style="1" customWidth="1"/>
    <col min="1314" max="1536" width="11.5546875" style="1"/>
    <col min="1537" max="1537" width="3.88671875" style="1" customWidth="1"/>
    <col min="1538" max="1538" width="1.44140625" style="1" customWidth="1"/>
    <col min="1539" max="1539" width="25.109375" style="1" bestFit="1" customWidth="1"/>
    <col min="1540" max="1540" width="40.5546875" style="1" customWidth="1"/>
    <col min="1541" max="1542" width="23.109375" style="1" customWidth="1"/>
    <col min="1543" max="1543" width="15.6640625" style="1" customWidth="1"/>
    <col min="1544" max="1544" width="21.109375" style="1" customWidth="1"/>
    <col min="1545" max="1545" width="9.5546875" style="1" bestFit="1" customWidth="1"/>
    <col min="1546" max="1546" width="21.6640625" style="1" bestFit="1" customWidth="1"/>
    <col min="1547" max="1547" width="30.33203125" style="1" bestFit="1" customWidth="1"/>
    <col min="1548" max="1548" width="20.109375" style="1" customWidth="1"/>
    <col min="1549" max="1550" width="26.109375" style="1" customWidth="1"/>
    <col min="1551" max="1551" width="20.5546875" style="1" bestFit="1" customWidth="1"/>
    <col min="1552" max="1552" width="13.33203125" style="1" customWidth="1"/>
    <col min="1553" max="1553" width="14.6640625" style="1" customWidth="1"/>
    <col min="1554" max="1554" width="12.6640625" style="1" customWidth="1"/>
    <col min="1555" max="1556" width="16.6640625" style="1" bestFit="1" customWidth="1"/>
    <col min="1557" max="1557" width="18.6640625" style="1" bestFit="1" customWidth="1"/>
    <col min="1558" max="1558" width="17.6640625" style="1" bestFit="1" customWidth="1"/>
    <col min="1559" max="1561" width="16.6640625" style="1" bestFit="1" customWidth="1"/>
    <col min="1562" max="1562" width="9.88671875" style="1" bestFit="1" customWidth="1"/>
    <col min="1563" max="1563" width="13.33203125" style="1" bestFit="1" customWidth="1"/>
    <col min="1564" max="1564" width="18.6640625" style="1" customWidth="1"/>
    <col min="1565" max="1565" width="12.109375" style="1" bestFit="1" customWidth="1"/>
    <col min="1566" max="1566" width="13.33203125" style="1" bestFit="1" customWidth="1"/>
    <col min="1567" max="1567" width="11.6640625" style="1" customWidth="1"/>
    <col min="1568" max="1568" width="103.6640625" style="1" customWidth="1"/>
    <col min="1569" max="1569" width="0.44140625" style="1" customWidth="1"/>
    <col min="1570" max="1792" width="11.5546875" style="1"/>
    <col min="1793" max="1793" width="3.88671875" style="1" customWidth="1"/>
    <col min="1794" max="1794" width="1.44140625" style="1" customWidth="1"/>
    <col min="1795" max="1795" width="25.109375" style="1" bestFit="1" customWidth="1"/>
    <col min="1796" max="1796" width="40.5546875" style="1" customWidth="1"/>
    <col min="1797" max="1798" width="23.109375" style="1" customWidth="1"/>
    <col min="1799" max="1799" width="15.6640625" style="1" customWidth="1"/>
    <col min="1800" max="1800" width="21.109375" style="1" customWidth="1"/>
    <col min="1801" max="1801" width="9.5546875" style="1" bestFit="1" customWidth="1"/>
    <col min="1802" max="1802" width="21.6640625" style="1" bestFit="1" customWidth="1"/>
    <col min="1803" max="1803" width="30.33203125" style="1" bestFit="1" customWidth="1"/>
    <col min="1804" max="1804" width="20.109375" style="1" customWidth="1"/>
    <col min="1805" max="1806" width="26.109375" style="1" customWidth="1"/>
    <col min="1807" max="1807" width="20.5546875" style="1" bestFit="1" customWidth="1"/>
    <col min="1808" max="1808" width="13.33203125" style="1" customWidth="1"/>
    <col min="1809" max="1809" width="14.6640625" style="1" customWidth="1"/>
    <col min="1810" max="1810" width="12.6640625" style="1" customWidth="1"/>
    <col min="1811" max="1812" width="16.6640625" style="1" bestFit="1" customWidth="1"/>
    <col min="1813" max="1813" width="18.6640625" style="1" bestFit="1" customWidth="1"/>
    <col min="1814" max="1814" width="17.6640625" style="1" bestFit="1" customWidth="1"/>
    <col min="1815" max="1817" width="16.6640625" style="1" bestFit="1" customWidth="1"/>
    <col min="1818" max="1818" width="9.88671875" style="1" bestFit="1" customWidth="1"/>
    <col min="1819" max="1819" width="13.33203125" style="1" bestFit="1" customWidth="1"/>
    <col min="1820" max="1820" width="18.6640625" style="1" customWidth="1"/>
    <col min="1821" max="1821" width="12.109375" style="1" bestFit="1" customWidth="1"/>
    <col min="1822" max="1822" width="13.33203125" style="1" bestFit="1" customWidth="1"/>
    <col min="1823" max="1823" width="11.6640625" style="1" customWidth="1"/>
    <col min="1824" max="1824" width="103.6640625" style="1" customWidth="1"/>
    <col min="1825" max="1825" width="0.44140625" style="1" customWidth="1"/>
    <col min="1826" max="2048" width="11.5546875" style="1"/>
    <col min="2049" max="2049" width="3.88671875" style="1" customWidth="1"/>
    <col min="2050" max="2050" width="1.44140625" style="1" customWidth="1"/>
    <col min="2051" max="2051" width="25.109375" style="1" bestFit="1" customWidth="1"/>
    <col min="2052" max="2052" width="40.5546875" style="1" customWidth="1"/>
    <col min="2053" max="2054" width="23.109375" style="1" customWidth="1"/>
    <col min="2055" max="2055" width="15.6640625" style="1" customWidth="1"/>
    <col min="2056" max="2056" width="21.109375" style="1" customWidth="1"/>
    <col min="2057" max="2057" width="9.5546875" style="1" bestFit="1" customWidth="1"/>
    <col min="2058" max="2058" width="21.6640625" style="1" bestFit="1" customWidth="1"/>
    <col min="2059" max="2059" width="30.33203125" style="1" bestFit="1" customWidth="1"/>
    <col min="2060" max="2060" width="20.109375" style="1" customWidth="1"/>
    <col min="2061" max="2062" width="26.109375" style="1" customWidth="1"/>
    <col min="2063" max="2063" width="20.5546875" style="1" bestFit="1" customWidth="1"/>
    <col min="2064" max="2064" width="13.33203125" style="1" customWidth="1"/>
    <col min="2065" max="2065" width="14.6640625" style="1" customWidth="1"/>
    <col min="2066" max="2066" width="12.6640625" style="1" customWidth="1"/>
    <col min="2067" max="2068" width="16.6640625" style="1" bestFit="1" customWidth="1"/>
    <col min="2069" max="2069" width="18.6640625" style="1" bestFit="1" customWidth="1"/>
    <col min="2070" max="2070" width="17.6640625" style="1" bestFit="1" customWidth="1"/>
    <col min="2071" max="2073" width="16.6640625" style="1" bestFit="1" customWidth="1"/>
    <col min="2074" max="2074" width="9.88671875" style="1" bestFit="1" customWidth="1"/>
    <col min="2075" max="2075" width="13.33203125" style="1" bestFit="1" customWidth="1"/>
    <col min="2076" max="2076" width="18.6640625" style="1" customWidth="1"/>
    <col min="2077" max="2077" width="12.109375" style="1" bestFit="1" customWidth="1"/>
    <col min="2078" max="2078" width="13.33203125" style="1" bestFit="1" customWidth="1"/>
    <col min="2079" max="2079" width="11.6640625" style="1" customWidth="1"/>
    <col min="2080" max="2080" width="103.6640625" style="1" customWidth="1"/>
    <col min="2081" max="2081" width="0.44140625" style="1" customWidth="1"/>
    <col min="2082" max="2304" width="11.5546875" style="1"/>
    <col min="2305" max="2305" width="3.88671875" style="1" customWidth="1"/>
    <col min="2306" max="2306" width="1.44140625" style="1" customWidth="1"/>
    <col min="2307" max="2307" width="25.109375" style="1" bestFit="1" customWidth="1"/>
    <col min="2308" max="2308" width="40.5546875" style="1" customWidth="1"/>
    <col min="2309" max="2310" width="23.109375" style="1" customWidth="1"/>
    <col min="2311" max="2311" width="15.6640625" style="1" customWidth="1"/>
    <col min="2312" max="2312" width="21.109375" style="1" customWidth="1"/>
    <col min="2313" max="2313" width="9.5546875" style="1" bestFit="1" customWidth="1"/>
    <col min="2314" max="2314" width="21.6640625" style="1" bestFit="1" customWidth="1"/>
    <col min="2315" max="2315" width="30.33203125" style="1" bestFit="1" customWidth="1"/>
    <col min="2316" max="2316" width="20.109375" style="1" customWidth="1"/>
    <col min="2317" max="2318" width="26.109375" style="1" customWidth="1"/>
    <col min="2319" max="2319" width="20.5546875" style="1" bestFit="1" customWidth="1"/>
    <col min="2320" max="2320" width="13.33203125" style="1" customWidth="1"/>
    <col min="2321" max="2321" width="14.6640625" style="1" customWidth="1"/>
    <col min="2322" max="2322" width="12.6640625" style="1" customWidth="1"/>
    <col min="2323" max="2324" width="16.6640625" style="1" bestFit="1" customWidth="1"/>
    <col min="2325" max="2325" width="18.6640625" style="1" bestFit="1" customWidth="1"/>
    <col min="2326" max="2326" width="17.6640625" style="1" bestFit="1" customWidth="1"/>
    <col min="2327" max="2329" width="16.6640625" style="1" bestFit="1" customWidth="1"/>
    <col min="2330" max="2330" width="9.88671875" style="1" bestFit="1" customWidth="1"/>
    <col min="2331" max="2331" width="13.33203125" style="1" bestFit="1" customWidth="1"/>
    <col min="2332" max="2332" width="18.6640625" style="1" customWidth="1"/>
    <col min="2333" max="2333" width="12.109375" style="1" bestFit="1" customWidth="1"/>
    <col min="2334" max="2334" width="13.33203125" style="1" bestFit="1" customWidth="1"/>
    <col min="2335" max="2335" width="11.6640625" style="1" customWidth="1"/>
    <col min="2336" max="2336" width="103.6640625" style="1" customWidth="1"/>
    <col min="2337" max="2337" width="0.44140625" style="1" customWidth="1"/>
    <col min="2338" max="2560" width="11.5546875" style="1"/>
    <col min="2561" max="2561" width="3.88671875" style="1" customWidth="1"/>
    <col min="2562" max="2562" width="1.44140625" style="1" customWidth="1"/>
    <col min="2563" max="2563" width="25.109375" style="1" bestFit="1" customWidth="1"/>
    <col min="2564" max="2564" width="40.5546875" style="1" customWidth="1"/>
    <col min="2565" max="2566" width="23.109375" style="1" customWidth="1"/>
    <col min="2567" max="2567" width="15.6640625" style="1" customWidth="1"/>
    <col min="2568" max="2568" width="21.109375" style="1" customWidth="1"/>
    <col min="2569" max="2569" width="9.5546875" style="1" bestFit="1" customWidth="1"/>
    <col min="2570" max="2570" width="21.6640625" style="1" bestFit="1" customWidth="1"/>
    <col min="2571" max="2571" width="30.33203125" style="1" bestFit="1" customWidth="1"/>
    <col min="2572" max="2572" width="20.109375" style="1" customWidth="1"/>
    <col min="2573" max="2574" width="26.109375" style="1" customWidth="1"/>
    <col min="2575" max="2575" width="20.5546875" style="1" bestFit="1" customWidth="1"/>
    <col min="2576" max="2576" width="13.33203125" style="1" customWidth="1"/>
    <col min="2577" max="2577" width="14.6640625" style="1" customWidth="1"/>
    <col min="2578" max="2578" width="12.6640625" style="1" customWidth="1"/>
    <col min="2579" max="2580" width="16.6640625" style="1" bestFit="1" customWidth="1"/>
    <col min="2581" max="2581" width="18.6640625" style="1" bestFit="1" customWidth="1"/>
    <col min="2582" max="2582" width="17.6640625" style="1" bestFit="1" customWidth="1"/>
    <col min="2583" max="2585" width="16.6640625" style="1" bestFit="1" customWidth="1"/>
    <col min="2586" max="2586" width="9.88671875" style="1" bestFit="1" customWidth="1"/>
    <col min="2587" max="2587" width="13.33203125" style="1" bestFit="1" customWidth="1"/>
    <col min="2588" max="2588" width="18.6640625" style="1" customWidth="1"/>
    <col min="2589" max="2589" width="12.109375" style="1" bestFit="1" customWidth="1"/>
    <col min="2590" max="2590" width="13.33203125" style="1" bestFit="1" customWidth="1"/>
    <col min="2591" max="2591" width="11.6640625" style="1" customWidth="1"/>
    <col min="2592" max="2592" width="103.6640625" style="1" customWidth="1"/>
    <col min="2593" max="2593" width="0.44140625" style="1" customWidth="1"/>
    <col min="2594" max="2816" width="11.5546875" style="1"/>
    <col min="2817" max="2817" width="3.88671875" style="1" customWidth="1"/>
    <col min="2818" max="2818" width="1.44140625" style="1" customWidth="1"/>
    <col min="2819" max="2819" width="25.109375" style="1" bestFit="1" customWidth="1"/>
    <col min="2820" max="2820" width="40.5546875" style="1" customWidth="1"/>
    <col min="2821" max="2822" width="23.109375" style="1" customWidth="1"/>
    <col min="2823" max="2823" width="15.6640625" style="1" customWidth="1"/>
    <col min="2824" max="2824" width="21.109375" style="1" customWidth="1"/>
    <col min="2825" max="2825" width="9.5546875" style="1" bestFit="1" customWidth="1"/>
    <col min="2826" max="2826" width="21.6640625" style="1" bestFit="1" customWidth="1"/>
    <col min="2827" max="2827" width="30.33203125" style="1" bestFit="1" customWidth="1"/>
    <col min="2828" max="2828" width="20.109375" style="1" customWidth="1"/>
    <col min="2829" max="2830" width="26.109375" style="1" customWidth="1"/>
    <col min="2831" max="2831" width="20.5546875" style="1" bestFit="1" customWidth="1"/>
    <col min="2832" max="2832" width="13.33203125" style="1" customWidth="1"/>
    <col min="2833" max="2833" width="14.6640625" style="1" customWidth="1"/>
    <col min="2834" max="2834" width="12.6640625" style="1" customWidth="1"/>
    <col min="2835" max="2836" width="16.6640625" style="1" bestFit="1" customWidth="1"/>
    <col min="2837" max="2837" width="18.6640625" style="1" bestFit="1" customWidth="1"/>
    <col min="2838" max="2838" width="17.6640625" style="1" bestFit="1" customWidth="1"/>
    <col min="2839" max="2841" width="16.6640625" style="1" bestFit="1" customWidth="1"/>
    <col min="2842" max="2842" width="9.88671875" style="1" bestFit="1" customWidth="1"/>
    <col min="2843" max="2843" width="13.33203125" style="1" bestFit="1" customWidth="1"/>
    <col min="2844" max="2844" width="18.6640625" style="1" customWidth="1"/>
    <col min="2845" max="2845" width="12.109375" style="1" bestFit="1" customWidth="1"/>
    <col min="2846" max="2846" width="13.33203125" style="1" bestFit="1" customWidth="1"/>
    <col min="2847" max="2847" width="11.6640625" style="1" customWidth="1"/>
    <col min="2848" max="2848" width="103.6640625" style="1" customWidth="1"/>
    <col min="2849" max="2849" width="0.44140625" style="1" customWidth="1"/>
    <col min="2850" max="3072" width="11.5546875" style="1"/>
    <col min="3073" max="3073" width="3.88671875" style="1" customWidth="1"/>
    <col min="3074" max="3074" width="1.44140625" style="1" customWidth="1"/>
    <col min="3075" max="3075" width="25.109375" style="1" bestFit="1" customWidth="1"/>
    <col min="3076" max="3076" width="40.5546875" style="1" customWidth="1"/>
    <col min="3077" max="3078" width="23.109375" style="1" customWidth="1"/>
    <col min="3079" max="3079" width="15.6640625" style="1" customWidth="1"/>
    <col min="3080" max="3080" width="21.109375" style="1" customWidth="1"/>
    <col min="3081" max="3081" width="9.5546875" style="1" bestFit="1" customWidth="1"/>
    <col min="3082" max="3082" width="21.6640625" style="1" bestFit="1" customWidth="1"/>
    <col min="3083" max="3083" width="30.33203125" style="1" bestFit="1" customWidth="1"/>
    <col min="3084" max="3084" width="20.109375" style="1" customWidth="1"/>
    <col min="3085" max="3086" width="26.109375" style="1" customWidth="1"/>
    <col min="3087" max="3087" width="20.5546875" style="1" bestFit="1" customWidth="1"/>
    <col min="3088" max="3088" width="13.33203125" style="1" customWidth="1"/>
    <col min="3089" max="3089" width="14.6640625" style="1" customWidth="1"/>
    <col min="3090" max="3090" width="12.6640625" style="1" customWidth="1"/>
    <col min="3091" max="3092" width="16.6640625" style="1" bestFit="1" customWidth="1"/>
    <col min="3093" max="3093" width="18.6640625" style="1" bestFit="1" customWidth="1"/>
    <col min="3094" max="3094" width="17.6640625" style="1" bestFit="1" customWidth="1"/>
    <col min="3095" max="3097" width="16.6640625" style="1" bestFit="1" customWidth="1"/>
    <col min="3098" max="3098" width="9.88671875" style="1" bestFit="1" customWidth="1"/>
    <col min="3099" max="3099" width="13.33203125" style="1" bestFit="1" customWidth="1"/>
    <col min="3100" max="3100" width="18.6640625" style="1" customWidth="1"/>
    <col min="3101" max="3101" width="12.109375" style="1" bestFit="1" customWidth="1"/>
    <col min="3102" max="3102" width="13.33203125" style="1" bestFit="1" customWidth="1"/>
    <col min="3103" max="3103" width="11.6640625" style="1" customWidth="1"/>
    <col min="3104" max="3104" width="103.6640625" style="1" customWidth="1"/>
    <col min="3105" max="3105" width="0.44140625" style="1" customWidth="1"/>
    <col min="3106" max="3328" width="11.5546875" style="1"/>
    <col min="3329" max="3329" width="3.88671875" style="1" customWidth="1"/>
    <col min="3330" max="3330" width="1.44140625" style="1" customWidth="1"/>
    <col min="3331" max="3331" width="25.109375" style="1" bestFit="1" customWidth="1"/>
    <col min="3332" max="3332" width="40.5546875" style="1" customWidth="1"/>
    <col min="3333" max="3334" width="23.109375" style="1" customWidth="1"/>
    <col min="3335" max="3335" width="15.6640625" style="1" customWidth="1"/>
    <col min="3336" max="3336" width="21.109375" style="1" customWidth="1"/>
    <col min="3337" max="3337" width="9.5546875" style="1" bestFit="1" customWidth="1"/>
    <col min="3338" max="3338" width="21.6640625" style="1" bestFit="1" customWidth="1"/>
    <col min="3339" max="3339" width="30.33203125" style="1" bestFit="1" customWidth="1"/>
    <col min="3340" max="3340" width="20.109375" style="1" customWidth="1"/>
    <col min="3341" max="3342" width="26.109375" style="1" customWidth="1"/>
    <col min="3343" max="3343" width="20.5546875" style="1" bestFit="1" customWidth="1"/>
    <col min="3344" max="3344" width="13.33203125" style="1" customWidth="1"/>
    <col min="3345" max="3345" width="14.6640625" style="1" customWidth="1"/>
    <col min="3346" max="3346" width="12.6640625" style="1" customWidth="1"/>
    <col min="3347" max="3348" width="16.6640625" style="1" bestFit="1" customWidth="1"/>
    <col min="3349" max="3349" width="18.6640625" style="1" bestFit="1" customWidth="1"/>
    <col min="3350" max="3350" width="17.6640625" style="1" bestFit="1" customWidth="1"/>
    <col min="3351" max="3353" width="16.6640625" style="1" bestFit="1" customWidth="1"/>
    <col min="3354" max="3354" width="9.88671875" style="1" bestFit="1" customWidth="1"/>
    <col min="3355" max="3355" width="13.33203125" style="1" bestFit="1" customWidth="1"/>
    <col min="3356" max="3356" width="18.6640625" style="1" customWidth="1"/>
    <col min="3357" max="3357" width="12.109375" style="1" bestFit="1" customWidth="1"/>
    <col min="3358" max="3358" width="13.33203125" style="1" bestFit="1" customWidth="1"/>
    <col min="3359" max="3359" width="11.6640625" style="1" customWidth="1"/>
    <col min="3360" max="3360" width="103.6640625" style="1" customWidth="1"/>
    <col min="3361" max="3361" width="0.44140625" style="1" customWidth="1"/>
    <col min="3362" max="3584" width="11.5546875" style="1"/>
    <col min="3585" max="3585" width="3.88671875" style="1" customWidth="1"/>
    <col min="3586" max="3586" width="1.44140625" style="1" customWidth="1"/>
    <col min="3587" max="3587" width="25.109375" style="1" bestFit="1" customWidth="1"/>
    <col min="3588" max="3588" width="40.5546875" style="1" customWidth="1"/>
    <col min="3589" max="3590" width="23.109375" style="1" customWidth="1"/>
    <col min="3591" max="3591" width="15.6640625" style="1" customWidth="1"/>
    <col min="3592" max="3592" width="21.109375" style="1" customWidth="1"/>
    <col min="3593" max="3593" width="9.5546875" style="1" bestFit="1" customWidth="1"/>
    <col min="3594" max="3594" width="21.6640625" style="1" bestFit="1" customWidth="1"/>
    <col min="3595" max="3595" width="30.33203125" style="1" bestFit="1" customWidth="1"/>
    <col min="3596" max="3596" width="20.109375" style="1" customWidth="1"/>
    <col min="3597" max="3598" width="26.109375" style="1" customWidth="1"/>
    <col min="3599" max="3599" width="20.5546875" style="1" bestFit="1" customWidth="1"/>
    <col min="3600" max="3600" width="13.33203125" style="1" customWidth="1"/>
    <col min="3601" max="3601" width="14.6640625" style="1" customWidth="1"/>
    <col min="3602" max="3602" width="12.6640625" style="1" customWidth="1"/>
    <col min="3603" max="3604" width="16.6640625" style="1" bestFit="1" customWidth="1"/>
    <col min="3605" max="3605" width="18.6640625" style="1" bestFit="1" customWidth="1"/>
    <col min="3606" max="3606" width="17.6640625" style="1" bestFit="1" customWidth="1"/>
    <col min="3607" max="3609" width="16.6640625" style="1" bestFit="1" customWidth="1"/>
    <col min="3610" max="3610" width="9.88671875" style="1" bestFit="1" customWidth="1"/>
    <col min="3611" max="3611" width="13.33203125" style="1" bestFit="1" customWidth="1"/>
    <col min="3612" max="3612" width="18.6640625" style="1" customWidth="1"/>
    <col min="3613" max="3613" width="12.109375" style="1" bestFit="1" customWidth="1"/>
    <col min="3614" max="3614" width="13.33203125" style="1" bestFit="1" customWidth="1"/>
    <col min="3615" max="3615" width="11.6640625" style="1" customWidth="1"/>
    <col min="3616" max="3616" width="103.6640625" style="1" customWidth="1"/>
    <col min="3617" max="3617" width="0.44140625" style="1" customWidth="1"/>
    <col min="3618" max="3840" width="11.5546875" style="1"/>
    <col min="3841" max="3841" width="3.88671875" style="1" customWidth="1"/>
    <col min="3842" max="3842" width="1.44140625" style="1" customWidth="1"/>
    <col min="3843" max="3843" width="25.109375" style="1" bestFit="1" customWidth="1"/>
    <col min="3844" max="3844" width="40.5546875" style="1" customWidth="1"/>
    <col min="3845" max="3846" width="23.109375" style="1" customWidth="1"/>
    <col min="3847" max="3847" width="15.6640625" style="1" customWidth="1"/>
    <col min="3848" max="3848" width="21.109375" style="1" customWidth="1"/>
    <col min="3849" max="3849" width="9.5546875" style="1" bestFit="1" customWidth="1"/>
    <col min="3850" max="3850" width="21.6640625" style="1" bestFit="1" customWidth="1"/>
    <col min="3851" max="3851" width="30.33203125" style="1" bestFit="1" customWidth="1"/>
    <col min="3852" max="3852" width="20.109375" style="1" customWidth="1"/>
    <col min="3853" max="3854" width="26.109375" style="1" customWidth="1"/>
    <col min="3855" max="3855" width="20.5546875" style="1" bestFit="1" customWidth="1"/>
    <col min="3856" max="3856" width="13.33203125" style="1" customWidth="1"/>
    <col min="3857" max="3857" width="14.6640625" style="1" customWidth="1"/>
    <col min="3858" max="3858" width="12.6640625" style="1" customWidth="1"/>
    <col min="3859" max="3860" width="16.6640625" style="1" bestFit="1" customWidth="1"/>
    <col min="3861" max="3861" width="18.6640625" style="1" bestFit="1" customWidth="1"/>
    <col min="3862" max="3862" width="17.6640625" style="1" bestFit="1" customWidth="1"/>
    <col min="3863" max="3865" width="16.6640625" style="1" bestFit="1" customWidth="1"/>
    <col min="3866" max="3866" width="9.88671875" style="1" bestFit="1" customWidth="1"/>
    <col min="3867" max="3867" width="13.33203125" style="1" bestFit="1" customWidth="1"/>
    <col min="3868" max="3868" width="18.6640625" style="1" customWidth="1"/>
    <col min="3869" max="3869" width="12.109375" style="1" bestFit="1" customWidth="1"/>
    <col min="3870" max="3870" width="13.33203125" style="1" bestFit="1" customWidth="1"/>
    <col min="3871" max="3871" width="11.6640625" style="1" customWidth="1"/>
    <col min="3872" max="3872" width="103.6640625" style="1" customWidth="1"/>
    <col min="3873" max="3873" width="0.44140625" style="1" customWidth="1"/>
    <col min="3874" max="4096" width="11.5546875" style="1"/>
    <col min="4097" max="4097" width="3.88671875" style="1" customWidth="1"/>
    <col min="4098" max="4098" width="1.44140625" style="1" customWidth="1"/>
    <col min="4099" max="4099" width="25.109375" style="1" bestFit="1" customWidth="1"/>
    <col min="4100" max="4100" width="40.5546875" style="1" customWidth="1"/>
    <col min="4101" max="4102" width="23.109375" style="1" customWidth="1"/>
    <col min="4103" max="4103" width="15.6640625" style="1" customWidth="1"/>
    <col min="4104" max="4104" width="21.109375" style="1" customWidth="1"/>
    <col min="4105" max="4105" width="9.5546875" style="1" bestFit="1" customWidth="1"/>
    <col min="4106" max="4106" width="21.6640625" style="1" bestFit="1" customWidth="1"/>
    <col min="4107" max="4107" width="30.33203125" style="1" bestFit="1" customWidth="1"/>
    <col min="4108" max="4108" width="20.109375" style="1" customWidth="1"/>
    <col min="4109" max="4110" width="26.109375" style="1" customWidth="1"/>
    <col min="4111" max="4111" width="20.5546875" style="1" bestFit="1" customWidth="1"/>
    <col min="4112" max="4112" width="13.33203125" style="1" customWidth="1"/>
    <col min="4113" max="4113" width="14.6640625" style="1" customWidth="1"/>
    <col min="4114" max="4114" width="12.6640625" style="1" customWidth="1"/>
    <col min="4115" max="4116" width="16.6640625" style="1" bestFit="1" customWidth="1"/>
    <col min="4117" max="4117" width="18.6640625" style="1" bestFit="1" customWidth="1"/>
    <col min="4118" max="4118" width="17.6640625" style="1" bestFit="1" customWidth="1"/>
    <col min="4119" max="4121" width="16.6640625" style="1" bestFit="1" customWidth="1"/>
    <col min="4122" max="4122" width="9.88671875" style="1" bestFit="1" customWidth="1"/>
    <col min="4123" max="4123" width="13.33203125" style="1" bestFit="1" customWidth="1"/>
    <col min="4124" max="4124" width="18.6640625" style="1" customWidth="1"/>
    <col min="4125" max="4125" width="12.109375" style="1" bestFit="1" customWidth="1"/>
    <col min="4126" max="4126" width="13.33203125" style="1" bestFit="1" customWidth="1"/>
    <col min="4127" max="4127" width="11.6640625" style="1" customWidth="1"/>
    <col min="4128" max="4128" width="103.6640625" style="1" customWidth="1"/>
    <col min="4129" max="4129" width="0.44140625" style="1" customWidth="1"/>
    <col min="4130" max="4352" width="11.5546875" style="1"/>
    <col min="4353" max="4353" width="3.88671875" style="1" customWidth="1"/>
    <col min="4354" max="4354" width="1.44140625" style="1" customWidth="1"/>
    <col min="4355" max="4355" width="25.109375" style="1" bestFit="1" customWidth="1"/>
    <col min="4356" max="4356" width="40.5546875" style="1" customWidth="1"/>
    <col min="4357" max="4358" width="23.109375" style="1" customWidth="1"/>
    <col min="4359" max="4359" width="15.6640625" style="1" customWidth="1"/>
    <col min="4360" max="4360" width="21.109375" style="1" customWidth="1"/>
    <col min="4361" max="4361" width="9.5546875" style="1" bestFit="1" customWidth="1"/>
    <col min="4362" max="4362" width="21.6640625" style="1" bestFit="1" customWidth="1"/>
    <col min="4363" max="4363" width="30.33203125" style="1" bestFit="1" customWidth="1"/>
    <col min="4364" max="4364" width="20.109375" style="1" customWidth="1"/>
    <col min="4365" max="4366" width="26.109375" style="1" customWidth="1"/>
    <col min="4367" max="4367" width="20.5546875" style="1" bestFit="1" customWidth="1"/>
    <col min="4368" max="4368" width="13.33203125" style="1" customWidth="1"/>
    <col min="4369" max="4369" width="14.6640625" style="1" customWidth="1"/>
    <col min="4370" max="4370" width="12.6640625" style="1" customWidth="1"/>
    <col min="4371" max="4372" width="16.6640625" style="1" bestFit="1" customWidth="1"/>
    <col min="4373" max="4373" width="18.6640625" style="1" bestFit="1" customWidth="1"/>
    <col min="4374" max="4374" width="17.6640625" style="1" bestFit="1" customWidth="1"/>
    <col min="4375" max="4377" width="16.6640625" style="1" bestFit="1" customWidth="1"/>
    <col min="4378" max="4378" width="9.88671875" style="1" bestFit="1" customWidth="1"/>
    <col min="4379" max="4379" width="13.33203125" style="1" bestFit="1" customWidth="1"/>
    <col min="4380" max="4380" width="18.6640625" style="1" customWidth="1"/>
    <col min="4381" max="4381" width="12.109375" style="1" bestFit="1" customWidth="1"/>
    <col min="4382" max="4382" width="13.33203125" style="1" bestFit="1" customWidth="1"/>
    <col min="4383" max="4383" width="11.6640625" style="1" customWidth="1"/>
    <col min="4384" max="4384" width="103.6640625" style="1" customWidth="1"/>
    <col min="4385" max="4385" width="0.44140625" style="1" customWidth="1"/>
    <col min="4386" max="4608" width="11.5546875" style="1"/>
    <col min="4609" max="4609" width="3.88671875" style="1" customWidth="1"/>
    <col min="4610" max="4610" width="1.44140625" style="1" customWidth="1"/>
    <col min="4611" max="4611" width="25.109375" style="1" bestFit="1" customWidth="1"/>
    <col min="4612" max="4612" width="40.5546875" style="1" customWidth="1"/>
    <col min="4613" max="4614" width="23.109375" style="1" customWidth="1"/>
    <col min="4615" max="4615" width="15.6640625" style="1" customWidth="1"/>
    <col min="4616" max="4616" width="21.109375" style="1" customWidth="1"/>
    <col min="4617" max="4617" width="9.5546875" style="1" bestFit="1" customWidth="1"/>
    <col min="4618" max="4618" width="21.6640625" style="1" bestFit="1" customWidth="1"/>
    <col min="4619" max="4619" width="30.33203125" style="1" bestFit="1" customWidth="1"/>
    <col min="4620" max="4620" width="20.109375" style="1" customWidth="1"/>
    <col min="4621" max="4622" width="26.109375" style="1" customWidth="1"/>
    <col min="4623" max="4623" width="20.5546875" style="1" bestFit="1" customWidth="1"/>
    <col min="4624" max="4624" width="13.33203125" style="1" customWidth="1"/>
    <col min="4625" max="4625" width="14.6640625" style="1" customWidth="1"/>
    <col min="4626" max="4626" width="12.6640625" style="1" customWidth="1"/>
    <col min="4627" max="4628" width="16.6640625" style="1" bestFit="1" customWidth="1"/>
    <col min="4629" max="4629" width="18.6640625" style="1" bestFit="1" customWidth="1"/>
    <col min="4630" max="4630" width="17.6640625" style="1" bestFit="1" customWidth="1"/>
    <col min="4631" max="4633" width="16.6640625" style="1" bestFit="1" customWidth="1"/>
    <col min="4634" max="4634" width="9.88671875" style="1" bestFit="1" customWidth="1"/>
    <col min="4635" max="4635" width="13.33203125" style="1" bestFit="1" customWidth="1"/>
    <col min="4636" max="4636" width="18.6640625" style="1" customWidth="1"/>
    <col min="4637" max="4637" width="12.109375" style="1" bestFit="1" customWidth="1"/>
    <col min="4638" max="4638" width="13.33203125" style="1" bestFit="1" customWidth="1"/>
    <col min="4639" max="4639" width="11.6640625" style="1" customWidth="1"/>
    <col min="4640" max="4640" width="103.6640625" style="1" customWidth="1"/>
    <col min="4641" max="4641" width="0.44140625" style="1" customWidth="1"/>
    <col min="4642" max="4864" width="11.5546875" style="1"/>
    <col min="4865" max="4865" width="3.88671875" style="1" customWidth="1"/>
    <col min="4866" max="4866" width="1.44140625" style="1" customWidth="1"/>
    <col min="4867" max="4867" width="25.109375" style="1" bestFit="1" customWidth="1"/>
    <col min="4868" max="4868" width="40.5546875" style="1" customWidth="1"/>
    <col min="4869" max="4870" width="23.109375" style="1" customWidth="1"/>
    <col min="4871" max="4871" width="15.6640625" style="1" customWidth="1"/>
    <col min="4872" max="4872" width="21.109375" style="1" customWidth="1"/>
    <col min="4873" max="4873" width="9.5546875" style="1" bestFit="1" customWidth="1"/>
    <col min="4874" max="4874" width="21.6640625" style="1" bestFit="1" customWidth="1"/>
    <col min="4875" max="4875" width="30.33203125" style="1" bestFit="1" customWidth="1"/>
    <col min="4876" max="4876" width="20.109375" style="1" customWidth="1"/>
    <col min="4877" max="4878" width="26.109375" style="1" customWidth="1"/>
    <col min="4879" max="4879" width="20.5546875" style="1" bestFit="1" customWidth="1"/>
    <col min="4880" max="4880" width="13.33203125" style="1" customWidth="1"/>
    <col min="4881" max="4881" width="14.6640625" style="1" customWidth="1"/>
    <col min="4882" max="4882" width="12.6640625" style="1" customWidth="1"/>
    <col min="4883" max="4884" width="16.6640625" style="1" bestFit="1" customWidth="1"/>
    <col min="4885" max="4885" width="18.6640625" style="1" bestFit="1" customWidth="1"/>
    <col min="4886" max="4886" width="17.6640625" style="1" bestFit="1" customWidth="1"/>
    <col min="4887" max="4889" width="16.6640625" style="1" bestFit="1" customWidth="1"/>
    <col min="4890" max="4890" width="9.88671875" style="1" bestFit="1" customWidth="1"/>
    <col min="4891" max="4891" width="13.33203125" style="1" bestFit="1" customWidth="1"/>
    <col min="4892" max="4892" width="18.6640625" style="1" customWidth="1"/>
    <col min="4893" max="4893" width="12.109375" style="1" bestFit="1" customWidth="1"/>
    <col min="4894" max="4894" width="13.33203125" style="1" bestFit="1" customWidth="1"/>
    <col min="4895" max="4895" width="11.6640625" style="1" customWidth="1"/>
    <col min="4896" max="4896" width="103.6640625" style="1" customWidth="1"/>
    <col min="4897" max="4897" width="0.44140625" style="1" customWidth="1"/>
    <col min="4898" max="5120" width="11.5546875" style="1"/>
    <col min="5121" max="5121" width="3.88671875" style="1" customWidth="1"/>
    <col min="5122" max="5122" width="1.44140625" style="1" customWidth="1"/>
    <col min="5123" max="5123" width="25.109375" style="1" bestFit="1" customWidth="1"/>
    <col min="5124" max="5124" width="40.5546875" style="1" customWidth="1"/>
    <col min="5125" max="5126" width="23.109375" style="1" customWidth="1"/>
    <col min="5127" max="5127" width="15.6640625" style="1" customWidth="1"/>
    <col min="5128" max="5128" width="21.109375" style="1" customWidth="1"/>
    <col min="5129" max="5129" width="9.5546875" style="1" bestFit="1" customWidth="1"/>
    <col min="5130" max="5130" width="21.6640625" style="1" bestFit="1" customWidth="1"/>
    <col min="5131" max="5131" width="30.33203125" style="1" bestFit="1" customWidth="1"/>
    <col min="5132" max="5132" width="20.109375" style="1" customWidth="1"/>
    <col min="5133" max="5134" width="26.109375" style="1" customWidth="1"/>
    <col min="5135" max="5135" width="20.5546875" style="1" bestFit="1" customWidth="1"/>
    <col min="5136" max="5136" width="13.33203125" style="1" customWidth="1"/>
    <col min="5137" max="5137" width="14.6640625" style="1" customWidth="1"/>
    <col min="5138" max="5138" width="12.6640625" style="1" customWidth="1"/>
    <col min="5139" max="5140" width="16.6640625" style="1" bestFit="1" customWidth="1"/>
    <col min="5141" max="5141" width="18.6640625" style="1" bestFit="1" customWidth="1"/>
    <col min="5142" max="5142" width="17.6640625" style="1" bestFit="1" customWidth="1"/>
    <col min="5143" max="5145" width="16.6640625" style="1" bestFit="1" customWidth="1"/>
    <col min="5146" max="5146" width="9.88671875" style="1" bestFit="1" customWidth="1"/>
    <col min="5147" max="5147" width="13.33203125" style="1" bestFit="1" customWidth="1"/>
    <col min="5148" max="5148" width="18.6640625" style="1" customWidth="1"/>
    <col min="5149" max="5149" width="12.109375" style="1" bestFit="1" customWidth="1"/>
    <col min="5150" max="5150" width="13.33203125" style="1" bestFit="1" customWidth="1"/>
    <col min="5151" max="5151" width="11.6640625" style="1" customWidth="1"/>
    <col min="5152" max="5152" width="103.6640625" style="1" customWidth="1"/>
    <col min="5153" max="5153" width="0.44140625" style="1" customWidth="1"/>
    <col min="5154" max="5376" width="11.5546875" style="1"/>
    <col min="5377" max="5377" width="3.88671875" style="1" customWidth="1"/>
    <col min="5378" max="5378" width="1.44140625" style="1" customWidth="1"/>
    <col min="5379" max="5379" width="25.109375" style="1" bestFit="1" customWidth="1"/>
    <col min="5380" max="5380" width="40.5546875" style="1" customWidth="1"/>
    <col min="5381" max="5382" width="23.109375" style="1" customWidth="1"/>
    <col min="5383" max="5383" width="15.6640625" style="1" customWidth="1"/>
    <col min="5384" max="5384" width="21.109375" style="1" customWidth="1"/>
    <col min="5385" max="5385" width="9.5546875" style="1" bestFit="1" customWidth="1"/>
    <col min="5386" max="5386" width="21.6640625" style="1" bestFit="1" customWidth="1"/>
    <col min="5387" max="5387" width="30.33203125" style="1" bestFit="1" customWidth="1"/>
    <col min="5388" max="5388" width="20.109375" style="1" customWidth="1"/>
    <col min="5389" max="5390" width="26.109375" style="1" customWidth="1"/>
    <col min="5391" max="5391" width="20.5546875" style="1" bestFit="1" customWidth="1"/>
    <col min="5392" max="5392" width="13.33203125" style="1" customWidth="1"/>
    <col min="5393" max="5393" width="14.6640625" style="1" customWidth="1"/>
    <col min="5394" max="5394" width="12.6640625" style="1" customWidth="1"/>
    <col min="5395" max="5396" width="16.6640625" style="1" bestFit="1" customWidth="1"/>
    <col min="5397" max="5397" width="18.6640625" style="1" bestFit="1" customWidth="1"/>
    <col min="5398" max="5398" width="17.6640625" style="1" bestFit="1" customWidth="1"/>
    <col min="5399" max="5401" width="16.6640625" style="1" bestFit="1" customWidth="1"/>
    <col min="5402" max="5402" width="9.88671875" style="1" bestFit="1" customWidth="1"/>
    <col min="5403" max="5403" width="13.33203125" style="1" bestFit="1" customWidth="1"/>
    <col min="5404" max="5404" width="18.6640625" style="1" customWidth="1"/>
    <col min="5405" max="5405" width="12.109375" style="1" bestFit="1" customWidth="1"/>
    <col min="5406" max="5406" width="13.33203125" style="1" bestFit="1" customWidth="1"/>
    <col min="5407" max="5407" width="11.6640625" style="1" customWidth="1"/>
    <col min="5408" max="5408" width="103.6640625" style="1" customWidth="1"/>
    <col min="5409" max="5409" width="0.44140625" style="1" customWidth="1"/>
    <col min="5410" max="5632" width="11.5546875" style="1"/>
    <col min="5633" max="5633" width="3.88671875" style="1" customWidth="1"/>
    <col min="5634" max="5634" width="1.44140625" style="1" customWidth="1"/>
    <col min="5635" max="5635" width="25.109375" style="1" bestFit="1" customWidth="1"/>
    <col min="5636" max="5636" width="40.5546875" style="1" customWidth="1"/>
    <col min="5637" max="5638" width="23.109375" style="1" customWidth="1"/>
    <col min="5639" max="5639" width="15.6640625" style="1" customWidth="1"/>
    <col min="5640" max="5640" width="21.109375" style="1" customWidth="1"/>
    <col min="5641" max="5641" width="9.5546875" style="1" bestFit="1" customWidth="1"/>
    <col min="5642" max="5642" width="21.6640625" style="1" bestFit="1" customWidth="1"/>
    <col min="5643" max="5643" width="30.33203125" style="1" bestFit="1" customWidth="1"/>
    <col min="5644" max="5644" width="20.109375" style="1" customWidth="1"/>
    <col min="5645" max="5646" width="26.109375" style="1" customWidth="1"/>
    <col min="5647" max="5647" width="20.5546875" style="1" bestFit="1" customWidth="1"/>
    <col min="5648" max="5648" width="13.33203125" style="1" customWidth="1"/>
    <col min="5649" max="5649" width="14.6640625" style="1" customWidth="1"/>
    <col min="5650" max="5650" width="12.6640625" style="1" customWidth="1"/>
    <col min="5651" max="5652" width="16.6640625" style="1" bestFit="1" customWidth="1"/>
    <col min="5653" max="5653" width="18.6640625" style="1" bestFit="1" customWidth="1"/>
    <col min="5654" max="5654" width="17.6640625" style="1" bestFit="1" customWidth="1"/>
    <col min="5655" max="5657" width="16.6640625" style="1" bestFit="1" customWidth="1"/>
    <col min="5658" max="5658" width="9.88671875" style="1" bestFit="1" customWidth="1"/>
    <col min="5659" max="5659" width="13.33203125" style="1" bestFit="1" customWidth="1"/>
    <col min="5660" max="5660" width="18.6640625" style="1" customWidth="1"/>
    <col min="5661" max="5661" width="12.109375" style="1" bestFit="1" customWidth="1"/>
    <col min="5662" max="5662" width="13.33203125" style="1" bestFit="1" customWidth="1"/>
    <col min="5663" max="5663" width="11.6640625" style="1" customWidth="1"/>
    <col min="5664" max="5664" width="103.6640625" style="1" customWidth="1"/>
    <col min="5665" max="5665" width="0.44140625" style="1" customWidth="1"/>
    <col min="5666" max="5888" width="11.5546875" style="1"/>
    <col min="5889" max="5889" width="3.88671875" style="1" customWidth="1"/>
    <col min="5890" max="5890" width="1.44140625" style="1" customWidth="1"/>
    <col min="5891" max="5891" width="25.109375" style="1" bestFit="1" customWidth="1"/>
    <col min="5892" max="5892" width="40.5546875" style="1" customWidth="1"/>
    <col min="5893" max="5894" width="23.109375" style="1" customWidth="1"/>
    <col min="5895" max="5895" width="15.6640625" style="1" customWidth="1"/>
    <col min="5896" max="5896" width="21.109375" style="1" customWidth="1"/>
    <col min="5897" max="5897" width="9.5546875" style="1" bestFit="1" customWidth="1"/>
    <col min="5898" max="5898" width="21.6640625" style="1" bestFit="1" customWidth="1"/>
    <col min="5899" max="5899" width="30.33203125" style="1" bestFit="1" customWidth="1"/>
    <col min="5900" max="5900" width="20.109375" style="1" customWidth="1"/>
    <col min="5901" max="5902" width="26.109375" style="1" customWidth="1"/>
    <col min="5903" max="5903" width="20.5546875" style="1" bestFit="1" customWidth="1"/>
    <col min="5904" max="5904" width="13.33203125" style="1" customWidth="1"/>
    <col min="5905" max="5905" width="14.6640625" style="1" customWidth="1"/>
    <col min="5906" max="5906" width="12.6640625" style="1" customWidth="1"/>
    <col min="5907" max="5908" width="16.6640625" style="1" bestFit="1" customWidth="1"/>
    <col min="5909" max="5909" width="18.6640625" style="1" bestFit="1" customWidth="1"/>
    <col min="5910" max="5910" width="17.6640625" style="1" bestFit="1" customWidth="1"/>
    <col min="5911" max="5913" width="16.6640625" style="1" bestFit="1" customWidth="1"/>
    <col min="5914" max="5914" width="9.88671875" style="1" bestFit="1" customWidth="1"/>
    <col min="5915" max="5915" width="13.33203125" style="1" bestFit="1" customWidth="1"/>
    <col min="5916" max="5916" width="18.6640625" style="1" customWidth="1"/>
    <col min="5917" max="5917" width="12.109375" style="1" bestFit="1" customWidth="1"/>
    <col min="5918" max="5918" width="13.33203125" style="1" bestFit="1" customWidth="1"/>
    <col min="5919" max="5919" width="11.6640625" style="1" customWidth="1"/>
    <col min="5920" max="5920" width="103.6640625" style="1" customWidth="1"/>
    <col min="5921" max="5921" width="0.44140625" style="1" customWidth="1"/>
    <col min="5922" max="6144" width="11.5546875" style="1"/>
    <col min="6145" max="6145" width="3.88671875" style="1" customWidth="1"/>
    <col min="6146" max="6146" width="1.44140625" style="1" customWidth="1"/>
    <col min="6147" max="6147" width="25.109375" style="1" bestFit="1" customWidth="1"/>
    <col min="6148" max="6148" width="40.5546875" style="1" customWidth="1"/>
    <col min="6149" max="6150" width="23.109375" style="1" customWidth="1"/>
    <col min="6151" max="6151" width="15.6640625" style="1" customWidth="1"/>
    <col min="6152" max="6152" width="21.109375" style="1" customWidth="1"/>
    <col min="6153" max="6153" width="9.5546875" style="1" bestFit="1" customWidth="1"/>
    <col min="6154" max="6154" width="21.6640625" style="1" bestFit="1" customWidth="1"/>
    <col min="6155" max="6155" width="30.33203125" style="1" bestFit="1" customWidth="1"/>
    <col min="6156" max="6156" width="20.109375" style="1" customWidth="1"/>
    <col min="6157" max="6158" width="26.109375" style="1" customWidth="1"/>
    <col min="6159" max="6159" width="20.5546875" style="1" bestFit="1" customWidth="1"/>
    <col min="6160" max="6160" width="13.33203125" style="1" customWidth="1"/>
    <col min="6161" max="6161" width="14.6640625" style="1" customWidth="1"/>
    <col min="6162" max="6162" width="12.6640625" style="1" customWidth="1"/>
    <col min="6163" max="6164" width="16.6640625" style="1" bestFit="1" customWidth="1"/>
    <col min="6165" max="6165" width="18.6640625" style="1" bestFit="1" customWidth="1"/>
    <col min="6166" max="6166" width="17.6640625" style="1" bestFit="1" customWidth="1"/>
    <col min="6167" max="6169" width="16.6640625" style="1" bestFit="1" customWidth="1"/>
    <col min="6170" max="6170" width="9.88671875" style="1" bestFit="1" customWidth="1"/>
    <col min="6171" max="6171" width="13.33203125" style="1" bestFit="1" customWidth="1"/>
    <col min="6172" max="6172" width="18.6640625" style="1" customWidth="1"/>
    <col min="6173" max="6173" width="12.109375" style="1" bestFit="1" customWidth="1"/>
    <col min="6174" max="6174" width="13.33203125" style="1" bestFit="1" customWidth="1"/>
    <col min="6175" max="6175" width="11.6640625" style="1" customWidth="1"/>
    <col min="6176" max="6176" width="103.6640625" style="1" customWidth="1"/>
    <col min="6177" max="6177" width="0.44140625" style="1" customWidth="1"/>
    <col min="6178" max="6400" width="11.5546875" style="1"/>
    <col min="6401" max="6401" width="3.88671875" style="1" customWidth="1"/>
    <col min="6402" max="6402" width="1.44140625" style="1" customWidth="1"/>
    <col min="6403" max="6403" width="25.109375" style="1" bestFit="1" customWidth="1"/>
    <col min="6404" max="6404" width="40.5546875" style="1" customWidth="1"/>
    <col min="6405" max="6406" width="23.109375" style="1" customWidth="1"/>
    <col min="6407" max="6407" width="15.6640625" style="1" customWidth="1"/>
    <col min="6408" max="6408" width="21.109375" style="1" customWidth="1"/>
    <col min="6409" max="6409" width="9.5546875" style="1" bestFit="1" customWidth="1"/>
    <col min="6410" max="6410" width="21.6640625" style="1" bestFit="1" customWidth="1"/>
    <col min="6411" max="6411" width="30.33203125" style="1" bestFit="1" customWidth="1"/>
    <col min="6412" max="6412" width="20.109375" style="1" customWidth="1"/>
    <col min="6413" max="6414" width="26.109375" style="1" customWidth="1"/>
    <col min="6415" max="6415" width="20.5546875" style="1" bestFit="1" customWidth="1"/>
    <col min="6416" max="6416" width="13.33203125" style="1" customWidth="1"/>
    <col min="6417" max="6417" width="14.6640625" style="1" customWidth="1"/>
    <col min="6418" max="6418" width="12.6640625" style="1" customWidth="1"/>
    <col min="6419" max="6420" width="16.6640625" style="1" bestFit="1" customWidth="1"/>
    <col min="6421" max="6421" width="18.6640625" style="1" bestFit="1" customWidth="1"/>
    <col min="6422" max="6422" width="17.6640625" style="1" bestFit="1" customWidth="1"/>
    <col min="6423" max="6425" width="16.6640625" style="1" bestFit="1" customWidth="1"/>
    <col min="6426" max="6426" width="9.88671875" style="1" bestFit="1" customWidth="1"/>
    <col min="6427" max="6427" width="13.33203125" style="1" bestFit="1" customWidth="1"/>
    <col min="6428" max="6428" width="18.6640625" style="1" customWidth="1"/>
    <col min="6429" max="6429" width="12.109375" style="1" bestFit="1" customWidth="1"/>
    <col min="6430" max="6430" width="13.33203125" style="1" bestFit="1" customWidth="1"/>
    <col min="6431" max="6431" width="11.6640625" style="1" customWidth="1"/>
    <col min="6432" max="6432" width="103.6640625" style="1" customWidth="1"/>
    <col min="6433" max="6433" width="0.44140625" style="1" customWidth="1"/>
    <col min="6434" max="6656" width="11.5546875" style="1"/>
    <col min="6657" max="6657" width="3.88671875" style="1" customWidth="1"/>
    <col min="6658" max="6658" width="1.44140625" style="1" customWidth="1"/>
    <col min="6659" max="6659" width="25.109375" style="1" bestFit="1" customWidth="1"/>
    <col min="6660" max="6660" width="40.5546875" style="1" customWidth="1"/>
    <col min="6661" max="6662" width="23.109375" style="1" customWidth="1"/>
    <col min="6663" max="6663" width="15.6640625" style="1" customWidth="1"/>
    <col min="6664" max="6664" width="21.109375" style="1" customWidth="1"/>
    <col min="6665" max="6665" width="9.5546875" style="1" bestFit="1" customWidth="1"/>
    <col min="6666" max="6666" width="21.6640625" style="1" bestFit="1" customWidth="1"/>
    <col min="6667" max="6667" width="30.33203125" style="1" bestFit="1" customWidth="1"/>
    <col min="6668" max="6668" width="20.109375" style="1" customWidth="1"/>
    <col min="6669" max="6670" width="26.109375" style="1" customWidth="1"/>
    <col min="6671" max="6671" width="20.5546875" style="1" bestFit="1" customWidth="1"/>
    <col min="6672" max="6672" width="13.33203125" style="1" customWidth="1"/>
    <col min="6673" max="6673" width="14.6640625" style="1" customWidth="1"/>
    <col min="6674" max="6674" width="12.6640625" style="1" customWidth="1"/>
    <col min="6675" max="6676" width="16.6640625" style="1" bestFit="1" customWidth="1"/>
    <col min="6677" max="6677" width="18.6640625" style="1" bestFit="1" customWidth="1"/>
    <col min="6678" max="6678" width="17.6640625" style="1" bestFit="1" customWidth="1"/>
    <col min="6679" max="6681" width="16.6640625" style="1" bestFit="1" customWidth="1"/>
    <col min="6682" max="6682" width="9.88671875" style="1" bestFit="1" customWidth="1"/>
    <col min="6683" max="6683" width="13.33203125" style="1" bestFit="1" customWidth="1"/>
    <col min="6684" max="6684" width="18.6640625" style="1" customWidth="1"/>
    <col min="6685" max="6685" width="12.109375" style="1" bestFit="1" customWidth="1"/>
    <col min="6686" max="6686" width="13.33203125" style="1" bestFit="1" customWidth="1"/>
    <col min="6687" max="6687" width="11.6640625" style="1" customWidth="1"/>
    <col min="6688" max="6688" width="103.6640625" style="1" customWidth="1"/>
    <col min="6689" max="6689" width="0.44140625" style="1" customWidth="1"/>
    <col min="6690" max="6912" width="11.5546875" style="1"/>
    <col min="6913" max="6913" width="3.88671875" style="1" customWidth="1"/>
    <col min="6914" max="6914" width="1.44140625" style="1" customWidth="1"/>
    <col min="6915" max="6915" width="25.109375" style="1" bestFit="1" customWidth="1"/>
    <col min="6916" max="6916" width="40.5546875" style="1" customWidth="1"/>
    <col min="6917" max="6918" width="23.109375" style="1" customWidth="1"/>
    <col min="6919" max="6919" width="15.6640625" style="1" customWidth="1"/>
    <col min="6920" max="6920" width="21.109375" style="1" customWidth="1"/>
    <col min="6921" max="6921" width="9.5546875" style="1" bestFit="1" customWidth="1"/>
    <col min="6922" max="6922" width="21.6640625" style="1" bestFit="1" customWidth="1"/>
    <col min="6923" max="6923" width="30.33203125" style="1" bestFit="1" customWidth="1"/>
    <col min="6924" max="6924" width="20.109375" style="1" customWidth="1"/>
    <col min="6925" max="6926" width="26.109375" style="1" customWidth="1"/>
    <col min="6927" max="6927" width="20.5546875" style="1" bestFit="1" customWidth="1"/>
    <col min="6928" max="6928" width="13.33203125" style="1" customWidth="1"/>
    <col min="6929" max="6929" width="14.6640625" style="1" customWidth="1"/>
    <col min="6930" max="6930" width="12.6640625" style="1" customWidth="1"/>
    <col min="6931" max="6932" width="16.6640625" style="1" bestFit="1" customWidth="1"/>
    <col min="6933" max="6933" width="18.6640625" style="1" bestFit="1" customWidth="1"/>
    <col min="6934" max="6934" width="17.6640625" style="1" bestFit="1" customWidth="1"/>
    <col min="6935" max="6937" width="16.6640625" style="1" bestFit="1" customWidth="1"/>
    <col min="6938" max="6938" width="9.88671875" style="1" bestFit="1" customWidth="1"/>
    <col min="6939" max="6939" width="13.33203125" style="1" bestFit="1" customWidth="1"/>
    <col min="6940" max="6940" width="18.6640625" style="1" customWidth="1"/>
    <col min="6941" max="6941" width="12.109375" style="1" bestFit="1" customWidth="1"/>
    <col min="6942" max="6942" width="13.33203125" style="1" bestFit="1" customWidth="1"/>
    <col min="6943" max="6943" width="11.6640625" style="1" customWidth="1"/>
    <col min="6944" max="6944" width="103.6640625" style="1" customWidth="1"/>
    <col min="6945" max="6945" width="0.44140625" style="1" customWidth="1"/>
    <col min="6946" max="7168" width="11.5546875" style="1"/>
    <col min="7169" max="7169" width="3.88671875" style="1" customWidth="1"/>
    <col min="7170" max="7170" width="1.44140625" style="1" customWidth="1"/>
    <col min="7171" max="7171" width="25.109375" style="1" bestFit="1" customWidth="1"/>
    <col min="7172" max="7172" width="40.5546875" style="1" customWidth="1"/>
    <col min="7173" max="7174" width="23.109375" style="1" customWidth="1"/>
    <col min="7175" max="7175" width="15.6640625" style="1" customWidth="1"/>
    <col min="7176" max="7176" width="21.109375" style="1" customWidth="1"/>
    <col min="7177" max="7177" width="9.5546875" style="1" bestFit="1" customWidth="1"/>
    <col min="7178" max="7178" width="21.6640625" style="1" bestFit="1" customWidth="1"/>
    <col min="7179" max="7179" width="30.33203125" style="1" bestFit="1" customWidth="1"/>
    <col min="7180" max="7180" width="20.109375" style="1" customWidth="1"/>
    <col min="7181" max="7182" width="26.109375" style="1" customWidth="1"/>
    <col min="7183" max="7183" width="20.5546875" style="1" bestFit="1" customWidth="1"/>
    <col min="7184" max="7184" width="13.33203125" style="1" customWidth="1"/>
    <col min="7185" max="7185" width="14.6640625" style="1" customWidth="1"/>
    <col min="7186" max="7186" width="12.6640625" style="1" customWidth="1"/>
    <col min="7187" max="7188" width="16.6640625" style="1" bestFit="1" customWidth="1"/>
    <col min="7189" max="7189" width="18.6640625" style="1" bestFit="1" customWidth="1"/>
    <col min="7190" max="7190" width="17.6640625" style="1" bestFit="1" customWidth="1"/>
    <col min="7191" max="7193" width="16.6640625" style="1" bestFit="1" customWidth="1"/>
    <col min="7194" max="7194" width="9.88671875" style="1" bestFit="1" customWidth="1"/>
    <col min="7195" max="7195" width="13.33203125" style="1" bestFit="1" customWidth="1"/>
    <col min="7196" max="7196" width="18.6640625" style="1" customWidth="1"/>
    <col min="7197" max="7197" width="12.109375" style="1" bestFit="1" customWidth="1"/>
    <col min="7198" max="7198" width="13.33203125" style="1" bestFit="1" customWidth="1"/>
    <col min="7199" max="7199" width="11.6640625" style="1" customWidth="1"/>
    <col min="7200" max="7200" width="103.6640625" style="1" customWidth="1"/>
    <col min="7201" max="7201" width="0.44140625" style="1" customWidth="1"/>
    <col min="7202" max="7424" width="11.5546875" style="1"/>
    <col min="7425" max="7425" width="3.88671875" style="1" customWidth="1"/>
    <col min="7426" max="7426" width="1.44140625" style="1" customWidth="1"/>
    <col min="7427" max="7427" width="25.109375" style="1" bestFit="1" customWidth="1"/>
    <col min="7428" max="7428" width="40.5546875" style="1" customWidth="1"/>
    <col min="7429" max="7430" width="23.109375" style="1" customWidth="1"/>
    <col min="7431" max="7431" width="15.6640625" style="1" customWidth="1"/>
    <col min="7432" max="7432" width="21.109375" style="1" customWidth="1"/>
    <col min="7433" max="7433" width="9.5546875" style="1" bestFit="1" customWidth="1"/>
    <col min="7434" max="7434" width="21.6640625" style="1" bestFit="1" customWidth="1"/>
    <col min="7435" max="7435" width="30.33203125" style="1" bestFit="1" customWidth="1"/>
    <col min="7436" max="7436" width="20.109375" style="1" customWidth="1"/>
    <col min="7437" max="7438" width="26.109375" style="1" customWidth="1"/>
    <col min="7439" max="7439" width="20.5546875" style="1" bestFit="1" customWidth="1"/>
    <col min="7440" max="7440" width="13.33203125" style="1" customWidth="1"/>
    <col min="7441" max="7441" width="14.6640625" style="1" customWidth="1"/>
    <col min="7442" max="7442" width="12.6640625" style="1" customWidth="1"/>
    <col min="7443" max="7444" width="16.6640625" style="1" bestFit="1" customWidth="1"/>
    <col min="7445" max="7445" width="18.6640625" style="1" bestFit="1" customWidth="1"/>
    <col min="7446" max="7446" width="17.6640625" style="1" bestFit="1" customWidth="1"/>
    <col min="7447" max="7449" width="16.6640625" style="1" bestFit="1" customWidth="1"/>
    <col min="7450" max="7450" width="9.88671875" style="1" bestFit="1" customWidth="1"/>
    <col min="7451" max="7451" width="13.33203125" style="1" bestFit="1" customWidth="1"/>
    <col min="7452" max="7452" width="18.6640625" style="1" customWidth="1"/>
    <col min="7453" max="7453" width="12.109375" style="1" bestFit="1" customWidth="1"/>
    <col min="7454" max="7454" width="13.33203125" style="1" bestFit="1" customWidth="1"/>
    <col min="7455" max="7455" width="11.6640625" style="1" customWidth="1"/>
    <col min="7456" max="7456" width="103.6640625" style="1" customWidth="1"/>
    <col min="7457" max="7457" width="0.44140625" style="1" customWidth="1"/>
    <col min="7458" max="7680" width="11.5546875" style="1"/>
    <col min="7681" max="7681" width="3.88671875" style="1" customWidth="1"/>
    <col min="7682" max="7682" width="1.44140625" style="1" customWidth="1"/>
    <col min="7683" max="7683" width="25.109375" style="1" bestFit="1" customWidth="1"/>
    <col min="7684" max="7684" width="40.5546875" style="1" customWidth="1"/>
    <col min="7685" max="7686" width="23.109375" style="1" customWidth="1"/>
    <col min="7687" max="7687" width="15.6640625" style="1" customWidth="1"/>
    <col min="7688" max="7688" width="21.109375" style="1" customWidth="1"/>
    <col min="7689" max="7689" width="9.5546875" style="1" bestFit="1" customWidth="1"/>
    <col min="7690" max="7690" width="21.6640625" style="1" bestFit="1" customWidth="1"/>
    <col min="7691" max="7691" width="30.33203125" style="1" bestFit="1" customWidth="1"/>
    <col min="7692" max="7692" width="20.109375" style="1" customWidth="1"/>
    <col min="7693" max="7694" width="26.109375" style="1" customWidth="1"/>
    <col min="7695" max="7695" width="20.5546875" style="1" bestFit="1" customWidth="1"/>
    <col min="7696" max="7696" width="13.33203125" style="1" customWidth="1"/>
    <col min="7697" max="7697" width="14.6640625" style="1" customWidth="1"/>
    <col min="7698" max="7698" width="12.6640625" style="1" customWidth="1"/>
    <col min="7699" max="7700" width="16.6640625" style="1" bestFit="1" customWidth="1"/>
    <col min="7701" max="7701" width="18.6640625" style="1" bestFit="1" customWidth="1"/>
    <col min="7702" max="7702" width="17.6640625" style="1" bestFit="1" customWidth="1"/>
    <col min="7703" max="7705" width="16.6640625" style="1" bestFit="1" customWidth="1"/>
    <col min="7706" max="7706" width="9.88671875" style="1" bestFit="1" customWidth="1"/>
    <col min="7707" max="7707" width="13.33203125" style="1" bestFit="1" customWidth="1"/>
    <col min="7708" max="7708" width="18.6640625" style="1" customWidth="1"/>
    <col min="7709" max="7709" width="12.109375" style="1" bestFit="1" customWidth="1"/>
    <col min="7710" max="7710" width="13.33203125" style="1" bestFit="1" customWidth="1"/>
    <col min="7711" max="7711" width="11.6640625" style="1" customWidth="1"/>
    <col min="7712" max="7712" width="103.6640625" style="1" customWidth="1"/>
    <col min="7713" max="7713" width="0.44140625" style="1" customWidth="1"/>
    <col min="7714" max="7936" width="11.5546875" style="1"/>
    <col min="7937" max="7937" width="3.88671875" style="1" customWidth="1"/>
    <col min="7938" max="7938" width="1.44140625" style="1" customWidth="1"/>
    <col min="7939" max="7939" width="25.109375" style="1" bestFit="1" customWidth="1"/>
    <col min="7940" max="7940" width="40.5546875" style="1" customWidth="1"/>
    <col min="7941" max="7942" width="23.109375" style="1" customWidth="1"/>
    <col min="7943" max="7943" width="15.6640625" style="1" customWidth="1"/>
    <col min="7944" max="7944" width="21.109375" style="1" customWidth="1"/>
    <col min="7945" max="7945" width="9.5546875" style="1" bestFit="1" customWidth="1"/>
    <col min="7946" max="7946" width="21.6640625" style="1" bestFit="1" customWidth="1"/>
    <col min="7947" max="7947" width="30.33203125" style="1" bestFit="1" customWidth="1"/>
    <col min="7948" max="7948" width="20.109375" style="1" customWidth="1"/>
    <col min="7949" max="7950" width="26.109375" style="1" customWidth="1"/>
    <col min="7951" max="7951" width="20.5546875" style="1" bestFit="1" customWidth="1"/>
    <col min="7952" max="7952" width="13.33203125" style="1" customWidth="1"/>
    <col min="7953" max="7953" width="14.6640625" style="1" customWidth="1"/>
    <col min="7954" max="7954" width="12.6640625" style="1" customWidth="1"/>
    <col min="7955" max="7956" width="16.6640625" style="1" bestFit="1" customWidth="1"/>
    <col min="7957" max="7957" width="18.6640625" style="1" bestFit="1" customWidth="1"/>
    <col min="7958" max="7958" width="17.6640625" style="1" bestFit="1" customWidth="1"/>
    <col min="7959" max="7961" width="16.6640625" style="1" bestFit="1" customWidth="1"/>
    <col min="7962" max="7962" width="9.88671875" style="1" bestFit="1" customWidth="1"/>
    <col min="7963" max="7963" width="13.33203125" style="1" bestFit="1" customWidth="1"/>
    <col min="7964" max="7964" width="18.6640625" style="1" customWidth="1"/>
    <col min="7965" max="7965" width="12.109375" style="1" bestFit="1" customWidth="1"/>
    <col min="7966" max="7966" width="13.33203125" style="1" bestFit="1" customWidth="1"/>
    <col min="7967" max="7967" width="11.6640625" style="1" customWidth="1"/>
    <col min="7968" max="7968" width="103.6640625" style="1" customWidth="1"/>
    <col min="7969" max="7969" width="0.44140625" style="1" customWidth="1"/>
    <col min="7970" max="8192" width="11.5546875" style="1"/>
    <col min="8193" max="8193" width="3.88671875" style="1" customWidth="1"/>
    <col min="8194" max="8194" width="1.44140625" style="1" customWidth="1"/>
    <col min="8195" max="8195" width="25.109375" style="1" bestFit="1" customWidth="1"/>
    <col min="8196" max="8196" width="40.5546875" style="1" customWidth="1"/>
    <col min="8197" max="8198" width="23.109375" style="1" customWidth="1"/>
    <col min="8199" max="8199" width="15.6640625" style="1" customWidth="1"/>
    <col min="8200" max="8200" width="21.109375" style="1" customWidth="1"/>
    <col min="8201" max="8201" width="9.5546875" style="1" bestFit="1" customWidth="1"/>
    <col min="8202" max="8202" width="21.6640625" style="1" bestFit="1" customWidth="1"/>
    <col min="8203" max="8203" width="30.33203125" style="1" bestFit="1" customWidth="1"/>
    <col min="8204" max="8204" width="20.109375" style="1" customWidth="1"/>
    <col min="8205" max="8206" width="26.109375" style="1" customWidth="1"/>
    <col min="8207" max="8207" width="20.5546875" style="1" bestFit="1" customWidth="1"/>
    <col min="8208" max="8208" width="13.33203125" style="1" customWidth="1"/>
    <col min="8209" max="8209" width="14.6640625" style="1" customWidth="1"/>
    <col min="8210" max="8210" width="12.6640625" style="1" customWidth="1"/>
    <col min="8211" max="8212" width="16.6640625" style="1" bestFit="1" customWidth="1"/>
    <col min="8213" max="8213" width="18.6640625" style="1" bestFit="1" customWidth="1"/>
    <col min="8214" max="8214" width="17.6640625" style="1" bestFit="1" customWidth="1"/>
    <col min="8215" max="8217" width="16.6640625" style="1" bestFit="1" customWidth="1"/>
    <col min="8218" max="8218" width="9.88671875" style="1" bestFit="1" customWidth="1"/>
    <col min="8219" max="8219" width="13.33203125" style="1" bestFit="1" customWidth="1"/>
    <col min="8220" max="8220" width="18.6640625" style="1" customWidth="1"/>
    <col min="8221" max="8221" width="12.109375" style="1" bestFit="1" customWidth="1"/>
    <col min="8222" max="8222" width="13.33203125" style="1" bestFit="1" customWidth="1"/>
    <col min="8223" max="8223" width="11.6640625" style="1" customWidth="1"/>
    <col min="8224" max="8224" width="103.6640625" style="1" customWidth="1"/>
    <col min="8225" max="8225" width="0.44140625" style="1" customWidth="1"/>
    <col min="8226" max="8448" width="11.5546875" style="1"/>
    <col min="8449" max="8449" width="3.88671875" style="1" customWidth="1"/>
    <col min="8450" max="8450" width="1.44140625" style="1" customWidth="1"/>
    <col min="8451" max="8451" width="25.109375" style="1" bestFit="1" customWidth="1"/>
    <col min="8452" max="8452" width="40.5546875" style="1" customWidth="1"/>
    <col min="8453" max="8454" width="23.109375" style="1" customWidth="1"/>
    <col min="8455" max="8455" width="15.6640625" style="1" customWidth="1"/>
    <col min="8456" max="8456" width="21.109375" style="1" customWidth="1"/>
    <col min="8457" max="8457" width="9.5546875" style="1" bestFit="1" customWidth="1"/>
    <col min="8458" max="8458" width="21.6640625" style="1" bestFit="1" customWidth="1"/>
    <col min="8459" max="8459" width="30.33203125" style="1" bestFit="1" customWidth="1"/>
    <col min="8460" max="8460" width="20.109375" style="1" customWidth="1"/>
    <col min="8461" max="8462" width="26.109375" style="1" customWidth="1"/>
    <col min="8463" max="8463" width="20.5546875" style="1" bestFit="1" customWidth="1"/>
    <col min="8464" max="8464" width="13.33203125" style="1" customWidth="1"/>
    <col min="8465" max="8465" width="14.6640625" style="1" customWidth="1"/>
    <col min="8466" max="8466" width="12.6640625" style="1" customWidth="1"/>
    <col min="8467" max="8468" width="16.6640625" style="1" bestFit="1" customWidth="1"/>
    <col min="8469" max="8469" width="18.6640625" style="1" bestFit="1" customWidth="1"/>
    <col min="8470" max="8470" width="17.6640625" style="1" bestFit="1" customWidth="1"/>
    <col min="8471" max="8473" width="16.6640625" style="1" bestFit="1" customWidth="1"/>
    <col min="8474" max="8474" width="9.88671875" style="1" bestFit="1" customWidth="1"/>
    <col min="8475" max="8475" width="13.33203125" style="1" bestFit="1" customWidth="1"/>
    <col min="8476" max="8476" width="18.6640625" style="1" customWidth="1"/>
    <col min="8477" max="8477" width="12.109375" style="1" bestFit="1" customWidth="1"/>
    <col min="8478" max="8478" width="13.33203125" style="1" bestFit="1" customWidth="1"/>
    <col min="8479" max="8479" width="11.6640625" style="1" customWidth="1"/>
    <col min="8480" max="8480" width="103.6640625" style="1" customWidth="1"/>
    <col min="8481" max="8481" width="0.44140625" style="1" customWidth="1"/>
    <col min="8482" max="8704" width="11.5546875" style="1"/>
    <col min="8705" max="8705" width="3.88671875" style="1" customWidth="1"/>
    <col min="8706" max="8706" width="1.44140625" style="1" customWidth="1"/>
    <col min="8707" max="8707" width="25.109375" style="1" bestFit="1" customWidth="1"/>
    <col min="8708" max="8708" width="40.5546875" style="1" customWidth="1"/>
    <col min="8709" max="8710" width="23.109375" style="1" customWidth="1"/>
    <col min="8711" max="8711" width="15.6640625" style="1" customWidth="1"/>
    <col min="8712" max="8712" width="21.109375" style="1" customWidth="1"/>
    <col min="8713" max="8713" width="9.5546875" style="1" bestFit="1" customWidth="1"/>
    <col min="8714" max="8714" width="21.6640625" style="1" bestFit="1" customWidth="1"/>
    <col min="8715" max="8715" width="30.33203125" style="1" bestFit="1" customWidth="1"/>
    <col min="8716" max="8716" width="20.109375" style="1" customWidth="1"/>
    <col min="8717" max="8718" width="26.109375" style="1" customWidth="1"/>
    <col min="8719" max="8719" width="20.5546875" style="1" bestFit="1" customWidth="1"/>
    <col min="8720" max="8720" width="13.33203125" style="1" customWidth="1"/>
    <col min="8721" max="8721" width="14.6640625" style="1" customWidth="1"/>
    <col min="8722" max="8722" width="12.6640625" style="1" customWidth="1"/>
    <col min="8723" max="8724" width="16.6640625" style="1" bestFit="1" customWidth="1"/>
    <col min="8725" max="8725" width="18.6640625" style="1" bestFit="1" customWidth="1"/>
    <col min="8726" max="8726" width="17.6640625" style="1" bestFit="1" customWidth="1"/>
    <col min="8727" max="8729" width="16.6640625" style="1" bestFit="1" customWidth="1"/>
    <col min="8730" max="8730" width="9.88671875" style="1" bestFit="1" customWidth="1"/>
    <col min="8731" max="8731" width="13.33203125" style="1" bestFit="1" customWidth="1"/>
    <col min="8732" max="8732" width="18.6640625" style="1" customWidth="1"/>
    <col min="8733" max="8733" width="12.109375" style="1" bestFit="1" customWidth="1"/>
    <col min="8734" max="8734" width="13.33203125" style="1" bestFit="1" customWidth="1"/>
    <col min="8735" max="8735" width="11.6640625" style="1" customWidth="1"/>
    <col min="8736" max="8736" width="103.6640625" style="1" customWidth="1"/>
    <col min="8737" max="8737" width="0.44140625" style="1" customWidth="1"/>
    <col min="8738" max="8960" width="11.5546875" style="1"/>
    <col min="8961" max="8961" width="3.88671875" style="1" customWidth="1"/>
    <col min="8962" max="8962" width="1.44140625" style="1" customWidth="1"/>
    <col min="8963" max="8963" width="25.109375" style="1" bestFit="1" customWidth="1"/>
    <col min="8964" max="8964" width="40.5546875" style="1" customWidth="1"/>
    <col min="8965" max="8966" width="23.109375" style="1" customWidth="1"/>
    <col min="8967" max="8967" width="15.6640625" style="1" customWidth="1"/>
    <col min="8968" max="8968" width="21.109375" style="1" customWidth="1"/>
    <col min="8969" max="8969" width="9.5546875" style="1" bestFit="1" customWidth="1"/>
    <col min="8970" max="8970" width="21.6640625" style="1" bestFit="1" customWidth="1"/>
    <col min="8971" max="8971" width="30.33203125" style="1" bestFit="1" customWidth="1"/>
    <col min="8972" max="8972" width="20.109375" style="1" customWidth="1"/>
    <col min="8973" max="8974" width="26.109375" style="1" customWidth="1"/>
    <col min="8975" max="8975" width="20.5546875" style="1" bestFit="1" customWidth="1"/>
    <col min="8976" max="8976" width="13.33203125" style="1" customWidth="1"/>
    <col min="8977" max="8977" width="14.6640625" style="1" customWidth="1"/>
    <col min="8978" max="8978" width="12.6640625" style="1" customWidth="1"/>
    <col min="8979" max="8980" width="16.6640625" style="1" bestFit="1" customWidth="1"/>
    <col min="8981" max="8981" width="18.6640625" style="1" bestFit="1" customWidth="1"/>
    <col min="8982" max="8982" width="17.6640625" style="1" bestFit="1" customWidth="1"/>
    <col min="8983" max="8985" width="16.6640625" style="1" bestFit="1" customWidth="1"/>
    <col min="8986" max="8986" width="9.88671875" style="1" bestFit="1" customWidth="1"/>
    <col min="8987" max="8987" width="13.33203125" style="1" bestFit="1" customWidth="1"/>
    <col min="8988" max="8988" width="18.6640625" style="1" customWidth="1"/>
    <col min="8989" max="8989" width="12.109375" style="1" bestFit="1" customWidth="1"/>
    <col min="8990" max="8990" width="13.33203125" style="1" bestFit="1" customWidth="1"/>
    <col min="8991" max="8991" width="11.6640625" style="1" customWidth="1"/>
    <col min="8992" max="8992" width="103.6640625" style="1" customWidth="1"/>
    <col min="8993" max="8993" width="0.44140625" style="1" customWidth="1"/>
    <col min="8994" max="9216" width="11.5546875" style="1"/>
    <col min="9217" max="9217" width="3.88671875" style="1" customWidth="1"/>
    <col min="9218" max="9218" width="1.44140625" style="1" customWidth="1"/>
    <col min="9219" max="9219" width="25.109375" style="1" bestFit="1" customWidth="1"/>
    <col min="9220" max="9220" width="40.5546875" style="1" customWidth="1"/>
    <col min="9221" max="9222" width="23.109375" style="1" customWidth="1"/>
    <col min="9223" max="9223" width="15.6640625" style="1" customWidth="1"/>
    <col min="9224" max="9224" width="21.109375" style="1" customWidth="1"/>
    <col min="9225" max="9225" width="9.5546875" style="1" bestFit="1" customWidth="1"/>
    <col min="9226" max="9226" width="21.6640625" style="1" bestFit="1" customWidth="1"/>
    <col min="9227" max="9227" width="30.33203125" style="1" bestFit="1" customWidth="1"/>
    <col min="9228" max="9228" width="20.109375" style="1" customWidth="1"/>
    <col min="9229" max="9230" width="26.109375" style="1" customWidth="1"/>
    <col min="9231" max="9231" width="20.5546875" style="1" bestFit="1" customWidth="1"/>
    <col min="9232" max="9232" width="13.33203125" style="1" customWidth="1"/>
    <col min="9233" max="9233" width="14.6640625" style="1" customWidth="1"/>
    <col min="9234" max="9234" width="12.6640625" style="1" customWidth="1"/>
    <col min="9235" max="9236" width="16.6640625" style="1" bestFit="1" customWidth="1"/>
    <col min="9237" max="9237" width="18.6640625" style="1" bestFit="1" customWidth="1"/>
    <col min="9238" max="9238" width="17.6640625" style="1" bestFit="1" customWidth="1"/>
    <col min="9239" max="9241" width="16.6640625" style="1" bestFit="1" customWidth="1"/>
    <col min="9242" max="9242" width="9.88671875" style="1" bestFit="1" customWidth="1"/>
    <col min="9243" max="9243" width="13.33203125" style="1" bestFit="1" customWidth="1"/>
    <col min="9244" max="9244" width="18.6640625" style="1" customWidth="1"/>
    <col min="9245" max="9245" width="12.109375" style="1" bestFit="1" customWidth="1"/>
    <col min="9246" max="9246" width="13.33203125" style="1" bestFit="1" customWidth="1"/>
    <col min="9247" max="9247" width="11.6640625" style="1" customWidth="1"/>
    <col min="9248" max="9248" width="103.6640625" style="1" customWidth="1"/>
    <col min="9249" max="9249" width="0.44140625" style="1" customWidth="1"/>
    <col min="9250" max="9472" width="11.5546875" style="1"/>
    <col min="9473" max="9473" width="3.88671875" style="1" customWidth="1"/>
    <col min="9474" max="9474" width="1.44140625" style="1" customWidth="1"/>
    <col min="9475" max="9475" width="25.109375" style="1" bestFit="1" customWidth="1"/>
    <col min="9476" max="9476" width="40.5546875" style="1" customWidth="1"/>
    <col min="9477" max="9478" width="23.109375" style="1" customWidth="1"/>
    <col min="9479" max="9479" width="15.6640625" style="1" customWidth="1"/>
    <col min="9480" max="9480" width="21.109375" style="1" customWidth="1"/>
    <col min="9481" max="9481" width="9.5546875" style="1" bestFit="1" customWidth="1"/>
    <col min="9482" max="9482" width="21.6640625" style="1" bestFit="1" customWidth="1"/>
    <col min="9483" max="9483" width="30.33203125" style="1" bestFit="1" customWidth="1"/>
    <col min="9484" max="9484" width="20.109375" style="1" customWidth="1"/>
    <col min="9485" max="9486" width="26.109375" style="1" customWidth="1"/>
    <col min="9487" max="9487" width="20.5546875" style="1" bestFit="1" customWidth="1"/>
    <col min="9488" max="9488" width="13.33203125" style="1" customWidth="1"/>
    <col min="9489" max="9489" width="14.6640625" style="1" customWidth="1"/>
    <col min="9490" max="9490" width="12.6640625" style="1" customWidth="1"/>
    <col min="9491" max="9492" width="16.6640625" style="1" bestFit="1" customWidth="1"/>
    <col min="9493" max="9493" width="18.6640625" style="1" bestFit="1" customWidth="1"/>
    <col min="9494" max="9494" width="17.6640625" style="1" bestFit="1" customWidth="1"/>
    <col min="9495" max="9497" width="16.6640625" style="1" bestFit="1" customWidth="1"/>
    <col min="9498" max="9498" width="9.88671875" style="1" bestFit="1" customWidth="1"/>
    <col min="9499" max="9499" width="13.33203125" style="1" bestFit="1" customWidth="1"/>
    <col min="9500" max="9500" width="18.6640625" style="1" customWidth="1"/>
    <col min="9501" max="9501" width="12.109375" style="1" bestFit="1" customWidth="1"/>
    <col min="9502" max="9502" width="13.33203125" style="1" bestFit="1" customWidth="1"/>
    <col min="9503" max="9503" width="11.6640625" style="1" customWidth="1"/>
    <col min="9504" max="9504" width="103.6640625" style="1" customWidth="1"/>
    <col min="9505" max="9505" width="0.44140625" style="1" customWidth="1"/>
    <col min="9506" max="9728" width="11.5546875" style="1"/>
    <col min="9729" max="9729" width="3.88671875" style="1" customWidth="1"/>
    <col min="9730" max="9730" width="1.44140625" style="1" customWidth="1"/>
    <col min="9731" max="9731" width="25.109375" style="1" bestFit="1" customWidth="1"/>
    <col min="9732" max="9732" width="40.5546875" style="1" customWidth="1"/>
    <col min="9733" max="9734" width="23.109375" style="1" customWidth="1"/>
    <col min="9735" max="9735" width="15.6640625" style="1" customWidth="1"/>
    <col min="9736" max="9736" width="21.109375" style="1" customWidth="1"/>
    <col min="9737" max="9737" width="9.5546875" style="1" bestFit="1" customWidth="1"/>
    <col min="9738" max="9738" width="21.6640625" style="1" bestFit="1" customWidth="1"/>
    <col min="9739" max="9739" width="30.33203125" style="1" bestFit="1" customWidth="1"/>
    <col min="9740" max="9740" width="20.109375" style="1" customWidth="1"/>
    <col min="9741" max="9742" width="26.109375" style="1" customWidth="1"/>
    <col min="9743" max="9743" width="20.5546875" style="1" bestFit="1" customWidth="1"/>
    <col min="9744" max="9744" width="13.33203125" style="1" customWidth="1"/>
    <col min="9745" max="9745" width="14.6640625" style="1" customWidth="1"/>
    <col min="9746" max="9746" width="12.6640625" style="1" customWidth="1"/>
    <col min="9747" max="9748" width="16.6640625" style="1" bestFit="1" customWidth="1"/>
    <col min="9749" max="9749" width="18.6640625" style="1" bestFit="1" customWidth="1"/>
    <col min="9750" max="9750" width="17.6640625" style="1" bestFit="1" customWidth="1"/>
    <col min="9751" max="9753" width="16.6640625" style="1" bestFit="1" customWidth="1"/>
    <col min="9754" max="9754" width="9.88671875" style="1" bestFit="1" customWidth="1"/>
    <col min="9755" max="9755" width="13.33203125" style="1" bestFit="1" customWidth="1"/>
    <col min="9756" max="9756" width="18.6640625" style="1" customWidth="1"/>
    <col min="9757" max="9757" width="12.109375" style="1" bestFit="1" customWidth="1"/>
    <col min="9758" max="9758" width="13.33203125" style="1" bestFit="1" customWidth="1"/>
    <col min="9759" max="9759" width="11.6640625" style="1" customWidth="1"/>
    <col min="9760" max="9760" width="103.6640625" style="1" customWidth="1"/>
    <col min="9761" max="9761" width="0.44140625" style="1" customWidth="1"/>
    <col min="9762" max="9984" width="11.5546875" style="1"/>
    <col min="9985" max="9985" width="3.88671875" style="1" customWidth="1"/>
    <col min="9986" max="9986" width="1.44140625" style="1" customWidth="1"/>
    <col min="9987" max="9987" width="25.109375" style="1" bestFit="1" customWidth="1"/>
    <col min="9988" max="9988" width="40.5546875" style="1" customWidth="1"/>
    <col min="9989" max="9990" width="23.109375" style="1" customWidth="1"/>
    <col min="9991" max="9991" width="15.6640625" style="1" customWidth="1"/>
    <col min="9992" max="9992" width="21.109375" style="1" customWidth="1"/>
    <col min="9993" max="9993" width="9.5546875" style="1" bestFit="1" customWidth="1"/>
    <col min="9994" max="9994" width="21.6640625" style="1" bestFit="1" customWidth="1"/>
    <col min="9995" max="9995" width="30.33203125" style="1" bestFit="1" customWidth="1"/>
    <col min="9996" max="9996" width="20.109375" style="1" customWidth="1"/>
    <col min="9997" max="9998" width="26.109375" style="1" customWidth="1"/>
    <col min="9999" max="9999" width="20.5546875" style="1" bestFit="1" customWidth="1"/>
    <col min="10000" max="10000" width="13.33203125" style="1" customWidth="1"/>
    <col min="10001" max="10001" width="14.6640625" style="1" customWidth="1"/>
    <col min="10002" max="10002" width="12.6640625" style="1" customWidth="1"/>
    <col min="10003" max="10004" width="16.6640625" style="1" bestFit="1" customWidth="1"/>
    <col min="10005" max="10005" width="18.6640625" style="1" bestFit="1" customWidth="1"/>
    <col min="10006" max="10006" width="17.6640625" style="1" bestFit="1" customWidth="1"/>
    <col min="10007" max="10009" width="16.6640625" style="1" bestFit="1" customWidth="1"/>
    <col min="10010" max="10010" width="9.88671875" style="1" bestFit="1" customWidth="1"/>
    <col min="10011" max="10011" width="13.33203125" style="1" bestFit="1" customWidth="1"/>
    <col min="10012" max="10012" width="18.6640625" style="1" customWidth="1"/>
    <col min="10013" max="10013" width="12.109375" style="1" bestFit="1" customWidth="1"/>
    <col min="10014" max="10014" width="13.33203125" style="1" bestFit="1" customWidth="1"/>
    <col min="10015" max="10015" width="11.6640625" style="1" customWidth="1"/>
    <col min="10016" max="10016" width="103.6640625" style="1" customWidth="1"/>
    <col min="10017" max="10017" width="0.44140625" style="1" customWidth="1"/>
    <col min="10018" max="10240" width="11.5546875" style="1"/>
    <col min="10241" max="10241" width="3.88671875" style="1" customWidth="1"/>
    <col min="10242" max="10242" width="1.44140625" style="1" customWidth="1"/>
    <col min="10243" max="10243" width="25.109375" style="1" bestFit="1" customWidth="1"/>
    <col min="10244" max="10244" width="40.5546875" style="1" customWidth="1"/>
    <col min="10245" max="10246" width="23.109375" style="1" customWidth="1"/>
    <col min="10247" max="10247" width="15.6640625" style="1" customWidth="1"/>
    <col min="10248" max="10248" width="21.109375" style="1" customWidth="1"/>
    <col min="10249" max="10249" width="9.5546875" style="1" bestFit="1" customWidth="1"/>
    <col min="10250" max="10250" width="21.6640625" style="1" bestFit="1" customWidth="1"/>
    <col min="10251" max="10251" width="30.33203125" style="1" bestFit="1" customWidth="1"/>
    <col min="10252" max="10252" width="20.109375" style="1" customWidth="1"/>
    <col min="10253" max="10254" width="26.109375" style="1" customWidth="1"/>
    <col min="10255" max="10255" width="20.5546875" style="1" bestFit="1" customWidth="1"/>
    <col min="10256" max="10256" width="13.33203125" style="1" customWidth="1"/>
    <col min="10257" max="10257" width="14.6640625" style="1" customWidth="1"/>
    <col min="10258" max="10258" width="12.6640625" style="1" customWidth="1"/>
    <col min="10259" max="10260" width="16.6640625" style="1" bestFit="1" customWidth="1"/>
    <col min="10261" max="10261" width="18.6640625" style="1" bestFit="1" customWidth="1"/>
    <col min="10262" max="10262" width="17.6640625" style="1" bestFit="1" customWidth="1"/>
    <col min="10263" max="10265" width="16.6640625" style="1" bestFit="1" customWidth="1"/>
    <col min="10266" max="10266" width="9.88671875" style="1" bestFit="1" customWidth="1"/>
    <col min="10267" max="10267" width="13.33203125" style="1" bestFit="1" customWidth="1"/>
    <col min="10268" max="10268" width="18.6640625" style="1" customWidth="1"/>
    <col min="10269" max="10269" width="12.109375" style="1" bestFit="1" customWidth="1"/>
    <col min="10270" max="10270" width="13.33203125" style="1" bestFit="1" customWidth="1"/>
    <col min="10271" max="10271" width="11.6640625" style="1" customWidth="1"/>
    <col min="10272" max="10272" width="103.6640625" style="1" customWidth="1"/>
    <col min="10273" max="10273" width="0.44140625" style="1" customWidth="1"/>
    <col min="10274" max="10496" width="11.5546875" style="1"/>
    <col min="10497" max="10497" width="3.88671875" style="1" customWidth="1"/>
    <col min="10498" max="10498" width="1.44140625" style="1" customWidth="1"/>
    <col min="10499" max="10499" width="25.109375" style="1" bestFit="1" customWidth="1"/>
    <col min="10500" max="10500" width="40.5546875" style="1" customWidth="1"/>
    <col min="10501" max="10502" width="23.109375" style="1" customWidth="1"/>
    <col min="10503" max="10503" width="15.6640625" style="1" customWidth="1"/>
    <col min="10504" max="10504" width="21.109375" style="1" customWidth="1"/>
    <col min="10505" max="10505" width="9.5546875" style="1" bestFit="1" customWidth="1"/>
    <col min="10506" max="10506" width="21.6640625" style="1" bestFit="1" customWidth="1"/>
    <col min="10507" max="10507" width="30.33203125" style="1" bestFit="1" customWidth="1"/>
    <col min="10508" max="10508" width="20.109375" style="1" customWidth="1"/>
    <col min="10509" max="10510" width="26.109375" style="1" customWidth="1"/>
    <col min="10511" max="10511" width="20.5546875" style="1" bestFit="1" customWidth="1"/>
    <col min="10512" max="10512" width="13.33203125" style="1" customWidth="1"/>
    <col min="10513" max="10513" width="14.6640625" style="1" customWidth="1"/>
    <col min="10514" max="10514" width="12.6640625" style="1" customWidth="1"/>
    <col min="10515" max="10516" width="16.6640625" style="1" bestFit="1" customWidth="1"/>
    <col min="10517" max="10517" width="18.6640625" style="1" bestFit="1" customWidth="1"/>
    <col min="10518" max="10518" width="17.6640625" style="1" bestFit="1" customWidth="1"/>
    <col min="10519" max="10521" width="16.6640625" style="1" bestFit="1" customWidth="1"/>
    <col min="10522" max="10522" width="9.88671875" style="1" bestFit="1" customWidth="1"/>
    <col min="10523" max="10523" width="13.33203125" style="1" bestFit="1" customWidth="1"/>
    <col min="10524" max="10524" width="18.6640625" style="1" customWidth="1"/>
    <col min="10525" max="10525" width="12.109375" style="1" bestFit="1" customWidth="1"/>
    <col min="10526" max="10526" width="13.33203125" style="1" bestFit="1" customWidth="1"/>
    <col min="10527" max="10527" width="11.6640625" style="1" customWidth="1"/>
    <col min="10528" max="10528" width="103.6640625" style="1" customWidth="1"/>
    <col min="10529" max="10529" width="0.44140625" style="1" customWidth="1"/>
    <col min="10530" max="10752" width="11.5546875" style="1"/>
    <col min="10753" max="10753" width="3.88671875" style="1" customWidth="1"/>
    <col min="10754" max="10754" width="1.44140625" style="1" customWidth="1"/>
    <col min="10755" max="10755" width="25.109375" style="1" bestFit="1" customWidth="1"/>
    <col min="10756" max="10756" width="40.5546875" style="1" customWidth="1"/>
    <col min="10757" max="10758" width="23.109375" style="1" customWidth="1"/>
    <col min="10759" max="10759" width="15.6640625" style="1" customWidth="1"/>
    <col min="10760" max="10760" width="21.109375" style="1" customWidth="1"/>
    <col min="10761" max="10761" width="9.5546875" style="1" bestFit="1" customWidth="1"/>
    <col min="10762" max="10762" width="21.6640625" style="1" bestFit="1" customWidth="1"/>
    <col min="10763" max="10763" width="30.33203125" style="1" bestFit="1" customWidth="1"/>
    <col min="10764" max="10764" width="20.109375" style="1" customWidth="1"/>
    <col min="10765" max="10766" width="26.109375" style="1" customWidth="1"/>
    <col min="10767" max="10767" width="20.5546875" style="1" bestFit="1" customWidth="1"/>
    <col min="10768" max="10768" width="13.33203125" style="1" customWidth="1"/>
    <col min="10769" max="10769" width="14.6640625" style="1" customWidth="1"/>
    <col min="10770" max="10770" width="12.6640625" style="1" customWidth="1"/>
    <col min="10771" max="10772" width="16.6640625" style="1" bestFit="1" customWidth="1"/>
    <col min="10773" max="10773" width="18.6640625" style="1" bestFit="1" customWidth="1"/>
    <col min="10774" max="10774" width="17.6640625" style="1" bestFit="1" customWidth="1"/>
    <col min="10775" max="10777" width="16.6640625" style="1" bestFit="1" customWidth="1"/>
    <col min="10778" max="10778" width="9.88671875" style="1" bestFit="1" customWidth="1"/>
    <col min="10779" max="10779" width="13.33203125" style="1" bestFit="1" customWidth="1"/>
    <col min="10780" max="10780" width="18.6640625" style="1" customWidth="1"/>
    <col min="10781" max="10781" width="12.109375" style="1" bestFit="1" customWidth="1"/>
    <col min="10782" max="10782" width="13.33203125" style="1" bestFit="1" customWidth="1"/>
    <col min="10783" max="10783" width="11.6640625" style="1" customWidth="1"/>
    <col min="10784" max="10784" width="103.6640625" style="1" customWidth="1"/>
    <col min="10785" max="10785" width="0.44140625" style="1" customWidth="1"/>
    <col min="10786" max="11008" width="11.5546875" style="1"/>
    <col min="11009" max="11009" width="3.88671875" style="1" customWidth="1"/>
    <col min="11010" max="11010" width="1.44140625" style="1" customWidth="1"/>
    <col min="11011" max="11011" width="25.109375" style="1" bestFit="1" customWidth="1"/>
    <col min="11012" max="11012" width="40.5546875" style="1" customWidth="1"/>
    <col min="11013" max="11014" width="23.109375" style="1" customWidth="1"/>
    <col min="11015" max="11015" width="15.6640625" style="1" customWidth="1"/>
    <col min="11016" max="11016" width="21.109375" style="1" customWidth="1"/>
    <col min="11017" max="11017" width="9.5546875" style="1" bestFit="1" customWidth="1"/>
    <col min="11018" max="11018" width="21.6640625" style="1" bestFit="1" customWidth="1"/>
    <col min="11019" max="11019" width="30.33203125" style="1" bestFit="1" customWidth="1"/>
    <col min="11020" max="11020" width="20.109375" style="1" customWidth="1"/>
    <col min="11021" max="11022" width="26.109375" style="1" customWidth="1"/>
    <col min="11023" max="11023" width="20.5546875" style="1" bestFit="1" customWidth="1"/>
    <col min="11024" max="11024" width="13.33203125" style="1" customWidth="1"/>
    <col min="11025" max="11025" width="14.6640625" style="1" customWidth="1"/>
    <col min="11026" max="11026" width="12.6640625" style="1" customWidth="1"/>
    <col min="11027" max="11028" width="16.6640625" style="1" bestFit="1" customWidth="1"/>
    <col min="11029" max="11029" width="18.6640625" style="1" bestFit="1" customWidth="1"/>
    <col min="11030" max="11030" width="17.6640625" style="1" bestFit="1" customWidth="1"/>
    <col min="11031" max="11033" width="16.6640625" style="1" bestFit="1" customWidth="1"/>
    <col min="11034" max="11034" width="9.88671875" style="1" bestFit="1" customWidth="1"/>
    <col min="11035" max="11035" width="13.33203125" style="1" bestFit="1" customWidth="1"/>
    <col min="11036" max="11036" width="18.6640625" style="1" customWidth="1"/>
    <col min="11037" max="11037" width="12.109375" style="1" bestFit="1" customWidth="1"/>
    <col min="11038" max="11038" width="13.33203125" style="1" bestFit="1" customWidth="1"/>
    <col min="11039" max="11039" width="11.6640625" style="1" customWidth="1"/>
    <col min="11040" max="11040" width="103.6640625" style="1" customWidth="1"/>
    <col min="11041" max="11041" width="0.44140625" style="1" customWidth="1"/>
    <col min="11042" max="11264" width="11.5546875" style="1"/>
    <col min="11265" max="11265" width="3.88671875" style="1" customWidth="1"/>
    <col min="11266" max="11266" width="1.44140625" style="1" customWidth="1"/>
    <col min="11267" max="11267" width="25.109375" style="1" bestFit="1" customWidth="1"/>
    <col min="11268" max="11268" width="40.5546875" style="1" customWidth="1"/>
    <col min="11269" max="11270" width="23.109375" style="1" customWidth="1"/>
    <col min="11271" max="11271" width="15.6640625" style="1" customWidth="1"/>
    <col min="11272" max="11272" width="21.109375" style="1" customWidth="1"/>
    <col min="11273" max="11273" width="9.5546875" style="1" bestFit="1" customWidth="1"/>
    <col min="11274" max="11274" width="21.6640625" style="1" bestFit="1" customWidth="1"/>
    <col min="11275" max="11275" width="30.33203125" style="1" bestFit="1" customWidth="1"/>
    <col min="11276" max="11276" width="20.109375" style="1" customWidth="1"/>
    <col min="11277" max="11278" width="26.109375" style="1" customWidth="1"/>
    <col min="11279" max="11279" width="20.5546875" style="1" bestFit="1" customWidth="1"/>
    <col min="11280" max="11280" width="13.33203125" style="1" customWidth="1"/>
    <col min="11281" max="11281" width="14.6640625" style="1" customWidth="1"/>
    <col min="11282" max="11282" width="12.6640625" style="1" customWidth="1"/>
    <col min="11283" max="11284" width="16.6640625" style="1" bestFit="1" customWidth="1"/>
    <col min="11285" max="11285" width="18.6640625" style="1" bestFit="1" customWidth="1"/>
    <col min="11286" max="11286" width="17.6640625" style="1" bestFit="1" customWidth="1"/>
    <col min="11287" max="11289" width="16.6640625" style="1" bestFit="1" customWidth="1"/>
    <col min="11290" max="11290" width="9.88671875" style="1" bestFit="1" customWidth="1"/>
    <col min="11291" max="11291" width="13.33203125" style="1" bestFit="1" customWidth="1"/>
    <col min="11292" max="11292" width="18.6640625" style="1" customWidth="1"/>
    <col min="11293" max="11293" width="12.109375" style="1" bestFit="1" customWidth="1"/>
    <col min="11294" max="11294" width="13.33203125" style="1" bestFit="1" customWidth="1"/>
    <col min="11295" max="11295" width="11.6640625" style="1" customWidth="1"/>
    <col min="11296" max="11296" width="103.6640625" style="1" customWidth="1"/>
    <col min="11297" max="11297" width="0.44140625" style="1" customWidth="1"/>
    <col min="11298" max="11520" width="11.5546875" style="1"/>
    <col min="11521" max="11521" width="3.88671875" style="1" customWidth="1"/>
    <col min="11522" max="11522" width="1.44140625" style="1" customWidth="1"/>
    <col min="11523" max="11523" width="25.109375" style="1" bestFit="1" customWidth="1"/>
    <col min="11524" max="11524" width="40.5546875" style="1" customWidth="1"/>
    <col min="11525" max="11526" width="23.109375" style="1" customWidth="1"/>
    <col min="11527" max="11527" width="15.6640625" style="1" customWidth="1"/>
    <col min="11528" max="11528" width="21.109375" style="1" customWidth="1"/>
    <col min="11529" max="11529" width="9.5546875" style="1" bestFit="1" customWidth="1"/>
    <col min="11530" max="11530" width="21.6640625" style="1" bestFit="1" customWidth="1"/>
    <col min="11531" max="11531" width="30.33203125" style="1" bestFit="1" customWidth="1"/>
    <col min="11532" max="11532" width="20.109375" style="1" customWidth="1"/>
    <col min="11533" max="11534" width="26.109375" style="1" customWidth="1"/>
    <col min="11535" max="11535" width="20.5546875" style="1" bestFit="1" customWidth="1"/>
    <col min="11536" max="11536" width="13.33203125" style="1" customWidth="1"/>
    <col min="11537" max="11537" width="14.6640625" style="1" customWidth="1"/>
    <col min="11538" max="11538" width="12.6640625" style="1" customWidth="1"/>
    <col min="11539" max="11540" width="16.6640625" style="1" bestFit="1" customWidth="1"/>
    <col min="11541" max="11541" width="18.6640625" style="1" bestFit="1" customWidth="1"/>
    <col min="11542" max="11542" width="17.6640625" style="1" bestFit="1" customWidth="1"/>
    <col min="11543" max="11545" width="16.6640625" style="1" bestFit="1" customWidth="1"/>
    <col min="11546" max="11546" width="9.88671875" style="1" bestFit="1" customWidth="1"/>
    <col min="11547" max="11547" width="13.33203125" style="1" bestFit="1" customWidth="1"/>
    <col min="11548" max="11548" width="18.6640625" style="1" customWidth="1"/>
    <col min="11549" max="11549" width="12.109375" style="1" bestFit="1" customWidth="1"/>
    <col min="11550" max="11550" width="13.33203125" style="1" bestFit="1" customWidth="1"/>
    <col min="11551" max="11551" width="11.6640625" style="1" customWidth="1"/>
    <col min="11552" max="11552" width="103.6640625" style="1" customWidth="1"/>
    <col min="11553" max="11553" width="0.44140625" style="1" customWidth="1"/>
    <col min="11554" max="11776" width="11.5546875" style="1"/>
    <col min="11777" max="11777" width="3.88671875" style="1" customWidth="1"/>
    <col min="11778" max="11778" width="1.44140625" style="1" customWidth="1"/>
    <col min="11779" max="11779" width="25.109375" style="1" bestFit="1" customWidth="1"/>
    <col min="11780" max="11780" width="40.5546875" style="1" customWidth="1"/>
    <col min="11781" max="11782" width="23.109375" style="1" customWidth="1"/>
    <col min="11783" max="11783" width="15.6640625" style="1" customWidth="1"/>
    <col min="11784" max="11784" width="21.109375" style="1" customWidth="1"/>
    <col min="11785" max="11785" width="9.5546875" style="1" bestFit="1" customWidth="1"/>
    <col min="11786" max="11786" width="21.6640625" style="1" bestFit="1" customWidth="1"/>
    <col min="11787" max="11787" width="30.33203125" style="1" bestFit="1" customWidth="1"/>
    <col min="11788" max="11788" width="20.109375" style="1" customWidth="1"/>
    <col min="11789" max="11790" width="26.109375" style="1" customWidth="1"/>
    <col min="11791" max="11791" width="20.5546875" style="1" bestFit="1" customWidth="1"/>
    <col min="11792" max="11792" width="13.33203125" style="1" customWidth="1"/>
    <col min="11793" max="11793" width="14.6640625" style="1" customWidth="1"/>
    <col min="11794" max="11794" width="12.6640625" style="1" customWidth="1"/>
    <col min="11795" max="11796" width="16.6640625" style="1" bestFit="1" customWidth="1"/>
    <col min="11797" max="11797" width="18.6640625" style="1" bestFit="1" customWidth="1"/>
    <col min="11798" max="11798" width="17.6640625" style="1" bestFit="1" customWidth="1"/>
    <col min="11799" max="11801" width="16.6640625" style="1" bestFit="1" customWidth="1"/>
    <col min="11802" max="11802" width="9.88671875" style="1" bestFit="1" customWidth="1"/>
    <col min="11803" max="11803" width="13.33203125" style="1" bestFit="1" customWidth="1"/>
    <col min="11804" max="11804" width="18.6640625" style="1" customWidth="1"/>
    <col min="11805" max="11805" width="12.109375" style="1" bestFit="1" customWidth="1"/>
    <col min="11806" max="11806" width="13.33203125" style="1" bestFit="1" customWidth="1"/>
    <col min="11807" max="11807" width="11.6640625" style="1" customWidth="1"/>
    <col min="11808" max="11808" width="103.6640625" style="1" customWidth="1"/>
    <col min="11809" max="11809" width="0.44140625" style="1" customWidth="1"/>
    <col min="11810" max="12032" width="11.5546875" style="1"/>
    <col min="12033" max="12033" width="3.88671875" style="1" customWidth="1"/>
    <col min="12034" max="12034" width="1.44140625" style="1" customWidth="1"/>
    <col min="12035" max="12035" width="25.109375" style="1" bestFit="1" customWidth="1"/>
    <col min="12036" max="12036" width="40.5546875" style="1" customWidth="1"/>
    <col min="12037" max="12038" width="23.109375" style="1" customWidth="1"/>
    <col min="12039" max="12039" width="15.6640625" style="1" customWidth="1"/>
    <col min="12040" max="12040" width="21.109375" style="1" customWidth="1"/>
    <col min="12041" max="12041" width="9.5546875" style="1" bestFit="1" customWidth="1"/>
    <col min="12042" max="12042" width="21.6640625" style="1" bestFit="1" customWidth="1"/>
    <col min="12043" max="12043" width="30.33203125" style="1" bestFit="1" customWidth="1"/>
    <col min="12044" max="12044" width="20.109375" style="1" customWidth="1"/>
    <col min="12045" max="12046" width="26.109375" style="1" customWidth="1"/>
    <col min="12047" max="12047" width="20.5546875" style="1" bestFit="1" customWidth="1"/>
    <col min="12048" max="12048" width="13.33203125" style="1" customWidth="1"/>
    <col min="12049" max="12049" width="14.6640625" style="1" customWidth="1"/>
    <col min="12050" max="12050" width="12.6640625" style="1" customWidth="1"/>
    <col min="12051" max="12052" width="16.6640625" style="1" bestFit="1" customWidth="1"/>
    <col min="12053" max="12053" width="18.6640625" style="1" bestFit="1" customWidth="1"/>
    <col min="12054" max="12054" width="17.6640625" style="1" bestFit="1" customWidth="1"/>
    <col min="12055" max="12057" width="16.6640625" style="1" bestFit="1" customWidth="1"/>
    <col min="12058" max="12058" width="9.88671875" style="1" bestFit="1" customWidth="1"/>
    <col min="12059" max="12059" width="13.33203125" style="1" bestFit="1" customWidth="1"/>
    <col min="12060" max="12060" width="18.6640625" style="1" customWidth="1"/>
    <col min="12061" max="12061" width="12.109375" style="1" bestFit="1" customWidth="1"/>
    <col min="12062" max="12062" width="13.33203125" style="1" bestFit="1" customWidth="1"/>
    <col min="12063" max="12063" width="11.6640625" style="1" customWidth="1"/>
    <col min="12064" max="12064" width="103.6640625" style="1" customWidth="1"/>
    <col min="12065" max="12065" width="0.44140625" style="1" customWidth="1"/>
    <col min="12066" max="12288" width="11.5546875" style="1"/>
    <col min="12289" max="12289" width="3.88671875" style="1" customWidth="1"/>
    <col min="12290" max="12290" width="1.44140625" style="1" customWidth="1"/>
    <col min="12291" max="12291" width="25.109375" style="1" bestFit="1" customWidth="1"/>
    <col min="12292" max="12292" width="40.5546875" style="1" customWidth="1"/>
    <col min="12293" max="12294" width="23.109375" style="1" customWidth="1"/>
    <col min="12295" max="12295" width="15.6640625" style="1" customWidth="1"/>
    <col min="12296" max="12296" width="21.109375" style="1" customWidth="1"/>
    <col min="12297" max="12297" width="9.5546875" style="1" bestFit="1" customWidth="1"/>
    <col min="12298" max="12298" width="21.6640625" style="1" bestFit="1" customWidth="1"/>
    <col min="12299" max="12299" width="30.33203125" style="1" bestFit="1" customWidth="1"/>
    <col min="12300" max="12300" width="20.109375" style="1" customWidth="1"/>
    <col min="12301" max="12302" width="26.109375" style="1" customWidth="1"/>
    <col min="12303" max="12303" width="20.5546875" style="1" bestFit="1" customWidth="1"/>
    <col min="12304" max="12304" width="13.33203125" style="1" customWidth="1"/>
    <col min="12305" max="12305" width="14.6640625" style="1" customWidth="1"/>
    <col min="12306" max="12306" width="12.6640625" style="1" customWidth="1"/>
    <col min="12307" max="12308" width="16.6640625" style="1" bestFit="1" customWidth="1"/>
    <col min="12309" max="12309" width="18.6640625" style="1" bestFit="1" customWidth="1"/>
    <col min="12310" max="12310" width="17.6640625" style="1" bestFit="1" customWidth="1"/>
    <col min="12311" max="12313" width="16.6640625" style="1" bestFit="1" customWidth="1"/>
    <col min="12314" max="12314" width="9.88671875" style="1" bestFit="1" customWidth="1"/>
    <col min="12315" max="12315" width="13.33203125" style="1" bestFit="1" customWidth="1"/>
    <col min="12316" max="12316" width="18.6640625" style="1" customWidth="1"/>
    <col min="12317" max="12317" width="12.109375" style="1" bestFit="1" customWidth="1"/>
    <col min="12318" max="12318" width="13.33203125" style="1" bestFit="1" customWidth="1"/>
    <col min="12319" max="12319" width="11.6640625" style="1" customWidth="1"/>
    <col min="12320" max="12320" width="103.6640625" style="1" customWidth="1"/>
    <col min="12321" max="12321" width="0.44140625" style="1" customWidth="1"/>
    <col min="12322" max="12544" width="11.5546875" style="1"/>
    <col min="12545" max="12545" width="3.88671875" style="1" customWidth="1"/>
    <col min="12546" max="12546" width="1.44140625" style="1" customWidth="1"/>
    <col min="12547" max="12547" width="25.109375" style="1" bestFit="1" customWidth="1"/>
    <col min="12548" max="12548" width="40.5546875" style="1" customWidth="1"/>
    <col min="12549" max="12550" width="23.109375" style="1" customWidth="1"/>
    <col min="12551" max="12551" width="15.6640625" style="1" customWidth="1"/>
    <col min="12552" max="12552" width="21.109375" style="1" customWidth="1"/>
    <col min="12553" max="12553" width="9.5546875" style="1" bestFit="1" customWidth="1"/>
    <col min="12554" max="12554" width="21.6640625" style="1" bestFit="1" customWidth="1"/>
    <col min="12555" max="12555" width="30.33203125" style="1" bestFit="1" customWidth="1"/>
    <col min="12556" max="12556" width="20.109375" style="1" customWidth="1"/>
    <col min="12557" max="12558" width="26.109375" style="1" customWidth="1"/>
    <col min="12559" max="12559" width="20.5546875" style="1" bestFit="1" customWidth="1"/>
    <col min="12560" max="12560" width="13.33203125" style="1" customWidth="1"/>
    <col min="12561" max="12561" width="14.6640625" style="1" customWidth="1"/>
    <col min="12562" max="12562" width="12.6640625" style="1" customWidth="1"/>
    <col min="12563" max="12564" width="16.6640625" style="1" bestFit="1" customWidth="1"/>
    <col min="12565" max="12565" width="18.6640625" style="1" bestFit="1" customWidth="1"/>
    <col min="12566" max="12566" width="17.6640625" style="1" bestFit="1" customWidth="1"/>
    <col min="12567" max="12569" width="16.6640625" style="1" bestFit="1" customWidth="1"/>
    <col min="12570" max="12570" width="9.88671875" style="1" bestFit="1" customWidth="1"/>
    <col min="12571" max="12571" width="13.33203125" style="1" bestFit="1" customWidth="1"/>
    <col min="12572" max="12572" width="18.6640625" style="1" customWidth="1"/>
    <col min="12573" max="12573" width="12.109375" style="1" bestFit="1" customWidth="1"/>
    <col min="12574" max="12574" width="13.33203125" style="1" bestFit="1" customWidth="1"/>
    <col min="12575" max="12575" width="11.6640625" style="1" customWidth="1"/>
    <col min="12576" max="12576" width="103.6640625" style="1" customWidth="1"/>
    <col min="12577" max="12577" width="0.44140625" style="1" customWidth="1"/>
    <col min="12578" max="12800" width="11.5546875" style="1"/>
    <col min="12801" max="12801" width="3.88671875" style="1" customWidth="1"/>
    <col min="12802" max="12802" width="1.44140625" style="1" customWidth="1"/>
    <col min="12803" max="12803" width="25.109375" style="1" bestFit="1" customWidth="1"/>
    <col min="12804" max="12804" width="40.5546875" style="1" customWidth="1"/>
    <col min="12805" max="12806" width="23.109375" style="1" customWidth="1"/>
    <col min="12807" max="12807" width="15.6640625" style="1" customWidth="1"/>
    <col min="12808" max="12808" width="21.109375" style="1" customWidth="1"/>
    <col min="12809" max="12809" width="9.5546875" style="1" bestFit="1" customWidth="1"/>
    <col min="12810" max="12810" width="21.6640625" style="1" bestFit="1" customWidth="1"/>
    <col min="12811" max="12811" width="30.33203125" style="1" bestFit="1" customWidth="1"/>
    <col min="12812" max="12812" width="20.109375" style="1" customWidth="1"/>
    <col min="12813" max="12814" width="26.109375" style="1" customWidth="1"/>
    <col min="12815" max="12815" width="20.5546875" style="1" bestFit="1" customWidth="1"/>
    <col min="12816" max="12816" width="13.33203125" style="1" customWidth="1"/>
    <col min="12817" max="12817" width="14.6640625" style="1" customWidth="1"/>
    <col min="12818" max="12818" width="12.6640625" style="1" customWidth="1"/>
    <col min="12819" max="12820" width="16.6640625" style="1" bestFit="1" customWidth="1"/>
    <col min="12821" max="12821" width="18.6640625" style="1" bestFit="1" customWidth="1"/>
    <col min="12822" max="12822" width="17.6640625" style="1" bestFit="1" customWidth="1"/>
    <col min="12823" max="12825" width="16.6640625" style="1" bestFit="1" customWidth="1"/>
    <col min="12826" max="12826" width="9.88671875" style="1" bestFit="1" customWidth="1"/>
    <col min="12827" max="12827" width="13.33203125" style="1" bestFit="1" customWidth="1"/>
    <col min="12828" max="12828" width="18.6640625" style="1" customWidth="1"/>
    <col min="12829" max="12829" width="12.109375" style="1" bestFit="1" customWidth="1"/>
    <col min="12830" max="12830" width="13.33203125" style="1" bestFit="1" customWidth="1"/>
    <col min="12831" max="12831" width="11.6640625" style="1" customWidth="1"/>
    <col min="12832" max="12832" width="103.6640625" style="1" customWidth="1"/>
    <col min="12833" max="12833" width="0.44140625" style="1" customWidth="1"/>
    <col min="12834" max="13056" width="11.5546875" style="1"/>
    <col min="13057" max="13057" width="3.88671875" style="1" customWidth="1"/>
    <col min="13058" max="13058" width="1.44140625" style="1" customWidth="1"/>
    <col min="13059" max="13059" width="25.109375" style="1" bestFit="1" customWidth="1"/>
    <col min="13060" max="13060" width="40.5546875" style="1" customWidth="1"/>
    <col min="13061" max="13062" width="23.109375" style="1" customWidth="1"/>
    <col min="13063" max="13063" width="15.6640625" style="1" customWidth="1"/>
    <col min="13064" max="13064" width="21.109375" style="1" customWidth="1"/>
    <col min="13065" max="13065" width="9.5546875" style="1" bestFit="1" customWidth="1"/>
    <col min="13066" max="13066" width="21.6640625" style="1" bestFit="1" customWidth="1"/>
    <col min="13067" max="13067" width="30.33203125" style="1" bestFit="1" customWidth="1"/>
    <col min="13068" max="13068" width="20.109375" style="1" customWidth="1"/>
    <col min="13069" max="13070" width="26.109375" style="1" customWidth="1"/>
    <col min="13071" max="13071" width="20.5546875" style="1" bestFit="1" customWidth="1"/>
    <col min="13072" max="13072" width="13.33203125" style="1" customWidth="1"/>
    <col min="13073" max="13073" width="14.6640625" style="1" customWidth="1"/>
    <col min="13074" max="13074" width="12.6640625" style="1" customWidth="1"/>
    <col min="13075" max="13076" width="16.6640625" style="1" bestFit="1" customWidth="1"/>
    <col min="13077" max="13077" width="18.6640625" style="1" bestFit="1" customWidth="1"/>
    <col min="13078" max="13078" width="17.6640625" style="1" bestFit="1" customWidth="1"/>
    <col min="13079" max="13081" width="16.6640625" style="1" bestFit="1" customWidth="1"/>
    <col min="13082" max="13082" width="9.88671875" style="1" bestFit="1" customWidth="1"/>
    <col min="13083" max="13083" width="13.33203125" style="1" bestFit="1" customWidth="1"/>
    <col min="13084" max="13084" width="18.6640625" style="1" customWidth="1"/>
    <col min="13085" max="13085" width="12.109375" style="1" bestFit="1" customWidth="1"/>
    <col min="13086" max="13086" width="13.33203125" style="1" bestFit="1" customWidth="1"/>
    <col min="13087" max="13087" width="11.6640625" style="1" customWidth="1"/>
    <col min="13088" max="13088" width="103.6640625" style="1" customWidth="1"/>
    <col min="13089" max="13089" width="0.44140625" style="1" customWidth="1"/>
    <col min="13090" max="13312" width="11.5546875" style="1"/>
    <col min="13313" max="13313" width="3.88671875" style="1" customWidth="1"/>
    <col min="13314" max="13314" width="1.44140625" style="1" customWidth="1"/>
    <col min="13315" max="13315" width="25.109375" style="1" bestFit="1" customWidth="1"/>
    <col min="13316" max="13316" width="40.5546875" style="1" customWidth="1"/>
    <col min="13317" max="13318" width="23.109375" style="1" customWidth="1"/>
    <col min="13319" max="13319" width="15.6640625" style="1" customWidth="1"/>
    <col min="13320" max="13320" width="21.109375" style="1" customWidth="1"/>
    <col min="13321" max="13321" width="9.5546875" style="1" bestFit="1" customWidth="1"/>
    <col min="13322" max="13322" width="21.6640625" style="1" bestFit="1" customWidth="1"/>
    <col min="13323" max="13323" width="30.33203125" style="1" bestFit="1" customWidth="1"/>
    <col min="13324" max="13324" width="20.109375" style="1" customWidth="1"/>
    <col min="13325" max="13326" width="26.109375" style="1" customWidth="1"/>
    <col min="13327" max="13327" width="20.5546875" style="1" bestFit="1" customWidth="1"/>
    <col min="13328" max="13328" width="13.33203125" style="1" customWidth="1"/>
    <col min="13329" max="13329" width="14.6640625" style="1" customWidth="1"/>
    <col min="13330" max="13330" width="12.6640625" style="1" customWidth="1"/>
    <col min="13331" max="13332" width="16.6640625" style="1" bestFit="1" customWidth="1"/>
    <col min="13333" max="13333" width="18.6640625" style="1" bestFit="1" customWidth="1"/>
    <col min="13334" max="13334" width="17.6640625" style="1" bestFit="1" customWidth="1"/>
    <col min="13335" max="13337" width="16.6640625" style="1" bestFit="1" customWidth="1"/>
    <col min="13338" max="13338" width="9.88671875" style="1" bestFit="1" customWidth="1"/>
    <col min="13339" max="13339" width="13.33203125" style="1" bestFit="1" customWidth="1"/>
    <col min="13340" max="13340" width="18.6640625" style="1" customWidth="1"/>
    <col min="13341" max="13341" width="12.109375" style="1" bestFit="1" customWidth="1"/>
    <col min="13342" max="13342" width="13.33203125" style="1" bestFit="1" customWidth="1"/>
    <col min="13343" max="13343" width="11.6640625" style="1" customWidth="1"/>
    <col min="13344" max="13344" width="103.6640625" style="1" customWidth="1"/>
    <col min="13345" max="13345" width="0.44140625" style="1" customWidth="1"/>
    <col min="13346" max="13568" width="11.5546875" style="1"/>
    <col min="13569" max="13569" width="3.88671875" style="1" customWidth="1"/>
    <col min="13570" max="13570" width="1.44140625" style="1" customWidth="1"/>
    <col min="13571" max="13571" width="25.109375" style="1" bestFit="1" customWidth="1"/>
    <col min="13572" max="13572" width="40.5546875" style="1" customWidth="1"/>
    <col min="13573" max="13574" width="23.109375" style="1" customWidth="1"/>
    <col min="13575" max="13575" width="15.6640625" style="1" customWidth="1"/>
    <col min="13576" max="13576" width="21.109375" style="1" customWidth="1"/>
    <col min="13577" max="13577" width="9.5546875" style="1" bestFit="1" customWidth="1"/>
    <col min="13578" max="13578" width="21.6640625" style="1" bestFit="1" customWidth="1"/>
    <col min="13579" max="13579" width="30.33203125" style="1" bestFit="1" customWidth="1"/>
    <col min="13580" max="13580" width="20.109375" style="1" customWidth="1"/>
    <col min="13581" max="13582" width="26.109375" style="1" customWidth="1"/>
    <col min="13583" max="13583" width="20.5546875" style="1" bestFit="1" customWidth="1"/>
    <col min="13584" max="13584" width="13.33203125" style="1" customWidth="1"/>
    <col min="13585" max="13585" width="14.6640625" style="1" customWidth="1"/>
    <col min="13586" max="13586" width="12.6640625" style="1" customWidth="1"/>
    <col min="13587" max="13588" width="16.6640625" style="1" bestFit="1" customWidth="1"/>
    <col min="13589" max="13589" width="18.6640625" style="1" bestFit="1" customWidth="1"/>
    <col min="13590" max="13590" width="17.6640625" style="1" bestFit="1" customWidth="1"/>
    <col min="13591" max="13593" width="16.6640625" style="1" bestFit="1" customWidth="1"/>
    <col min="13594" max="13594" width="9.88671875" style="1" bestFit="1" customWidth="1"/>
    <col min="13595" max="13595" width="13.33203125" style="1" bestFit="1" customWidth="1"/>
    <col min="13596" max="13596" width="18.6640625" style="1" customWidth="1"/>
    <col min="13597" max="13597" width="12.109375" style="1" bestFit="1" customWidth="1"/>
    <col min="13598" max="13598" width="13.33203125" style="1" bestFit="1" customWidth="1"/>
    <col min="13599" max="13599" width="11.6640625" style="1" customWidth="1"/>
    <col min="13600" max="13600" width="103.6640625" style="1" customWidth="1"/>
    <col min="13601" max="13601" width="0.44140625" style="1" customWidth="1"/>
    <col min="13602" max="13824" width="11.5546875" style="1"/>
    <col min="13825" max="13825" width="3.88671875" style="1" customWidth="1"/>
    <col min="13826" max="13826" width="1.44140625" style="1" customWidth="1"/>
    <col min="13827" max="13827" width="25.109375" style="1" bestFit="1" customWidth="1"/>
    <col min="13828" max="13828" width="40.5546875" style="1" customWidth="1"/>
    <col min="13829" max="13830" width="23.109375" style="1" customWidth="1"/>
    <col min="13831" max="13831" width="15.6640625" style="1" customWidth="1"/>
    <col min="13832" max="13832" width="21.109375" style="1" customWidth="1"/>
    <col min="13833" max="13833" width="9.5546875" style="1" bestFit="1" customWidth="1"/>
    <col min="13834" max="13834" width="21.6640625" style="1" bestFit="1" customWidth="1"/>
    <col min="13835" max="13835" width="30.33203125" style="1" bestFit="1" customWidth="1"/>
    <col min="13836" max="13836" width="20.109375" style="1" customWidth="1"/>
    <col min="13837" max="13838" width="26.109375" style="1" customWidth="1"/>
    <col min="13839" max="13839" width="20.5546875" style="1" bestFit="1" customWidth="1"/>
    <col min="13840" max="13840" width="13.33203125" style="1" customWidth="1"/>
    <col min="13841" max="13841" width="14.6640625" style="1" customWidth="1"/>
    <col min="13842" max="13842" width="12.6640625" style="1" customWidth="1"/>
    <col min="13843" max="13844" width="16.6640625" style="1" bestFit="1" customWidth="1"/>
    <col min="13845" max="13845" width="18.6640625" style="1" bestFit="1" customWidth="1"/>
    <col min="13846" max="13846" width="17.6640625" style="1" bestFit="1" customWidth="1"/>
    <col min="13847" max="13849" width="16.6640625" style="1" bestFit="1" customWidth="1"/>
    <col min="13850" max="13850" width="9.88671875" style="1" bestFit="1" customWidth="1"/>
    <col min="13851" max="13851" width="13.33203125" style="1" bestFit="1" customWidth="1"/>
    <col min="13852" max="13852" width="18.6640625" style="1" customWidth="1"/>
    <col min="13853" max="13853" width="12.109375" style="1" bestFit="1" customWidth="1"/>
    <col min="13854" max="13854" width="13.33203125" style="1" bestFit="1" customWidth="1"/>
    <col min="13855" max="13855" width="11.6640625" style="1" customWidth="1"/>
    <col min="13856" max="13856" width="103.6640625" style="1" customWidth="1"/>
    <col min="13857" max="13857" width="0.44140625" style="1" customWidth="1"/>
    <col min="13858" max="14080" width="11.5546875" style="1"/>
    <col min="14081" max="14081" width="3.88671875" style="1" customWidth="1"/>
    <col min="14082" max="14082" width="1.44140625" style="1" customWidth="1"/>
    <col min="14083" max="14083" width="25.109375" style="1" bestFit="1" customWidth="1"/>
    <col min="14084" max="14084" width="40.5546875" style="1" customWidth="1"/>
    <col min="14085" max="14086" width="23.109375" style="1" customWidth="1"/>
    <col min="14087" max="14087" width="15.6640625" style="1" customWidth="1"/>
    <col min="14088" max="14088" width="21.109375" style="1" customWidth="1"/>
    <col min="14089" max="14089" width="9.5546875" style="1" bestFit="1" customWidth="1"/>
    <col min="14090" max="14090" width="21.6640625" style="1" bestFit="1" customWidth="1"/>
    <col min="14091" max="14091" width="30.33203125" style="1" bestFit="1" customWidth="1"/>
    <col min="14092" max="14092" width="20.109375" style="1" customWidth="1"/>
    <col min="14093" max="14094" width="26.109375" style="1" customWidth="1"/>
    <col min="14095" max="14095" width="20.5546875" style="1" bestFit="1" customWidth="1"/>
    <col min="14096" max="14096" width="13.33203125" style="1" customWidth="1"/>
    <col min="14097" max="14097" width="14.6640625" style="1" customWidth="1"/>
    <col min="14098" max="14098" width="12.6640625" style="1" customWidth="1"/>
    <col min="14099" max="14100" width="16.6640625" style="1" bestFit="1" customWidth="1"/>
    <col min="14101" max="14101" width="18.6640625" style="1" bestFit="1" customWidth="1"/>
    <col min="14102" max="14102" width="17.6640625" style="1" bestFit="1" customWidth="1"/>
    <col min="14103" max="14105" width="16.6640625" style="1" bestFit="1" customWidth="1"/>
    <col min="14106" max="14106" width="9.88671875" style="1" bestFit="1" customWidth="1"/>
    <col min="14107" max="14107" width="13.33203125" style="1" bestFit="1" customWidth="1"/>
    <col min="14108" max="14108" width="18.6640625" style="1" customWidth="1"/>
    <col min="14109" max="14109" width="12.109375" style="1" bestFit="1" customWidth="1"/>
    <col min="14110" max="14110" width="13.33203125" style="1" bestFit="1" customWidth="1"/>
    <col min="14111" max="14111" width="11.6640625" style="1" customWidth="1"/>
    <col min="14112" max="14112" width="103.6640625" style="1" customWidth="1"/>
    <col min="14113" max="14113" width="0.44140625" style="1" customWidth="1"/>
    <col min="14114" max="14336" width="11.5546875" style="1"/>
    <col min="14337" max="14337" width="3.88671875" style="1" customWidth="1"/>
    <col min="14338" max="14338" width="1.44140625" style="1" customWidth="1"/>
    <col min="14339" max="14339" width="25.109375" style="1" bestFit="1" customWidth="1"/>
    <col min="14340" max="14340" width="40.5546875" style="1" customWidth="1"/>
    <col min="14341" max="14342" width="23.109375" style="1" customWidth="1"/>
    <col min="14343" max="14343" width="15.6640625" style="1" customWidth="1"/>
    <col min="14344" max="14344" width="21.109375" style="1" customWidth="1"/>
    <col min="14345" max="14345" width="9.5546875" style="1" bestFit="1" customWidth="1"/>
    <col min="14346" max="14346" width="21.6640625" style="1" bestFit="1" customWidth="1"/>
    <col min="14347" max="14347" width="30.33203125" style="1" bestFit="1" customWidth="1"/>
    <col min="14348" max="14348" width="20.109375" style="1" customWidth="1"/>
    <col min="14349" max="14350" width="26.109375" style="1" customWidth="1"/>
    <col min="14351" max="14351" width="20.5546875" style="1" bestFit="1" customWidth="1"/>
    <col min="14352" max="14352" width="13.33203125" style="1" customWidth="1"/>
    <col min="14353" max="14353" width="14.6640625" style="1" customWidth="1"/>
    <col min="14354" max="14354" width="12.6640625" style="1" customWidth="1"/>
    <col min="14355" max="14356" width="16.6640625" style="1" bestFit="1" customWidth="1"/>
    <col min="14357" max="14357" width="18.6640625" style="1" bestFit="1" customWidth="1"/>
    <col min="14358" max="14358" width="17.6640625" style="1" bestFit="1" customWidth="1"/>
    <col min="14359" max="14361" width="16.6640625" style="1" bestFit="1" customWidth="1"/>
    <col min="14362" max="14362" width="9.88671875" style="1" bestFit="1" customWidth="1"/>
    <col min="14363" max="14363" width="13.33203125" style="1" bestFit="1" customWidth="1"/>
    <col min="14364" max="14364" width="18.6640625" style="1" customWidth="1"/>
    <col min="14365" max="14365" width="12.109375" style="1" bestFit="1" customWidth="1"/>
    <col min="14366" max="14366" width="13.33203125" style="1" bestFit="1" customWidth="1"/>
    <col min="14367" max="14367" width="11.6640625" style="1" customWidth="1"/>
    <col min="14368" max="14368" width="103.6640625" style="1" customWidth="1"/>
    <col min="14369" max="14369" width="0.44140625" style="1" customWidth="1"/>
    <col min="14370" max="14592" width="11.5546875" style="1"/>
    <col min="14593" max="14593" width="3.88671875" style="1" customWidth="1"/>
    <col min="14594" max="14594" width="1.44140625" style="1" customWidth="1"/>
    <col min="14595" max="14595" width="25.109375" style="1" bestFit="1" customWidth="1"/>
    <col min="14596" max="14596" width="40.5546875" style="1" customWidth="1"/>
    <col min="14597" max="14598" width="23.109375" style="1" customWidth="1"/>
    <col min="14599" max="14599" width="15.6640625" style="1" customWidth="1"/>
    <col min="14600" max="14600" width="21.109375" style="1" customWidth="1"/>
    <col min="14601" max="14601" width="9.5546875" style="1" bestFit="1" customWidth="1"/>
    <col min="14602" max="14602" width="21.6640625" style="1" bestFit="1" customWidth="1"/>
    <col min="14603" max="14603" width="30.33203125" style="1" bestFit="1" customWidth="1"/>
    <col min="14604" max="14604" width="20.109375" style="1" customWidth="1"/>
    <col min="14605" max="14606" width="26.109375" style="1" customWidth="1"/>
    <col min="14607" max="14607" width="20.5546875" style="1" bestFit="1" customWidth="1"/>
    <col min="14608" max="14608" width="13.33203125" style="1" customWidth="1"/>
    <col min="14609" max="14609" width="14.6640625" style="1" customWidth="1"/>
    <col min="14610" max="14610" width="12.6640625" style="1" customWidth="1"/>
    <col min="14611" max="14612" width="16.6640625" style="1" bestFit="1" customWidth="1"/>
    <col min="14613" max="14613" width="18.6640625" style="1" bestFit="1" customWidth="1"/>
    <col min="14614" max="14614" width="17.6640625" style="1" bestFit="1" customWidth="1"/>
    <col min="14615" max="14617" width="16.6640625" style="1" bestFit="1" customWidth="1"/>
    <col min="14618" max="14618" width="9.88671875" style="1" bestFit="1" customWidth="1"/>
    <col min="14619" max="14619" width="13.33203125" style="1" bestFit="1" customWidth="1"/>
    <col min="14620" max="14620" width="18.6640625" style="1" customWidth="1"/>
    <col min="14621" max="14621" width="12.109375" style="1" bestFit="1" customWidth="1"/>
    <col min="14622" max="14622" width="13.33203125" style="1" bestFit="1" customWidth="1"/>
    <col min="14623" max="14623" width="11.6640625" style="1" customWidth="1"/>
    <col min="14624" max="14624" width="103.6640625" style="1" customWidth="1"/>
    <col min="14625" max="14625" width="0.44140625" style="1" customWidth="1"/>
    <col min="14626" max="14848" width="11.5546875" style="1"/>
    <col min="14849" max="14849" width="3.88671875" style="1" customWidth="1"/>
    <col min="14850" max="14850" width="1.44140625" style="1" customWidth="1"/>
    <col min="14851" max="14851" width="25.109375" style="1" bestFit="1" customWidth="1"/>
    <col min="14852" max="14852" width="40.5546875" style="1" customWidth="1"/>
    <col min="14853" max="14854" width="23.109375" style="1" customWidth="1"/>
    <col min="14855" max="14855" width="15.6640625" style="1" customWidth="1"/>
    <col min="14856" max="14856" width="21.109375" style="1" customWidth="1"/>
    <col min="14857" max="14857" width="9.5546875" style="1" bestFit="1" customWidth="1"/>
    <col min="14858" max="14858" width="21.6640625" style="1" bestFit="1" customWidth="1"/>
    <col min="14859" max="14859" width="30.33203125" style="1" bestFit="1" customWidth="1"/>
    <col min="14860" max="14860" width="20.109375" style="1" customWidth="1"/>
    <col min="14861" max="14862" width="26.109375" style="1" customWidth="1"/>
    <col min="14863" max="14863" width="20.5546875" style="1" bestFit="1" customWidth="1"/>
    <col min="14864" max="14864" width="13.33203125" style="1" customWidth="1"/>
    <col min="14865" max="14865" width="14.6640625" style="1" customWidth="1"/>
    <col min="14866" max="14866" width="12.6640625" style="1" customWidth="1"/>
    <col min="14867" max="14868" width="16.6640625" style="1" bestFit="1" customWidth="1"/>
    <col min="14869" max="14869" width="18.6640625" style="1" bestFit="1" customWidth="1"/>
    <col min="14870" max="14870" width="17.6640625" style="1" bestFit="1" customWidth="1"/>
    <col min="14871" max="14873" width="16.6640625" style="1" bestFit="1" customWidth="1"/>
    <col min="14874" max="14874" width="9.88671875" style="1" bestFit="1" customWidth="1"/>
    <col min="14875" max="14875" width="13.33203125" style="1" bestFit="1" customWidth="1"/>
    <col min="14876" max="14876" width="18.6640625" style="1" customWidth="1"/>
    <col min="14877" max="14877" width="12.109375" style="1" bestFit="1" customWidth="1"/>
    <col min="14878" max="14878" width="13.33203125" style="1" bestFit="1" customWidth="1"/>
    <col min="14879" max="14879" width="11.6640625" style="1" customWidth="1"/>
    <col min="14880" max="14880" width="103.6640625" style="1" customWidth="1"/>
    <col min="14881" max="14881" width="0.44140625" style="1" customWidth="1"/>
    <col min="14882" max="15104" width="11.5546875" style="1"/>
    <col min="15105" max="15105" width="3.88671875" style="1" customWidth="1"/>
    <col min="15106" max="15106" width="1.44140625" style="1" customWidth="1"/>
    <col min="15107" max="15107" width="25.109375" style="1" bestFit="1" customWidth="1"/>
    <col min="15108" max="15108" width="40.5546875" style="1" customWidth="1"/>
    <col min="15109" max="15110" width="23.109375" style="1" customWidth="1"/>
    <col min="15111" max="15111" width="15.6640625" style="1" customWidth="1"/>
    <col min="15112" max="15112" width="21.109375" style="1" customWidth="1"/>
    <col min="15113" max="15113" width="9.5546875" style="1" bestFit="1" customWidth="1"/>
    <col min="15114" max="15114" width="21.6640625" style="1" bestFit="1" customWidth="1"/>
    <col min="15115" max="15115" width="30.33203125" style="1" bestFit="1" customWidth="1"/>
    <col min="15116" max="15116" width="20.109375" style="1" customWidth="1"/>
    <col min="15117" max="15118" width="26.109375" style="1" customWidth="1"/>
    <col min="15119" max="15119" width="20.5546875" style="1" bestFit="1" customWidth="1"/>
    <col min="15120" max="15120" width="13.33203125" style="1" customWidth="1"/>
    <col min="15121" max="15121" width="14.6640625" style="1" customWidth="1"/>
    <col min="15122" max="15122" width="12.6640625" style="1" customWidth="1"/>
    <col min="15123" max="15124" width="16.6640625" style="1" bestFit="1" customWidth="1"/>
    <col min="15125" max="15125" width="18.6640625" style="1" bestFit="1" customWidth="1"/>
    <col min="15126" max="15126" width="17.6640625" style="1" bestFit="1" customWidth="1"/>
    <col min="15127" max="15129" width="16.6640625" style="1" bestFit="1" customWidth="1"/>
    <col min="15130" max="15130" width="9.88671875" style="1" bestFit="1" customWidth="1"/>
    <col min="15131" max="15131" width="13.33203125" style="1" bestFit="1" customWidth="1"/>
    <col min="15132" max="15132" width="18.6640625" style="1" customWidth="1"/>
    <col min="15133" max="15133" width="12.109375" style="1" bestFit="1" customWidth="1"/>
    <col min="15134" max="15134" width="13.33203125" style="1" bestFit="1" customWidth="1"/>
    <col min="15135" max="15135" width="11.6640625" style="1" customWidth="1"/>
    <col min="15136" max="15136" width="103.6640625" style="1" customWidth="1"/>
    <col min="15137" max="15137" width="0.44140625" style="1" customWidth="1"/>
    <col min="15138" max="15360" width="11.5546875" style="1"/>
    <col min="15361" max="15361" width="3.88671875" style="1" customWidth="1"/>
    <col min="15362" max="15362" width="1.44140625" style="1" customWidth="1"/>
    <col min="15363" max="15363" width="25.109375" style="1" bestFit="1" customWidth="1"/>
    <col min="15364" max="15364" width="40.5546875" style="1" customWidth="1"/>
    <col min="15365" max="15366" width="23.109375" style="1" customWidth="1"/>
    <col min="15367" max="15367" width="15.6640625" style="1" customWidth="1"/>
    <col min="15368" max="15368" width="21.109375" style="1" customWidth="1"/>
    <col min="15369" max="15369" width="9.5546875" style="1" bestFit="1" customWidth="1"/>
    <col min="15370" max="15370" width="21.6640625" style="1" bestFit="1" customWidth="1"/>
    <col min="15371" max="15371" width="30.33203125" style="1" bestFit="1" customWidth="1"/>
    <col min="15372" max="15372" width="20.109375" style="1" customWidth="1"/>
    <col min="15373" max="15374" width="26.109375" style="1" customWidth="1"/>
    <col min="15375" max="15375" width="20.5546875" style="1" bestFit="1" customWidth="1"/>
    <col min="15376" max="15376" width="13.33203125" style="1" customWidth="1"/>
    <col min="15377" max="15377" width="14.6640625" style="1" customWidth="1"/>
    <col min="15378" max="15378" width="12.6640625" style="1" customWidth="1"/>
    <col min="15379" max="15380" width="16.6640625" style="1" bestFit="1" customWidth="1"/>
    <col min="15381" max="15381" width="18.6640625" style="1" bestFit="1" customWidth="1"/>
    <col min="15382" max="15382" width="17.6640625" style="1" bestFit="1" customWidth="1"/>
    <col min="15383" max="15385" width="16.6640625" style="1" bestFit="1" customWidth="1"/>
    <col min="15386" max="15386" width="9.88671875" style="1" bestFit="1" customWidth="1"/>
    <col min="15387" max="15387" width="13.33203125" style="1" bestFit="1" customWidth="1"/>
    <col min="15388" max="15388" width="18.6640625" style="1" customWidth="1"/>
    <col min="15389" max="15389" width="12.109375" style="1" bestFit="1" customWidth="1"/>
    <col min="15390" max="15390" width="13.33203125" style="1" bestFit="1" customWidth="1"/>
    <col min="15391" max="15391" width="11.6640625" style="1" customWidth="1"/>
    <col min="15392" max="15392" width="103.6640625" style="1" customWidth="1"/>
    <col min="15393" max="15393" width="0.44140625" style="1" customWidth="1"/>
    <col min="15394" max="15616" width="11.5546875" style="1"/>
    <col min="15617" max="15617" width="3.88671875" style="1" customWidth="1"/>
    <col min="15618" max="15618" width="1.44140625" style="1" customWidth="1"/>
    <col min="15619" max="15619" width="25.109375" style="1" bestFit="1" customWidth="1"/>
    <col min="15620" max="15620" width="40.5546875" style="1" customWidth="1"/>
    <col min="15621" max="15622" width="23.109375" style="1" customWidth="1"/>
    <col min="15623" max="15623" width="15.6640625" style="1" customWidth="1"/>
    <col min="15624" max="15624" width="21.109375" style="1" customWidth="1"/>
    <col min="15625" max="15625" width="9.5546875" style="1" bestFit="1" customWidth="1"/>
    <col min="15626" max="15626" width="21.6640625" style="1" bestFit="1" customWidth="1"/>
    <col min="15627" max="15627" width="30.33203125" style="1" bestFit="1" customWidth="1"/>
    <col min="15628" max="15628" width="20.109375" style="1" customWidth="1"/>
    <col min="15629" max="15630" width="26.109375" style="1" customWidth="1"/>
    <col min="15631" max="15631" width="20.5546875" style="1" bestFit="1" customWidth="1"/>
    <col min="15632" max="15632" width="13.33203125" style="1" customWidth="1"/>
    <col min="15633" max="15633" width="14.6640625" style="1" customWidth="1"/>
    <col min="15634" max="15634" width="12.6640625" style="1" customWidth="1"/>
    <col min="15635" max="15636" width="16.6640625" style="1" bestFit="1" customWidth="1"/>
    <col min="15637" max="15637" width="18.6640625" style="1" bestFit="1" customWidth="1"/>
    <col min="15638" max="15638" width="17.6640625" style="1" bestFit="1" customWidth="1"/>
    <col min="15639" max="15641" width="16.6640625" style="1" bestFit="1" customWidth="1"/>
    <col min="15642" max="15642" width="9.88671875" style="1" bestFit="1" customWidth="1"/>
    <col min="15643" max="15643" width="13.33203125" style="1" bestFit="1" customWidth="1"/>
    <col min="15644" max="15644" width="18.6640625" style="1" customWidth="1"/>
    <col min="15645" max="15645" width="12.109375" style="1" bestFit="1" customWidth="1"/>
    <col min="15646" max="15646" width="13.33203125" style="1" bestFit="1" customWidth="1"/>
    <col min="15647" max="15647" width="11.6640625" style="1" customWidth="1"/>
    <col min="15648" max="15648" width="103.6640625" style="1" customWidth="1"/>
    <col min="15649" max="15649" width="0.44140625" style="1" customWidth="1"/>
    <col min="15650" max="15872" width="11.5546875" style="1"/>
    <col min="15873" max="15873" width="3.88671875" style="1" customWidth="1"/>
    <col min="15874" max="15874" width="1.44140625" style="1" customWidth="1"/>
    <col min="15875" max="15875" width="25.109375" style="1" bestFit="1" customWidth="1"/>
    <col min="15876" max="15876" width="40.5546875" style="1" customWidth="1"/>
    <col min="15877" max="15878" width="23.109375" style="1" customWidth="1"/>
    <col min="15879" max="15879" width="15.6640625" style="1" customWidth="1"/>
    <col min="15880" max="15880" width="21.109375" style="1" customWidth="1"/>
    <col min="15881" max="15881" width="9.5546875" style="1" bestFit="1" customWidth="1"/>
    <col min="15882" max="15882" width="21.6640625" style="1" bestFit="1" customWidth="1"/>
    <col min="15883" max="15883" width="30.33203125" style="1" bestFit="1" customWidth="1"/>
    <col min="15884" max="15884" width="20.109375" style="1" customWidth="1"/>
    <col min="15885" max="15886" width="26.109375" style="1" customWidth="1"/>
    <col min="15887" max="15887" width="20.5546875" style="1" bestFit="1" customWidth="1"/>
    <col min="15888" max="15888" width="13.33203125" style="1" customWidth="1"/>
    <col min="15889" max="15889" width="14.6640625" style="1" customWidth="1"/>
    <col min="15890" max="15890" width="12.6640625" style="1" customWidth="1"/>
    <col min="15891" max="15892" width="16.6640625" style="1" bestFit="1" customWidth="1"/>
    <col min="15893" max="15893" width="18.6640625" style="1" bestFit="1" customWidth="1"/>
    <col min="15894" max="15894" width="17.6640625" style="1" bestFit="1" customWidth="1"/>
    <col min="15895" max="15897" width="16.6640625" style="1" bestFit="1" customWidth="1"/>
    <col min="15898" max="15898" width="9.88671875" style="1" bestFit="1" customWidth="1"/>
    <col min="15899" max="15899" width="13.33203125" style="1" bestFit="1" customWidth="1"/>
    <col min="15900" max="15900" width="18.6640625" style="1" customWidth="1"/>
    <col min="15901" max="15901" width="12.109375" style="1" bestFit="1" customWidth="1"/>
    <col min="15902" max="15902" width="13.33203125" style="1" bestFit="1" customWidth="1"/>
    <col min="15903" max="15903" width="11.6640625" style="1" customWidth="1"/>
    <col min="15904" max="15904" width="103.6640625" style="1" customWidth="1"/>
    <col min="15905" max="15905" width="0.44140625" style="1" customWidth="1"/>
    <col min="15906" max="16128" width="11.5546875" style="1"/>
    <col min="16129" max="16129" width="3.88671875" style="1" customWidth="1"/>
    <col min="16130" max="16130" width="1.44140625" style="1" customWidth="1"/>
    <col min="16131" max="16131" width="25.109375" style="1" bestFit="1" customWidth="1"/>
    <col min="16132" max="16132" width="40.5546875" style="1" customWidth="1"/>
    <col min="16133" max="16134" width="23.109375" style="1" customWidth="1"/>
    <col min="16135" max="16135" width="15.6640625" style="1" customWidth="1"/>
    <col min="16136" max="16136" width="21.109375" style="1" customWidth="1"/>
    <col min="16137" max="16137" width="9.5546875" style="1" bestFit="1" customWidth="1"/>
    <col min="16138" max="16138" width="21.6640625" style="1" bestFit="1" customWidth="1"/>
    <col min="16139" max="16139" width="30.33203125" style="1" bestFit="1" customWidth="1"/>
    <col min="16140" max="16140" width="20.109375" style="1" customWidth="1"/>
    <col min="16141" max="16142" width="26.109375" style="1" customWidth="1"/>
    <col min="16143" max="16143" width="20.5546875" style="1" bestFit="1" customWidth="1"/>
    <col min="16144" max="16144" width="13.33203125" style="1" customWidth="1"/>
    <col min="16145" max="16145" width="14.6640625" style="1" customWidth="1"/>
    <col min="16146" max="16146" width="12.6640625" style="1" customWidth="1"/>
    <col min="16147" max="16148" width="16.6640625" style="1" bestFit="1" customWidth="1"/>
    <col min="16149" max="16149" width="18.6640625" style="1" bestFit="1" customWidth="1"/>
    <col min="16150" max="16150" width="17.6640625" style="1" bestFit="1" customWidth="1"/>
    <col min="16151" max="16153" width="16.6640625" style="1" bestFit="1" customWidth="1"/>
    <col min="16154" max="16154" width="9.88671875" style="1" bestFit="1" customWidth="1"/>
    <col min="16155" max="16155" width="13.33203125" style="1" bestFit="1" customWidth="1"/>
    <col min="16156" max="16156" width="18.6640625" style="1" customWidth="1"/>
    <col min="16157" max="16157" width="12.109375" style="1" bestFit="1" customWidth="1"/>
    <col min="16158" max="16158" width="13.33203125" style="1" bestFit="1" customWidth="1"/>
    <col min="16159" max="16159" width="11.6640625" style="1" customWidth="1"/>
    <col min="16160" max="16160" width="103.6640625" style="1" customWidth="1"/>
    <col min="16161" max="16161" width="0.44140625" style="1" customWidth="1"/>
    <col min="16162" max="16384" width="11.5546875" style="1"/>
  </cols>
  <sheetData>
    <row r="1" spans="2:33" ht="13.2" customHeight="1"/>
    <row r="2" spans="2:33"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49.5" customHeight="1">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2" t="s">
        <v>194</v>
      </c>
      <c r="AF3" s="42" t="s">
        <v>195</v>
      </c>
      <c r="AG3" s="25"/>
    </row>
    <row r="4" spans="2: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2:33" ht="2.25" customHeight="1">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2:33"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2:33" ht="15" customHeight="1">
      <c r="B7" s="4"/>
      <c r="C7" s="339"/>
      <c r="D7" s="22"/>
      <c r="E7" s="22"/>
      <c r="F7" s="22"/>
      <c r="G7" s="22"/>
      <c r="H7" s="22"/>
      <c r="I7" s="22"/>
      <c r="J7" s="22"/>
      <c r="K7" s="22"/>
      <c r="L7" s="22"/>
      <c r="M7" s="4"/>
      <c r="N7" s="4"/>
      <c r="O7" s="4"/>
      <c r="P7" s="4"/>
      <c r="Q7" s="4"/>
      <c r="R7" s="4"/>
      <c r="S7" s="4"/>
      <c r="T7" s="4"/>
      <c r="U7" s="4"/>
      <c r="V7" s="4"/>
      <c r="W7" s="4"/>
      <c r="X7" s="4"/>
      <c r="Y7" s="4"/>
      <c r="Z7" s="4"/>
      <c r="AA7" s="4"/>
      <c r="AB7" s="4"/>
      <c r="AC7" s="4"/>
      <c r="AD7" s="4"/>
      <c r="AE7" s="4"/>
      <c r="AF7" s="4"/>
      <c r="AG7" s="4"/>
    </row>
    <row r="8" spans="2:33"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2:33" ht="21" customHeight="1" thickBot="1">
      <c r="B9" s="4"/>
      <c r="C9" s="43" t="s">
        <v>49</v>
      </c>
      <c r="D9" s="43"/>
      <c r="E9" s="43"/>
      <c r="F9" s="43"/>
      <c r="G9" s="43"/>
      <c r="H9" s="43"/>
      <c r="I9" s="43"/>
      <c r="J9" s="43"/>
      <c r="K9" s="43"/>
      <c r="L9" s="43"/>
      <c r="M9" s="43"/>
      <c r="N9" s="43"/>
      <c r="O9" s="43"/>
      <c r="P9" s="43"/>
      <c r="Q9" s="44"/>
      <c r="R9" s="45" t="s">
        <v>48</v>
      </c>
      <c r="S9" s="46"/>
      <c r="T9" s="46"/>
      <c r="U9" s="46"/>
      <c r="V9" s="46"/>
      <c r="W9" s="46"/>
      <c r="X9" s="46"/>
      <c r="Y9" s="46"/>
      <c r="Z9" s="46"/>
      <c r="AA9" s="47"/>
      <c r="AB9" s="48" t="s">
        <v>47</v>
      </c>
      <c r="AC9" s="49"/>
      <c r="AD9" s="49"/>
      <c r="AE9" s="50"/>
      <c r="AF9" s="51" t="s">
        <v>46</v>
      </c>
      <c r="AG9" s="4"/>
    </row>
    <row r="10" spans="2:33" s="14" customFormat="1" ht="59.4" customHeight="1">
      <c r="B10" s="15"/>
      <c r="C10" s="18" t="s">
        <v>45</v>
      </c>
      <c r="D10" s="17" t="s">
        <v>44</v>
      </c>
      <c r="E10" s="17" t="s">
        <v>43</v>
      </c>
      <c r="F10" s="17" t="s">
        <v>42</v>
      </c>
      <c r="G10" s="17" t="s">
        <v>41</v>
      </c>
      <c r="H10" s="17" t="s">
        <v>40</v>
      </c>
      <c r="I10" s="17" t="s">
        <v>39</v>
      </c>
      <c r="J10" s="17" t="s">
        <v>38</v>
      </c>
      <c r="K10" s="17" t="s">
        <v>37</v>
      </c>
      <c r="L10" s="16" t="s">
        <v>36</v>
      </c>
      <c r="M10" s="17" t="s">
        <v>35</v>
      </c>
      <c r="N10" s="17" t="s">
        <v>34</v>
      </c>
      <c r="O10" s="17"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52"/>
      <c r="AG10" s="15"/>
    </row>
    <row r="11" spans="2:33" ht="69">
      <c r="B11" s="4"/>
      <c r="C11" s="13" t="s">
        <v>196</v>
      </c>
      <c r="D11" s="13" t="s">
        <v>3004</v>
      </c>
      <c r="E11" s="187" t="s">
        <v>197</v>
      </c>
      <c r="F11" s="12" t="s">
        <v>13</v>
      </c>
      <c r="G11" s="12" t="s">
        <v>12</v>
      </c>
      <c r="H11" s="10" t="s">
        <v>11</v>
      </c>
      <c r="I11" s="10" t="s">
        <v>8</v>
      </c>
      <c r="J11" s="11" t="s">
        <v>10</v>
      </c>
      <c r="K11" s="10" t="s">
        <v>198</v>
      </c>
      <c r="L11" s="8" t="s">
        <v>8</v>
      </c>
      <c r="M11" s="10" t="s">
        <v>58</v>
      </c>
      <c r="N11" s="10" t="s">
        <v>199</v>
      </c>
      <c r="O11" s="10" t="s">
        <v>5</v>
      </c>
      <c r="P11" s="8" t="s">
        <v>4</v>
      </c>
      <c r="Q11" s="8" t="s">
        <v>200</v>
      </c>
      <c r="R11" s="8" t="s">
        <v>2</v>
      </c>
      <c r="S11" s="10">
        <v>308335588.63</v>
      </c>
      <c r="T11" s="10">
        <v>308335588.63</v>
      </c>
      <c r="U11" s="10">
        <v>308335588.63</v>
      </c>
      <c r="V11" s="10">
        <v>308335588.63</v>
      </c>
      <c r="W11" s="10">
        <v>308335588.63</v>
      </c>
      <c r="X11" s="10">
        <v>308335588.63</v>
      </c>
      <c r="Y11" s="10">
        <v>308335588.63</v>
      </c>
      <c r="Z11" s="6">
        <f>((X11/T11)*100)</f>
        <v>100</v>
      </c>
      <c r="AA11" s="8">
        <v>0</v>
      </c>
      <c r="AB11" s="8" t="s">
        <v>201</v>
      </c>
      <c r="AC11" s="7">
        <v>0</v>
      </c>
      <c r="AD11" s="6">
        <v>100</v>
      </c>
      <c r="AE11" s="6">
        <v>100</v>
      </c>
      <c r="AF11" s="5" t="s">
        <v>202</v>
      </c>
      <c r="AG11" s="4"/>
    </row>
    <row r="12" spans="2:33" ht="60">
      <c r="B12" s="4"/>
      <c r="C12" s="13"/>
      <c r="D12" s="13"/>
      <c r="E12" s="12"/>
      <c r="F12" s="12"/>
      <c r="G12" s="12"/>
      <c r="H12" s="10"/>
      <c r="I12" s="10"/>
      <c r="J12" s="11"/>
      <c r="K12" s="10"/>
      <c r="L12" s="8"/>
      <c r="M12" s="10"/>
      <c r="N12" s="10"/>
      <c r="O12" s="10"/>
      <c r="P12" s="8"/>
      <c r="Q12" s="8"/>
      <c r="R12" s="8"/>
      <c r="S12" s="9">
        <f t="shared" ref="S12:Y12" si="0">SUBTOTAL(9,S11:S11)</f>
        <v>308335588.63</v>
      </c>
      <c r="T12" s="9">
        <f t="shared" si="0"/>
        <v>308335588.63</v>
      </c>
      <c r="U12" s="9">
        <f t="shared" si="0"/>
        <v>308335588.63</v>
      </c>
      <c r="V12" s="9">
        <f t="shared" si="0"/>
        <v>308335588.63</v>
      </c>
      <c r="W12" s="9">
        <f t="shared" si="0"/>
        <v>308335588.63</v>
      </c>
      <c r="X12" s="9">
        <f t="shared" si="0"/>
        <v>308335588.63</v>
      </c>
      <c r="Y12" s="9">
        <f t="shared" si="0"/>
        <v>308335588.63</v>
      </c>
      <c r="Z12" s="6"/>
      <c r="AA12" s="8"/>
      <c r="AB12" s="8"/>
      <c r="AC12" s="7"/>
      <c r="AD12" s="6"/>
      <c r="AE12" s="6"/>
      <c r="AF12" s="5"/>
      <c r="AG12" s="4"/>
    </row>
    <row r="15" spans="2:33">
      <c r="U15" s="3"/>
      <c r="Y15" s="3"/>
    </row>
  </sheetData>
  <mergeCells count="1">
    <mergeCell ref="C3:N3"/>
  </mergeCells>
  <printOptions horizontalCentered="1"/>
  <pageMargins left="0.19685039370078741" right="0" top="0.39370078740157483" bottom="0.39370078740157483" header="0.51181102362204722" footer="0"/>
  <pageSetup scale="75" fitToHeight="10" pageOrder="overThenDown" orientation="landscape" r:id="rId1"/>
  <headerFooter>
    <oddFooter>&amp;R&amp;P de &amp;N</oddFooter>
  </headerFooter>
  <ignoredErrors>
    <ignoredError sqref="E11" numberStoredAsText="1"/>
  </ignoredErrors>
</worksheet>
</file>

<file path=xl/worksheets/sheet2.xml><?xml version="1.0" encoding="utf-8"?>
<worksheet xmlns="http://schemas.openxmlformats.org/spreadsheetml/2006/main" xmlns:r="http://schemas.openxmlformats.org/officeDocument/2006/relationships">
  <sheetPr>
    <tabColor indexed="63"/>
  </sheetPr>
  <dimension ref="A1:AG41"/>
  <sheetViews>
    <sheetView showGridLines="0" zoomScale="75" zoomScaleNormal="75" zoomScaleSheetLayoutView="80" workbookViewId="0">
      <selection activeCell="E11" sqref="E11"/>
    </sheetView>
  </sheetViews>
  <sheetFormatPr baseColWidth="10" defaultRowHeight="13.2"/>
  <cols>
    <col min="1" max="1" width="3.88671875" style="2" customWidth="1"/>
    <col min="2" max="2" width="1.44140625" style="2" customWidth="1"/>
    <col min="3" max="3" width="22" style="2" bestFit="1" customWidth="1"/>
    <col min="4" max="4" width="32.88671875" style="2" customWidth="1"/>
    <col min="5" max="5" width="21.33203125" style="2" bestFit="1" customWidth="1"/>
    <col min="6" max="6" width="10.6640625" style="2" customWidth="1"/>
    <col min="7" max="7" width="11.88671875" style="2" customWidth="1"/>
    <col min="8" max="8" width="11.33203125" style="2" customWidth="1"/>
    <col min="9" max="9" width="9.5546875" style="2" customWidth="1"/>
    <col min="10" max="10" width="16.109375" style="2" customWidth="1"/>
    <col min="11" max="11" width="25.44140625" style="2" customWidth="1"/>
    <col min="12" max="12" width="19.88671875" style="30" customWidth="1"/>
    <col min="13" max="13" width="17.88671875" style="2" customWidth="1"/>
    <col min="14" max="14" width="23.88671875" style="2" customWidth="1"/>
    <col min="15" max="15" width="16.88671875" style="2" customWidth="1"/>
    <col min="16" max="16" width="11.88671875" style="2" customWidth="1"/>
    <col min="17" max="17" width="12.5546875" style="2" customWidth="1"/>
    <col min="18" max="18" width="12" style="2" customWidth="1"/>
    <col min="19" max="19" width="23.5546875" style="2" customWidth="1"/>
    <col min="20" max="20" width="18.5546875" style="2" customWidth="1"/>
    <col min="21" max="21" width="18.6640625" style="2" customWidth="1"/>
    <col min="22" max="22" width="17.6640625" style="2" customWidth="1"/>
    <col min="23" max="25" width="16.5546875" style="2" bestFit="1" customWidth="1"/>
    <col min="26" max="26" width="9.6640625" style="2" bestFit="1" customWidth="1"/>
    <col min="27" max="27" width="10.109375" style="2" customWidth="1"/>
    <col min="28" max="28" width="13.44140625" style="2" customWidth="1"/>
    <col min="29" max="29" width="13.109375" style="2" customWidth="1"/>
    <col min="30" max="30" width="14.88671875" style="164" customWidth="1"/>
    <col min="31" max="31" width="15.44140625" style="2" customWidth="1"/>
    <col min="32" max="32" width="110.109375" style="2" customWidth="1"/>
    <col min="33" max="33" width="1.44140625" style="2" customWidth="1"/>
    <col min="34" max="256" width="11.5546875" style="1"/>
    <col min="257" max="257" width="3.88671875" style="1" customWidth="1"/>
    <col min="258" max="258" width="1.44140625" style="1" customWidth="1"/>
    <col min="259" max="259" width="22" style="1" bestFit="1" customWidth="1"/>
    <col min="260" max="260" width="32.88671875" style="1" customWidth="1"/>
    <col min="261" max="261" width="8.6640625" style="1" customWidth="1"/>
    <col min="262" max="262" width="10.6640625" style="1" customWidth="1"/>
    <col min="263" max="263" width="11.88671875" style="1" customWidth="1"/>
    <col min="264" max="264" width="11.33203125" style="1" customWidth="1"/>
    <col min="265" max="265" width="9.5546875" style="1" customWidth="1"/>
    <col min="266" max="266" width="16.109375" style="1" customWidth="1"/>
    <col min="267" max="267" width="25.44140625" style="1" customWidth="1"/>
    <col min="268" max="268" width="19.88671875" style="1" customWidth="1"/>
    <col min="269" max="269" width="17.88671875" style="1" customWidth="1"/>
    <col min="270" max="270" width="23.88671875" style="1" customWidth="1"/>
    <col min="271" max="271" width="16.88671875" style="1" customWidth="1"/>
    <col min="272" max="272" width="11.88671875" style="1" customWidth="1"/>
    <col min="273" max="273" width="12.5546875" style="1" customWidth="1"/>
    <col min="274" max="274" width="12" style="1" customWidth="1"/>
    <col min="275" max="275" width="23.5546875" style="1" customWidth="1"/>
    <col min="276" max="276" width="18.5546875" style="1" customWidth="1"/>
    <col min="277" max="277" width="18.6640625" style="1" customWidth="1"/>
    <col min="278" max="278" width="17.6640625" style="1" customWidth="1"/>
    <col min="279" max="279" width="14.6640625" style="1" customWidth="1"/>
    <col min="280" max="280" width="15.6640625" style="1" customWidth="1"/>
    <col min="281" max="281" width="14.6640625" style="1" bestFit="1" customWidth="1"/>
    <col min="282" max="282" width="9.88671875" style="1" customWidth="1"/>
    <col min="283" max="283" width="10.109375" style="1" customWidth="1"/>
    <col min="284" max="284" width="13.44140625" style="1" customWidth="1"/>
    <col min="285" max="285" width="13.109375" style="1" customWidth="1"/>
    <col min="286" max="286" width="14.88671875" style="1" customWidth="1"/>
    <col min="287" max="287" width="15.44140625" style="1" customWidth="1"/>
    <col min="288" max="288" width="110.109375" style="1" customWidth="1"/>
    <col min="289" max="289" width="1.44140625" style="1" customWidth="1"/>
    <col min="290" max="512" width="11.5546875" style="1"/>
    <col min="513" max="513" width="3.88671875" style="1" customWidth="1"/>
    <col min="514" max="514" width="1.44140625" style="1" customWidth="1"/>
    <col min="515" max="515" width="22" style="1" bestFit="1" customWidth="1"/>
    <col min="516" max="516" width="32.88671875" style="1" customWidth="1"/>
    <col min="517" max="517" width="8.6640625" style="1" customWidth="1"/>
    <col min="518" max="518" width="10.6640625" style="1" customWidth="1"/>
    <col min="519" max="519" width="11.88671875" style="1" customWidth="1"/>
    <col min="520" max="520" width="11.33203125" style="1" customWidth="1"/>
    <col min="521" max="521" width="9.5546875" style="1" customWidth="1"/>
    <col min="522" max="522" width="16.109375" style="1" customWidth="1"/>
    <col min="523" max="523" width="25.44140625" style="1" customWidth="1"/>
    <col min="524" max="524" width="19.88671875" style="1" customWidth="1"/>
    <col min="525" max="525" width="17.88671875" style="1" customWidth="1"/>
    <col min="526" max="526" width="23.88671875" style="1" customWidth="1"/>
    <col min="527" max="527" width="16.88671875" style="1" customWidth="1"/>
    <col min="528" max="528" width="11.88671875" style="1" customWidth="1"/>
    <col min="529" max="529" width="12.5546875" style="1" customWidth="1"/>
    <col min="530" max="530" width="12" style="1" customWidth="1"/>
    <col min="531" max="531" width="23.5546875" style="1" customWidth="1"/>
    <col min="532" max="532" width="18.5546875" style="1" customWidth="1"/>
    <col min="533" max="533" width="18.6640625" style="1" customWidth="1"/>
    <col min="534" max="534" width="17.6640625" style="1" customWidth="1"/>
    <col min="535" max="535" width="14.6640625" style="1" customWidth="1"/>
    <col min="536" max="536" width="15.6640625" style="1" customWidth="1"/>
    <col min="537" max="537" width="14.6640625" style="1" bestFit="1" customWidth="1"/>
    <col min="538" max="538" width="9.88671875" style="1" customWidth="1"/>
    <col min="539" max="539" width="10.109375" style="1" customWidth="1"/>
    <col min="540" max="540" width="13.44140625" style="1" customWidth="1"/>
    <col min="541" max="541" width="13.109375" style="1" customWidth="1"/>
    <col min="542" max="542" width="14.88671875" style="1" customWidth="1"/>
    <col min="543" max="543" width="15.44140625" style="1" customWidth="1"/>
    <col min="544" max="544" width="110.109375" style="1" customWidth="1"/>
    <col min="545" max="545" width="1.44140625" style="1" customWidth="1"/>
    <col min="546" max="768" width="11.5546875" style="1"/>
    <col min="769" max="769" width="3.88671875" style="1" customWidth="1"/>
    <col min="770" max="770" width="1.44140625" style="1" customWidth="1"/>
    <col min="771" max="771" width="22" style="1" bestFit="1" customWidth="1"/>
    <col min="772" max="772" width="32.88671875" style="1" customWidth="1"/>
    <col min="773" max="773" width="8.6640625" style="1" customWidth="1"/>
    <col min="774" max="774" width="10.6640625" style="1" customWidth="1"/>
    <col min="775" max="775" width="11.88671875" style="1" customWidth="1"/>
    <col min="776" max="776" width="11.33203125" style="1" customWidth="1"/>
    <col min="777" max="777" width="9.5546875" style="1" customWidth="1"/>
    <col min="778" max="778" width="16.109375" style="1" customWidth="1"/>
    <col min="779" max="779" width="25.44140625" style="1" customWidth="1"/>
    <col min="780" max="780" width="19.88671875" style="1" customWidth="1"/>
    <col min="781" max="781" width="17.88671875" style="1" customWidth="1"/>
    <col min="782" max="782" width="23.88671875" style="1" customWidth="1"/>
    <col min="783" max="783" width="16.88671875" style="1" customWidth="1"/>
    <col min="784" max="784" width="11.88671875" style="1" customWidth="1"/>
    <col min="785" max="785" width="12.5546875" style="1" customWidth="1"/>
    <col min="786" max="786" width="12" style="1" customWidth="1"/>
    <col min="787" max="787" width="23.5546875" style="1" customWidth="1"/>
    <col min="788" max="788" width="18.5546875" style="1" customWidth="1"/>
    <col min="789" max="789" width="18.6640625" style="1" customWidth="1"/>
    <col min="790" max="790" width="17.6640625" style="1" customWidth="1"/>
    <col min="791" max="791" width="14.6640625" style="1" customWidth="1"/>
    <col min="792" max="792" width="15.6640625" style="1" customWidth="1"/>
    <col min="793" max="793" width="14.6640625" style="1" bestFit="1" customWidth="1"/>
    <col min="794" max="794" width="9.88671875" style="1" customWidth="1"/>
    <col min="795" max="795" width="10.109375" style="1" customWidth="1"/>
    <col min="796" max="796" width="13.44140625" style="1" customWidth="1"/>
    <col min="797" max="797" width="13.109375" style="1" customWidth="1"/>
    <col min="798" max="798" width="14.88671875" style="1" customWidth="1"/>
    <col min="799" max="799" width="15.44140625" style="1" customWidth="1"/>
    <col min="800" max="800" width="110.109375" style="1" customWidth="1"/>
    <col min="801" max="801" width="1.44140625" style="1" customWidth="1"/>
    <col min="802" max="1024" width="11.5546875" style="1"/>
    <col min="1025" max="1025" width="3.88671875" style="1" customWidth="1"/>
    <col min="1026" max="1026" width="1.44140625" style="1" customWidth="1"/>
    <col min="1027" max="1027" width="22" style="1" bestFit="1" customWidth="1"/>
    <col min="1028" max="1028" width="32.88671875" style="1" customWidth="1"/>
    <col min="1029" max="1029" width="8.6640625" style="1" customWidth="1"/>
    <col min="1030" max="1030" width="10.6640625" style="1" customWidth="1"/>
    <col min="1031" max="1031" width="11.88671875" style="1" customWidth="1"/>
    <col min="1032" max="1032" width="11.33203125" style="1" customWidth="1"/>
    <col min="1033" max="1033" width="9.5546875" style="1" customWidth="1"/>
    <col min="1034" max="1034" width="16.109375" style="1" customWidth="1"/>
    <col min="1035" max="1035" width="25.44140625" style="1" customWidth="1"/>
    <col min="1036" max="1036" width="19.88671875" style="1" customWidth="1"/>
    <col min="1037" max="1037" width="17.88671875" style="1" customWidth="1"/>
    <col min="1038" max="1038" width="23.88671875" style="1" customWidth="1"/>
    <col min="1039" max="1039" width="16.88671875" style="1" customWidth="1"/>
    <col min="1040" max="1040" width="11.88671875" style="1" customWidth="1"/>
    <col min="1041" max="1041" width="12.5546875" style="1" customWidth="1"/>
    <col min="1042" max="1042" width="12" style="1" customWidth="1"/>
    <col min="1043" max="1043" width="23.5546875" style="1" customWidth="1"/>
    <col min="1044" max="1044" width="18.5546875" style="1" customWidth="1"/>
    <col min="1045" max="1045" width="18.6640625" style="1" customWidth="1"/>
    <col min="1046" max="1046" width="17.6640625" style="1" customWidth="1"/>
    <col min="1047" max="1047" width="14.6640625" style="1" customWidth="1"/>
    <col min="1048" max="1048" width="15.6640625" style="1" customWidth="1"/>
    <col min="1049" max="1049" width="14.6640625" style="1" bestFit="1" customWidth="1"/>
    <col min="1050" max="1050" width="9.88671875" style="1" customWidth="1"/>
    <col min="1051" max="1051" width="10.109375" style="1" customWidth="1"/>
    <col min="1052" max="1052" width="13.44140625" style="1" customWidth="1"/>
    <col min="1053" max="1053" width="13.109375" style="1" customWidth="1"/>
    <col min="1054" max="1054" width="14.88671875" style="1" customWidth="1"/>
    <col min="1055" max="1055" width="15.44140625" style="1" customWidth="1"/>
    <col min="1056" max="1056" width="110.109375" style="1" customWidth="1"/>
    <col min="1057" max="1057" width="1.44140625" style="1" customWidth="1"/>
    <col min="1058" max="1280" width="11.5546875" style="1"/>
    <col min="1281" max="1281" width="3.88671875" style="1" customWidth="1"/>
    <col min="1282" max="1282" width="1.44140625" style="1" customWidth="1"/>
    <col min="1283" max="1283" width="22" style="1" bestFit="1" customWidth="1"/>
    <col min="1284" max="1284" width="32.88671875" style="1" customWidth="1"/>
    <col min="1285" max="1285" width="8.6640625" style="1" customWidth="1"/>
    <col min="1286" max="1286" width="10.6640625" style="1" customWidth="1"/>
    <col min="1287" max="1287" width="11.88671875" style="1" customWidth="1"/>
    <col min="1288" max="1288" width="11.33203125" style="1" customWidth="1"/>
    <col min="1289" max="1289" width="9.5546875" style="1" customWidth="1"/>
    <col min="1290" max="1290" width="16.109375" style="1" customWidth="1"/>
    <col min="1291" max="1291" width="25.44140625" style="1" customWidth="1"/>
    <col min="1292" max="1292" width="19.88671875" style="1" customWidth="1"/>
    <col min="1293" max="1293" width="17.88671875" style="1" customWidth="1"/>
    <col min="1294" max="1294" width="23.88671875" style="1" customWidth="1"/>
    <col min="1295" max="1295" width="16.88671875" style="1" customWidth="1"/>
    <col min="1296" max="1296" width="11.88671875" style="1" customWidth="1"/>
    <col min="1297" max="1297" width="12.5546875" style="1" customWidth="1"/>
    <col min="1298" max="1298" width="12" style="1" customWidth="1"/>
    <col min="1299" max="1299" width="23.5546875" style="1" customWidth="1"/>
    <col min="1300" max="1300" width="18.5546875" style="1" customWidth="1"/>
    <col min="1301" max="1301" width="18.6640625" style="1" customWidth="1"/>
    <col min="1302" max="1302" width="17.6640625" style="1" customWidth="1"/>
    <col min="1303" max="1303" width="14.6640625" style="1" customWidth="1"/>
    <col min="1304" max="1304" width="15.6640625" style="1" customWidth="1"/>
    <col min="1305" max="1305" width="14.6640625" style="1" bestFit="1" customWidth="1"/>
    <col min="1306" max="1306" width="9.88671875" style="1" customWidth="1"/>
    <col min="1307" max="1307" width="10.109375" style="1" customWidth="1"/>
    <col min="1308" max="1308" width="13.44140625" style="1" customWidth="1"/>
    <col min="1309" max="1309" width="13.109375" style="1" customWidth="1"/>
    <col min="1310" max="1310" width="14.88671875" style="1" customWidth="1"/>
    <col min="1311" max="1311" width="15.44140625" style="1" customWidth="1"/>
    <col min="1312" max="1312" width="110.109375" style="1" customWidth="1"/>
    <col min="1313" max="1313" width="1.44140625" style="1" customWidth="1"/>
    <col min="1314" max="1536" width="11.5546875" style="1"/>
    <col min="1537" max="1537" width="3.88671875" style="1" customWidth="1"/>
    <col min="1538" max="1538" width="1.44140625" style="1" customWidth="1"/>
    <col min="1539" max="1539" width="22" style="1" bestFit="1" customWidth="1"/>
    <col min="1540" max="1540" width="32.88671875" style="1" customWidth="1"/>
    <col min="1541" max="1541" width="8.6640625" style="1" customWidth="1"/>
    <col min="1542" max="1542" width="10.6640625" style="1" customWidth="1"/>
    <col min="1543" max="1543" width="11.88671875" style="1" customWidth="1"/>
    <col min="1544" max="1544" width="11.33203125" style="1" customWidth="1"/>
    <col min="1545" max="1545" width="9.5546875" style="1" customWidth="1"/>
    <col min="1546" max="1546" width="16.109375" style="1" customWidth="1"/>
    <col min="1547" max="1547" width="25.44140625" style="1" customWidth="1"/>
    <col min="1548" max="1548" width="19.88671875" style="1" customWidth="1"/>
    <col min="1549" max="1549" width="17.88671875" style="1" customWidth="1"/>
    <col min="1550" max="1550" width="23.88671875" style="1" customWidth="1"/>
    <col min="1551" max="1551" width="16.88671875" style="1" customWidth="1"/>
    <col min="1552" max="1552" width="11.88671875" style="1" customWidth="1"/>
    <col min="1553" max="1553" width="12.5546875" style="1" customWidth="1"/>
    <col min="1554" max="1554" width="12" style="1" customWidth="1"/>
    <col min="1555" max="1555" width="23.5546875" style="1" customWidth="1"/>
    <col min="1556" max="1556" width="18.5546875" style="1" customWidth="1"/>
    <col min="1557" max="1557" width="18.6640625" style="1" customWidth="1"/>
    <col min="1558" max="1558" width="17.6640625" style="1" customWidth="1"/>
    <col min="1559" max="1559" width="14.6640625" style="1" customWidth="1"/>
    <col min="1560" max="1560" width="15.6640625" style="1" customWidth="1"/>
    <col min="1561" max="1561" width="14.6640625" style="1" bestFit="1" customWidth="1"/>
    <col min="1562" max="1562" width="9.88671875" style="1" customWidth="1"/>
    <col min="1563" max="1563" width="10.109375" style="1" customWidth="1"/>
    <col min="1564" max="1564" width="13.44140625" style="1" customWidth="1"/>
    <col min="1565" max="1565" width="13.109375" style="1" customWidth="1"/>
    <col min="1566" max="1566" width="14.88671875" style="1" customWidth="1"/>
    <col min="1567" max="1567" width="15.44140625" style="1" customWidth="1"/>
    <col min="1568" max="1568" width="110.109375" style="1" customWidth="1"/>
    <col min="1569" max="1569" width="1.44140625" style="1" customWidth="1"/>
    <col min="1570" max="1792" width="11.5546875" style="1"/>
    <col min="1793" max="1793" width="3.88671875" style="1" customWidth="1"/>
    <col min="1794" max="1794" width="1.44140625" style="1" customWidth="1"/>
    <col min="1795" max="1795" width="22" style="1" bestFit="1" customWidth="1"/>
    <col min="1796" max="1796" width="32.88671875" style="1" customWidth="1"/>
    <col min="1797" max="1797" width="8.6640625" style="1" customWidth="1"/>
    <col min="1798" max="1798" width="10.6640625" style="1" customWidth="1"/>
    <col min="1799" max="1799" width="11.88671875" style="1" customWidth="1"/>
    <col min="1800" max="1800" width="11.33203125" style="1" customWidth="1"/>
    <col min="1801" max="1801" width="9.5546875" style="1" customWidth="1"/>
    <col min="1802" max="1802" width="16.109375" style="1" customWidth="1"/>
    <col min="1803" max="1803" width="25.44140625" style="1" customWidth="1"/>
    <col min="1804" max="1804" width="19.88671875" style="1" customWidth="1"/>
    <col min="1805" max="1805" width="17.88671875" style="1" customWidth="1"/>
    <col min="1806" max="1806" width="23.88671875" style="1" customWidth="1"/>
    <col min="1807" max="1807" width="16.88671875" style="1" customWidth="1"/>
    <col min="1808" max="1808" width="11.88671875" style="1" customWidth="1"/>
    <col min="1809" max="1809" width="12.5546875" style="1" customWidth="1"/>
    <col min="1810" max="1810" width="12" style="1" customWidth="1"/>
    <col min="1811" max="1811" width="23.5546875" style="1" customWidth="1"/>
    <col min="1812" max="1812" width="18.5546875" style="1" customWidth="1"/>
    <col min="1813" max="1813" width="18.6640625" style="1" customWidth="1"/>
    <col min="1814" max="1814" width="17.6640625" style="1" customWidth="1"/>
    <col min="1815" max="1815" width="14.6640625" style="1" customWidth="1"/>
    <col min="1816" max="1816" width="15.6640625" style="1" customWidth="1"/>
    <col min="1817" max="1817" width="14.6640625" style="1" bestFit="1" customWidth="1"/>
    <col min="1818" max="1818" width="9.88671875" style="1" customWidth="1"/>
    <col min="1819" max="1819" width="10.109375" style="1" customWidth="1"/>
    <col min="1820" max="1820" width="13.44140625" style="1" customWidth="1"/>
    <col min="1821" max="1821" width="13.109375" style="1" customWidth="1"/>
    <col min="1822" max="1822" width="14.88671875" style="1" customWidth="1"/>
    <col min="1823" max="1823" width="15.44140625" style="1" customWidth="1"/>
    <col min="1824" max="1824" width="110.109375" style="1" customWidth="1"/>
    <col min="1825" max="1825" width="1.44140625" style="1" customWidth="1"/>
    <col min="1826" max="2048" width="11.5546875" style="1"/>
    <col min="2049" max="2049" width="3.88671875" style="1" customWidth="1"/>
    <col min="2050" max="2050" width="1.44140625" style="1" customWidth="1"/>
    <col min="2051" max="2051" width="22" style="1" bestFit="1" customWidth="1"/>
    <col min="2052" max="2052" width="32.88671875" style="1" customWidth="1"/>
    <col min="2053" max="2053" width="8.6640625" style="1" customWidth="1"/>
    <col min="2054" max="2054" width="10.6640625" style="1" customWidth="1"/>
    <col min="2055" max="2055" width="11.88671875" style="1" customWidth="1"/>
    <col min="2056" max="2056" width="11.33203125" style="1" customWidth="1"/>
    <col min="2057" max="2057" width="9.5546875" style="1" customWidth="1"/>
    <col min="2058" max="2058" width="16.109375" style="1" customWidth="1"/>
    <col min="2059" max="2059" width="25.44140625" style="1" customWidth="1"/>
    <col min="2060" max="2060" width="19.88671875" style="1" customWidth="1"/>
    <col min="2061" max="2061" width="17.88671875" style="1" customWidth="1"/>
    <col min="2062" max="2062" width="23.88671875" style="1" customWidth="1"/>
    <col min="2063" max="2063" width="16.88671875" style="1" customWidth="1"/>
    <col min="2064" max="2064" width="11.88671875" style="1" customWidth="1"/>
    <col min="2065" max="2065" width="12.5546875" style="1" customWidth="1"/>
    <col min="2066" max="2066" width="12" style="1" customWidth="1"/>
    <col min="2067" max="2067" width="23.5546875" style="1" customWidth="1"/>
    <col min="2068" max="2068" width="18.5546875" style="1" customWidth="1"/>
    <col min="2069" max="2069" width="18.6640625" style="1" customWidth="1"/>
    <col min="2070" max="2070" width="17.6640625" style="1" customWidth="1"/>
    <col min="2071" max="2071" width="14.6640625" style="1" customWidth="1"/>
    <col min="2072" max="2072" width="15.6640625" style="1" customWidth="1"/>
    <col min="2073" max="2073" width="14.6640625" style="1" bestFit="1" customWidth="1"/>
    <col min="2074" max="2074" width="9.88671875" style="1" customWidth="1"/>
    <col min="2075" max="2075" width="10.109375" style="1" customWidth="1"/>
    <col min="2076" max="2076" width="13.44140625" style="1" customWidth="1"/>
    <col min="2077" max="2077" width="13.109375" style="1" customWidth="1"/>
    <col min="2078" max="2078" width="14.88671875" style="1" customWidth="1"/>
    <col min="2079" max="2079" width="15.44140625" style="1" customWidth="1"/>
    <col min="2080" max="2080" width="110.109375" style="1" customWidth="1"/>
    <col min="2081" max="2081" width="1.44140625" style="1" customWidth="1"/>
    <col min="2082" max="2304" width="11.5546875" style="1"/>
    <col min="2305" max="2305" width="3.88671875" style="1" customWidth="1"/>
    <col min="2306" max="2306" width="1.44140625" style="1" customWidth="1"/>
    <col min="2307" max="2307" width="22" style="1" bestFit="1" customWidth="1"/>
    <col min="2308" max="2308" width="32.88671875" style="1" customWidth="1"/>
    <col min="2309" max="2309" width="8.6640625" style="1" customWidth="1"/>
    <col min="2310" max="2310" width="10.6640625" style="1" customWidth="1"/>
    <col min="2311" max="2311" width="11.88671875" style="1" customWidth="1"/>
    <col min="2312" max="2312" width="11.33203125" style="1" customWidth="1"/>
    <col min="2313" max="2313" width="9.5546875" style="1" customWidth="1"/>
    <col min="2314" max="2314" width="16.109375" style="1" customWidth="1"/>
    <col min="2315" max="2315" width="25.44140625" style="1" customWidth="1"/>
    <col min="2316" max="2316" width="19.88671875" style="1" customWidth="1"/>
    <col min="2317" max="2317" width="17.88671875" style="1" customWidth="1"/>
    <col min="2318" max="2318" width="23.88671875" style="1" customWidth="1"/>
    <col min="2319" max="2319" width="16.88671875" style="1" customWidth="1"/>
    <col min="2320" max="2320" width="11.88671875" style="1" customWidth="1"/>
    <col min="2321" max="2321" width="12.5546875" style="1" customWidth="1"/>
    <col min="2322" max="2322" width="12" style="1" customWidth="1"/>
    <col min="2323" max="2323" width="23.5546875" style="1" customWidth="1"/>
    <col min="2324" max="2324" width="18.5546875" style="1" customWidth="1"/>
    <col min="2325" max="2325" width="18.6640625" style="1" customWidth="1"/>
    <col min="2326" max="2326" width="17.6640625" style="1" customWidth="1"/>
    <col min="2327" max="2327" width="14.6640625" style="1" customWidth="1"/>
    <col min="2328" max="2328" width="15.6640625" style="1" customWidth="1"/>
    <col min="2329" max="2329" width="14.6640625" style="1" bestFit="1" customWidth="1"/>
    <col min="2330" max="2330" width="9.88671875" style="1" customWidth="1"/>
    <col min="2331" max="2331" width="10.109375" style="1" customWidth="1"/>
    <col min="2332" max="2332" width="13.44140625" style="1" customWidth="1"/>
    <col min="2333" max="2333" width="13.109375" style="1" customWidth="1"/>
    <col min="2334" max="2334" width="14.88671875" style="1" customWidth="1"/>
    <col min="2335" max="2335" width="15.44140625" style="1" customWidth="1"/>
    <col min="2336" max="2336" width="110.109375" style="1" customWidth="1"/>
    <col min="2337" max="2337" width="1.44140625" style="1" customWidth="1"/>
    <col min="2338" max="2560" width="11.5546875" style="1"/>
    <col min="2561" max="2561" width="3.88671875" style="1" customWidth="1"/>
    <col min="2562" max="2562" width="1.44140625" style="1" customWidth="1"/>
    <col min="2563" max="2563" width="22" style="1" bestFit="1" customWidth="1"/>
    <col min="2564" max="2564" width="32.88671875" style="1" customWidth="1"/>
    <col min="2565" max="2565" width="8.6640625" style="1" customWidth="1"/>
    <col min="2566" max="2566" width="10.6640625" style="1" customWidth="1"/>
    <col min="2567" max="2567" width="11.88671875" style="1" customWidth="1"/>
    <col min="2568" max="2568" width="11.33203125" style="1" customWidth="1"/>
    <col min="2569" max="2569" width="9.5546875" style="1" customWidth="1"/>
    <col min="2570" max="2570" width="16.109375" style="1" customWidth="1"/>
    <col min="2571" max="2571" width="25.44140625" style="1" customWidth="1"/>
    <col min="2572" max="2572" width="19.88671875" style="1" customWidth="1"/>
    <col min="2573" max="2573" width="17.88671875" style="1" customWidth="1"/>
    <col min="2574" max="2574" width="23.88671875" style="1" customWidth="1"/>
    <col min="2575" max="2575" width="16.88671875" style="1" customWidth="1"/>
    <col min="2576" max="2576" width="11.88671875" style="1" customWidth="1"/>
    <col min="2577" max="2577" width="12.5546875" style="1" customWidth="1"/>
    <col min="2578" max="2578" width="12" style="1" customWidth="1"/>
    <col min="2579" max="2579" width="23.5546875" style="1" customWidth="1"/>
    <col min="2580" max="2580" width="18.5546875" style="1" customWidth="1"/>
    <col min="2581" max="2581" width="18.6640625" style="1" customWidth="1"/>
    <col min="2582" max="2582" width="17.6640625" style="1" customWidth="1"/>
    <col min="2583" max="2583" width="14.6640625" style="1" customWidth="1"/>
    <col min="2584" max="2584" width="15.6640625" style="1" customWidth="1"/>
    <col min="2585" max="2585" width="14.6640625" style="1" bestFit="1" customWidth="1"/>
    <col min="2586" max="2586" width="9.88671875" style="1" customWidth="1"/>
    <col min="2587" max="2587" width="10.109375" style="1" customWidth="1"/>
    <col min="2588" max="2588" width="13.44140625" style="1" customWidth="1"/>
    <col min="2589" max="2589" width="13.109375" style="1" customWidth="1"/>
    <col min="2590" max="2590" width="14.88671875" style="1" customWidth="1"/>
    <col min="2591" max="2591" width="15.44140625" style="1" customWidth="1"/>
    <col min="2592" max="2592" width="110.109375" style="1" customWidth="1"/>
    <col min="2593" max="2593" width="1.44140625" style="1" customWidth="1"/>
    <col min="2594" max="2816" width="11.5546875" style="1"/>
    <col min="2817" max="2817" width="3.88671875" style="1" customWidth="1"/>
    <col min="2818" max="2818" width="1.44140625" style="1" customWidth="1"/>
    <col min="2819" max="2819" width="22" style="1" bestFit="1" customWidth="1"/>
    <col min="2820" max="2820" width="32.88671875" style="1" customWidth="1"/>
    <col min="2821" max="2821" width="8.6640625" style="1" customWidth="1"/>
    <col min="2822" max="2822" width="10.6640625" style="1" customWidth="1"/>
    <col min="2823" max="2823" width="11.88671875" style="1" customWidth="1"/>
    <col min="2824" max="2824" width="11.33203125" style="1" customWidth="1"/>
    <col min="2825" max="2825" width="9.5546875" style="1" customWidth="1"/>
    <col min="2826" max="2826" width="16.109375" style="1" customWidth="1"/>
    <col min="2827" max="2827" width="25.44140625" style="1" customWidth="1"/>
    <col min="2828" max="2828" width="19.88671875" style="1" customWidth="1"/>
    <col min="2829" max="2829" width="17.88671875" style="1" customWidth="1"/>
    <col min="2830" max="2830" width="23.88671875" style="1" customWidth="1"/>
    <col min="2831" max="2831" width="16.88671875" style="1" customWidth="1"/>
    <col min="2832" max="2832" width="11.88671875" style="1" customWidth="1"/>
    <col min="2833" max="2833" width="12.5546875" style="1" customWidth="1"/>
    <col min="2834" max="2834" width="12" style="1" customWidth="1"/>
    <col min="2835" max="2835" width="23.5546875" style="1" customWidth="1"/>
    <col min="2836" max="2836" width="18.5546875" style="1" customWidth="1"/>
    <col min="2837" max="2837" width="18.6640625" style="1" customWidth="1"/>
    <col min="2838" max="2838" width="17.6640625" style="1" customWidth="1"/>
    <col min="2839" max="2839" width="14.6640625" style="1" customWidth="1"/>
    <col min="2840" max="2840" width="15.6640625" style="1" customWidth="1"/>
    <col min="2841" max="2841" width="14.6640625" style="1" bestFit="1" customWidth="1"/>
    <col min="2842" max="2842" width="9.88671875" style="1" customWidth="1"/>
    <col min="2843" max="2843" width="10.109375" style="1" customWidth="1"/>
    <col min="2844" max="2844" width="13.44140625" style="1" customWidth="1"/>
    <col min="2845" max="2845" width="13.109375" style="1" customWidth="1"/>
    <col min="2846" max="2846" width="14.88671875" style="1" customWidth="1"/>
    <col min="2847" max="2847" width="15.44140625" style="1" customWidth="1"/>
    <col min="2848" max="2848" width="110.109375" style="1" customWidth="1"/>
    <col min="2849" max="2849" width="1.44140625" style="1" customWidth="1"/>
    <col min="2850" max="3072" width="11.5546875" style="1"/>
    <col min="3073" max="3073" width="3.88671875" style="1" customWidth="1"/>
    <col min="3074" max="3074" width="1.44140625" style="1" customWidth="1"/>
    <col min="3075" max="3075" width="22" style="1" bestFit="1" customWidth="1"/>
    <col min="3076" max="3076" width="32.88671875" style="1" customWidth="1"/>
    <col min="3077" max="3077" width="8.6640625" style="1" customWidth="1"/>
    <col min="3078" max="3078" width="10.6640625" style="1" customWidth="1"/>
    <col min="3079" max="3079" width="11.88671875" style="1" customWidth="1"/>
    <col min="3080" max="3080" width="11.33203125" style="1" customWidth="1"/>
    <col min="3081" max="3081" width="9.5546875" style="1" customWidth="1"/>
    <col min="3082" max="3082" width="16.109375" style="1" customWidth="1"/>
    <col min="3083" max="3083" width="25.44140625" style="1" customWidth="1"/>
    <col min="3084" max="3084" width="19.88671875" style="1" customWidth="1"/>
    <col min="3085" max="3085" width="17.88671875" style="1" customWidth="1"/>
    <col min="3086" max="3086" width="23.88671875" style="1" customWidth="1"/>
    <col min="3087" max="3087" width="16.88671875" style="1" customWidth="1"/>
    <col min="3088" max="3088" width="11.88671875" style="1" customWidth="1"/>
    <col min="3089" max="3089" width="12.5546875" style="1" customWidth="1"/>
    <col min="3090" max="3090" width="12" style="1" customWidth="1"/>
    <col min="3091" max="3091" width="23.5546875" style="1" customWidth="1"/>
    <col min="3092" max="3092" width="18.5546875" style="1" customWidth="1"/>
    <col min="3093" max="3093" width="18.6640625" style="1" customWidth="1"/>
    <col min="3094" max="3094" width="17.6640625" style="1" customWidth="1"/>
    <col min="3095" max="3095" width="14.6640625" style="1" customWidth="1"/>
    <col min="3096" max="3096" width="15.6640625" style="1" customWidth="1"/>
    <col min="3097" max="3097" width="14.6640625" style="1" bestFit="1" customWidth="1"/>
    <col min="3098" max="3098" width="9.88671875" style="1" customWidth="1"/>
    <col min="3099" max="3099" width="10.109375" style="1" customWidth="1"/>
    <col min="3100" max="3100" width="13.44140625" style="1" customWidth="1"/>
    <col min="3101" max="3101" width="13.109375" style="1" customWidth="1"/>
    <col min="3102" max="3102" width="14.88671875" style="1" customWidth="1"/>
    <col min="3103" max="3103" width="15.44140625" style="1" customWidth="1"/>
    <col min="3104" max="3104" width="110.109375" style="1" customWidth="1"/>
    <col min="3105" max="3105" width="1.44140625" style="1" customWidth="1"/>
    <col min="3106" max="3328" width="11.5546875" style="1"/>
    <col min="3329" max="3329" width="3.88671875" style="1" customWidth="1"/>
    <col min="3330" max="3330" width="1.44140625" style="1" customWidth="1"/>
    <col min="3331" max="3331" width="22" style="1" bestFit="1" customWidth="1"/>
    <col min="3332" max="3332" width="32.88671875" style="1" customWidth="1"/>
    <col min="3333" max="3333" width="8.6640625" style="1" customWidth="1"/>
    <col min="3334" max="3334" width="10.6640625" style="1" customWidth="1"/>
    <col min="3335" max="3335" width="11.88671875" style="1" customWidth="1"/>
    <col min="3336" max="3336" width="11.33203125" style="1" customWidth="1"/>
    <col min="3337" max="3337" width="9.5546875" style="1" customWidth="1"/>
    <col min="3338" max="3338" width="16.109375" style="1" customWidth="1"/>
    <col min="3339" max="3339" width="25.44140625" style="1" customWidth="1"/>
    <col min="3340" max="3340" width="19.88671875" style="1" customWidth="1"/>
    <col min="3341" max="3341" width="17.88671875" style="1" customWidth="1"/>
    <col min="3342" max="3342" width="23.88671875" style="1" customWidth="1"/>
    <col min="3343" max="3343" width="16.88671875" style="1" customWidth="1"/>
    <col min="3344" max="3344" width="11.88671875" style="1" customWidth="1"/>
    <col min="3345" max="3345" width="12.5546875" style="1" customWidth="1"/>
    <col min="3346" max="3346" width="12" style="1" customWidth="1"/>
    <col min="3347" max="3347" width="23.5546875" style="1" customWidth="1"/>
    <col min="3348" max="3348" width="18.5546875" style="1" customWidth="1"/>
    <col min="3349" max="3349" width="18.6640625" style="1" customWidth="1"/>
    <col min="3350" max="3350" width="17.6640625" style="1" customWidth="1"/>
    <col min="3351" max="3351" width="14.6640625" style="1" customWidth="1"/>
    <col min="3352" max="3352" width="15.6640625" style="1" customWidth="1"/>
    <col min="3353" max="3353" width="14.6640625" style="1" bestFit="1" customWidth="1"/>
    <col min="3354" max="3354" width="9.88671875" style="1" customWidth="1"/>
    <col min="3355" max="3355" width="10.109375" style="1" customWidth="1"/>
    <col min="3356" max="3356" width="13.44140625" style="1" customWidth="1"/>
    <col min="3357" max="3357" width="13.109375" style="1" customWidth="1"/>
    <col min="3358" max="3358" width="14.88671875" style="1" customWidth="1"/>
    <col min="3359" max="3359" width="15.44140625" style="1" customWidth="1"/>
    <col min="3360" max="3360" width="110.109375" style="1" customWidth="1"/>
    <col min="3361" max="3361" width="1.44140625" style="1" customWidth="1"/>
    <col min="3362" max="3584" width="11.5546875" style="1"/>
    <col min="3585" max="3585" width="3.88671875" style="1" customWidth="1"/>
    <col min="3586" max="3586" width="1.44140625" style="1" customWidth="1"/>
    <col min="3587" max="3587" width="22" style="1" bestFit="1" customWidth="1"/>
    <col min="3588" max="3588" width="32.88671875" style="1" customWidth="1"/>
    <col min="3589" max="3589" width="8.6640625" style="1" customWidth="1"/>
    <col min="3590" max="3590" width="10.6640625" style="1" customWidth="1"/>
    <col min="3591" max="3591" width="11.88671875" style="1" customWidth="1"/>
    <col min="3592" max="3592" width="11.33203125" style="1" customWidth="1"/>
    <col min="3593" max="3593" width="9.5546875" style="1" customWidth="1"/>
    <col min="3594" max="3594" width="16.109375" style="1" customWidth="1"/>
    <col min="3595" max="3595" width="25.44140625" style="1" customWidth="1"/>
    <col min="3596" max="3596" width="19.88671875" style="1" customWidth="1"/>
    <col min="3597" max="3597" width="17.88671875" style="1" customWidth="1"/>
    <col min="3598" max="3598" width="23.88671875" style="1" customWidth="1"/>
    <col min="3599" max="3599" width="16.88671875" style="1" customWidth="1"/>
    <col min="3600" max="3600" width="11.88671875" style="1" customWidth="1"/>
    <col min="3601" max="3601" width="12.5546875" style="1" customWidth="1"/>
    <col min="3602" max="3602" width="12" style="1" customWidth="1"/>
    <col min="3603" max="3603" width="23.5546875" style="1" customWidth="1"/>
    <col min="3604" max="3604" width="18.5546875" style="1" customWidth="1"/>
    <col min="3605" max="3605" width="18.6640625" style="1" customWidth="1"/>
    <col min="3606" max="3606" width="17.6640625" style="1" customWidth="1"/>
    <col min="3607" max="3607" width="14.6640625" style="1" customWidth="1"/>
    <col min="3608" max="3608" width="15.6640625" style="1" customWidth="1"/>
    <col min="3609" max="3609" width="14.6640625" style="1" bestFit="1" customWidth="1"/>
    <col min="3610" max="3610" width="9.88671875" style="1" customWidth="1"/>
    <col min="3611" max="3611" width="10.109375" style="1" customWidth="1"/>
    <col min="3612" max="3612" width="13.44140625" style="1" customWidth="1"/>
    <col min="3613" max="3613" width="13.109375" style="1" customWidth="1"/>
    <col min="3614" max="3614" width="14.88671875" style="1" customWidth="1"/>
    <col min="3615" max="3615" width="15.44140625" style="1" customWidth="1"/>
    <col min="3616" max="3616" width="110.109375" style="1" customWidth="1"/>
    <col min="3617" max="3617" width="1.44140625" style="1" customWidth="1"/>
    <col min="3618" max="3840" width="11.5546875" style="1"/>
    <col min="3841" max="3841" width="3.88671875" style="1" customWidth="1"/>
    <col min="3842" max="3842" width="1.44140625" style="1" customWidth="1"/>
    <col min="3843" max="3843" width="22" style="1" bestFit="1" customWidth="1"/>
    <col min="3844" max="3844" width="32.88671875" style="1" customWidth="1"/>
    <col min="3845" max="3845" width="8.6640625" style="1" customWidth="1"/>
    <col min="3846" max="3846" width="10.6640625" style="1" customWidth="1"/>
    <col min="3847" max="3847" width="11.88671875" style="1" customWidth="1"/>
    <col min="3848" max="3848" width="11.33203125" style="1" customWidth="1"/>
    <col min="3849" max="3849" width="9.5546875" style="1" customWidth="1"/>
    <col min="3850" max="3850" width="16.109375" style="1" customWidth="1"/>
    <col min="3851" max="3851" width="25.44140625" style="1" customWidth="1"/>
    <col min="3852" max="3852" width="19.88671875" style="1" customWidth="1"/>
    <col min="3853" max="3853" width="17.88671875" style="1" customWidth="1"/>
    <col min="3854" max="3854" width="23.88671875" style="1" customWidth="1"/>
    <col min="3855" max="3855" width="16.88671875" style="1" customWidth="1"/>
    <col min="3856" max="3856" width="11.88671875" style="1" customWidth="1"/>
    <col min="3857" max="3857" width="12.5546875" style="1" customWidth="1"/>
    <col min="3858" max="3858" width="12" style="1" customWidth="1"/>
    <col min="3859" max="3859" width="23.5546875" style="1" customWidth="1"/>
    <col min="3860" max="3860" width="18.5546875" style="1" customWidth="1"/>
    <col min="3861" max="3861" width="18.6640625" style="1" customWidth="1"/>
    <col min="3862" max="3862" width="17.6640625" style="1" customWidth="1"/>
    <col min="3863" max="3863" width="14.6640625" style="1" customWidth="1"/>
    <col min="3864" max="3864" width="15.6640625" style="1" customWidth="1"/>
    <col min="3865" max="3865" width="14.6640625" style="1" bestFit="1" customWidth="1"/>
    <col min="3866" max="3866" width="9.88671875" style="1" customWidth="1"/>
    <col min="3867" max="3867" width="10.109375" style="1" customWidth="1"/>
    <col min="3868" max="3868" width="13.44140625" style="1" customWidth="1"/>
    <col min="3869" max="3869" width="13.109375" style="1" customWidth="1"/>
    <col min="3870" max="3870" width="14.88671875" style="1" customWidth="1"/>
    <col min="3871" max="3871" width="15.44140625" style="1" customWidth="1"/>
    <col min="3872" max="3872" width="110.109375" style="1" customWidth="1"/>
    <col min="3873" max="3873" width="1.44140625" style="1" customWidth="1"/>
    <col min="3874" max="4096" width="11.5546875" style="1"/>
    <col min="4097" max="4097" width="3.88671875" style="1" customWidth="1"/>
    <col min="4098" max="4098" width="1.44140625" style="1" customWidth="1"/>
    <col min="4099" max="4099" width="22" style="1" bestFit="1" customWidth="1"/>
    <col min="4100" max="4100" width="32.88671875" style="1" customWidth="1"/>
    <col min="4101" max="4101" width="8.6640625" style="1" customWidth="1"/>
    <col min="4102" max="4102" width="10.6640625" style="1" customWidth="1"/>
    <col min="4103" max="4103" width="11.88671875" style="1" customWidth="1"/>
    <col min="4104" max="4104" width="11.33203125" style="1" customWidth="1"/>
    <col min="4105" max="4105" width="9.5546875" style="1" customWidth="1"/>
    <col min="4106" max="4106" width="16.109375" style="1" customWidth="1"/>
    <col min="4107" max="4107" width="25.44140625" style="1" customWidth="1"/>
    <col min="4108" max="4108" width="19.88671875" style="1" customWidth="1"/>
    <col min="4109" max="4109" width="17.88671875" style="1" customWidth="1"/>
    <col min="4110" max="4110" width="23.88671875" style="1" customWidth="1"/>
    <col min="4111" max="4111" width="16.88671875" style="1" customWidth="1"/>
    <col min="4112" max="4112" width="11.88671875" style="1" customWidth="1"/>
    <col min="4113" max="4113" width="12.5546875" style="1" customWidth="1"/>
    <col min="4114" max="4114" width="12" style="1" customWidth="1"/>
    <col min="4115" max="4115" width="23.5546875" style="1" customWidth="1"/>
    <col min="4116" max="4116" width="18.5546875" style="1" customWidth="1"/>
    <col min="4117" max="4117" width="18.6640625" style="1" customWidth="1"/>
    <col min="4118" max="4118" width="17.6640625" style="1" customWidth="1"/>
    <col min="4119" max="4119" width="14.6640625" style="1" customWidth="1"/>
    <col min="4120" max="4120" width="15.6640625" style="1" customWidth="1"/>
    <col min="4121" max="4121" width="14.6640625" style="1" bestFit="1" customWidth="1"/>
    <col min="4122" max="4122" width="9.88671875" style="1" customWidth="1"/>
    <col min="4123" max="4123" width="10.109375" style="1" customWidth="1"/>
    <col min="4124" max="4124" width="13.44140625" style="1" customWidth="1"/>
    <col min="4125" max="4125" width="13.109375" style="1" customWidth="1"/>
    <col min="4126" max="4126" width="14.88671875" style="1" customWidth="1"/>
    <col min="4127" max="4127" width="15.44140625" style="1" customWidth="1"/>
    <col min="4128" max="4128" width="110.109375" style="1" customWidth="1"/>
    <col min="4129" max="4129" width="1.44140625" style="1" customWidth="1"/>
    <col min="4130" max="4352" width="11.5546875" style="1"/>
    <col min="4353" max="4353" width="3.88671875" style="1" customWidth="1"/>
    <col min="4354" max="4354" width="1.44140625" style="1" customWidth="1"/>
    <col min="4355" max="4355" width="22" style="1" bestFit="1" customWidth="1"/>
    <col min="4356" max="4356" width="32.88671875" style="1" customWidth="1"/>
    <col min="4357" max="4357" width="8.6640625" style="1" customWidth="1"/>
    <col min="4358" max="4358" width="10.6640625" style="1" customWidth="1"/>
    <col min="4359" max="4359" width="11.88671875" style="1" customWidth="1"/>
    <col min="4360" max="4360" width="11.33203125" style="1" customWidth="1"/>
    <col min="4361" max="4361" width="9.5546875" style="1" customWidth="1"/>
    <col min="4362" max="4362" width="16.109375" style="1" customWidth="1"/>
    <col min="4363" max="4363" width="25.44140625" style="1" customWidth="1"/>
    <col min="4364" max="4364" width="19.88671875" style="1" customWidth="1"/>
    <col min="4365" max="4365" width="17.88671875" style="1" customWidth="1"/>
    <col min="4366" max="4366" width="23.88671875" style="1" customWidth="1"/>
    <col min="4367" max="4367" width="16.88671875" style="1" customWidth="1"/>
    <col min="4368" max="4368" width="11.88671875" style="1" customWidth="1"/>
    <col min="4369" max="4369" width="12.5546875" style="1" customWidth="1"/>
    <col min="4370" max="4370" width="12" style="1" customWidth="1"/>
    <col min="4371" max="4371" width="23.5546875" style="1" customWidth="1"/>
    <col min="4372" max="4372" width="18.5546875" style="1" customWidth="1"/>
    <col min="4373" max="4373" width="18.6640625" style="1" customWidth="1"/>
    <col min="4374" max="4374" width="17.6640625" style="1" customWidth="1"/>
    <col min="4375" max="4375" width="14.6640625" style="1" customWidth="1"/>
    <col min="4376" max="4376" width="15.6640625" style="1" customWidth="1"/>
    <col min="4377" max="4377" width="14.6640625" style="1" bestFit="1" customWidth="1"/>
    <col min="4378" max="4378" width="9.88671875" style="1" customWidth="1"/>
    <col min="4379" max="4379" width="10.109375" style="1" customWidth="1"/>
    <col min="4380" max="4380" width="13.44140625" style="1" customWidth="1"/>
    <col min="4381" max="4381" width="13.109375" style="1" customWidth="1"/>
    <col min="4382" max="4382" width="14.88671875" style="1" customWidth="1"/>
    <col min="4383" max="4383" width="15.44140625" style="1" customWidth="1"/>
    <col min="4384" max="4384" width="110.109375" style="1" customWidth="1"/>
    <col min="4385" max="4385" width="1.44140625" style="1" customWidth="1"/>
    <col min="4386" max="4608" width="11.5546875" style="1"/>
    <col min="4609" max="4609" width="3.88671875" style="1" customWidth="1"/>
    <col min="4610" max="4610" width="1.44140625" style="1" customWidth="1"/>
    <col min="4611" max="4611" width="22" style="1" bestFit="1" customWidth="1"/>
    <col min="4612" max="4612" width="32.88671875" style="1" customWidth="1"/>
    <col min="4613" max="4613" width="8.6640625" style="1" customWidth="1"/>
    <col min="4614" max="4614" width="10.6640625" style="1" customWidth="1"/>
    <col min="4615" max="4615" width="11.88671875" style="1" customWidth="1"/>
    <col min="4616" max="4616" width="11.33203125" style="1" customWidth="1"/>
    <col min="4617" max="4617" width="9.5546875" style="1" customWidth="1"/>
    <col min="4618" max="4618" width="16.109375" style="1" customWidth="1"/>
    <col min="4619" max="4619" width="25.44140625" style="1" customWidth="1"/>
    <col min="4620" max="4620" width="19.88671875" style="1" customWidth="1"/>
    <col min="4621" max="4621" width="17.88671875" style="1" customWidth="1"/>
    <col min="4622" max="4622" width="23.88671875" style="1" customWidth="1"/>
    <col min="4623" max="4623" width="16.88671875" style="1" customWidth="1"/>
    <col min="4624" max="4624" width="11.88671875" style="1" customWidth="1"/>
    <col min="4625" max="4625" width="12.5546875" style="1" customWidth="1"/>
    <col min="4626" max="4626" width="12" style="1" customWidth="1"/>
    <col min="4627" max="4627" width="23.5546875" style="1" customWidth="1"/>
    <col min="4628" max="4628" width="18.5546875" style="1" customWidth="1"/>
    <col min="4629" max="4629" width="18.6640625" style="1" customWidth="1"/>
    <col min="4630" max="4630" width="17.6640625" style="1" customWidth="1"/>
    <col min="4631" max="4631" width="14.6640625" style="1" customWidth="1"/>
    <col min="4632" max="4632" width="15.6640625" style="1" customWidth="1"/>
    <col min="4633" max="4633" width="14.6640625" style="1" bestFit="1" customWidth="1"/>
    <col min="4634" max="4634" width="9.88671875" style="1" customWidth="1"/>
    <col min="4635" max="4635" width="10.109375" style="1" customWidth="1"/>
    <col min="4636" max="4636" width="13.44140625" style="1" customWidth="1"/>
    <col min="4637" max="4637" width="13.109375" style="1" customWidth="1"/>
    <col min="4638" max="4638" width="14.88671875" style="1" customWidth="1"/>
    <col min="4639" max="4639" width="15.44140625" style="1" customWidth="1"/>
    <col min="4640" max="4640" width="110.109375" style="1" customWidth="1"/>
    <col min="4641" max="4641" width="1.44140625" style="1" customWidth="1"/>
    <col min="4642" max="4864" width="11.5546875" style="1"/>
    <col min="4865" max="4865" width="3.88671875" style="1" customWidth="1"/>
    <col min="4866" max="4866" width="1.44140625" style="1" customWidth="1"/>
    <col min="4867" max="4867" width="22" style="1" bestFit="1" customWidth="1"/>
    <col min="4868" max="4868" width="32.88671875" style="1" customWidth="1"/>
    <col min="4869" max="4869" width="8.6640625" style="1" customWidth="1"/>
    <col min="4870" max="4870" width="10.6640625" style="1" customWidth="1"/>
    <col min="4871" max="4871" width="11.88671875" style="1" customWidth="1"/>
    <col min="4872" max="4872" width="11.33203125" style="1" customWidth="1"/>
    <col min="4873" max="4873" width="9.5546875" style="1" customWidth="1"/>
    <col min="4874" max="4874" width="16.109375" style="1" customWidth="1"/>
    <col min="4875" max="4875" width="25.44140625" style="1" customWidth="1"/>
    <col min="4876" max="4876" width="19.88671875" style="1" customWidth="1"/>
    <col min="4877" max="4877" width="17.88671875" style="1" customWidth="1"/>
    <col min="4878" max="4878" width="23.88671875" style="1" customWidth="1"/>
    <col min="4879" max="4879" width="16.88671875" style="1" customWidth="1"/>
    <col min="4880" max="4880" width="11.88671875" style="1" customWidth="1"/>
    <col min="4881" max="4881" width="12.5546875" style="1" customWidth="1"/>
    <col min="4882" max="4882" width="12" style="1" customWidth="1"/>
    <col min="4883" max="4883" width="23.5546875" style="1" customWidth="1"/>
    <col min="4884" max="4884" width="18.5546875" style="1" customWidth="1"/>
    <col min="4885" max="4885" width="18.6640625" style="1" customWidth="1"/>
    <col min="4886" max="4886" width="17.6640625" style="1" customWidth="1"/>
    <col min="4887" max="4887" width="14.6640625" style="1" customWidth="1"/>
    <col min="4888" max="4888" width="15.6640625" style="1" customWidth="1"/>
    <col min="4889" max="4889" width="14.6640625" style="1" bestFit="1" customWidth="1"/>
    <col min="4890" max="4890" width="9.88671875" style="1" customWidth="1"/>
    <col min="4891" max="4891" width="10.109375" style="1" customWidth="1"/>
    <col min="4892" max="4892" width="13.44140625" style="1" customWidth="1"/>
    <col min="4893" max="4893" width="13.109375" style="1" customWidth="1"/>
    <col min="4894" max="4894" width="14.88671875" style="1" customWidth="1"/>
    <col min="4895" max="4895" width="15.44140625" style="1" customWidth="1"/>
    <col min="4896" max="4896" width="110.109375" style="1" customWidth="1"/>
    <col min="4897" max="4897" width="1.44140625" style="1" customWidth="1"/>
    <col min="4898" max="5120" width="11.5546875" style="1"/>
    <col min="5121" max="5121" width="3.88671875" style="1" customWidth="1"/>
    <col min="5122" max="5122" width="1.44140625" style="1" customWidth="1"/>
    <col min="5123" max="5123" width="22" style="1" bestFit="1" customWidth="1"/>
    <col min="5124" max="5124" width="32.88671875" style="1" customWidth="1"/>
    <col min="5125" max="5125" width="8.6640625" style="1" customWidth="1"/>
    <col min="5126" max="5126" width="10.6640625" style="1" customWidth="1"/>
    <col min="5127" max="5127" width="11.88671875" style="1" customWidth="1"/>
    <col min="5128" max="5128" width="11.33203125" style="1" customWidth="1"/>
    <col min="5129" max="5129" width="9.5546875" style="1" customWidth="1"/>
    <col min="5130" max="5130" width="16.109375" style="1" customWidth="1"/>
    <col min="5131" max="5131" width="25.44140625" style="1" customWidth="1"/>
    <col min="5132" max="5132" width="19.88671875" style="1" customWidth="1"/>
    <col min="5133" max="5133" width="17.88671875" style="1" customWidth="1"/>
    <col min="5134" max="5134" width="23.88671875" style="1" customWidth="1"/>
    <col min="5135" max="5135" width="16.88671875" style="1" customWidth="1"/>
    <col min="5136" max="5136" width="11.88671875" style="1" customWidth="1"/>
    <col min="5137" max="5137" width="12.5546875" style="1" customWidth="1"/>
    <col min="5138" max="5138" width="12" style="1" customWidth="1"/>
    <col min="5139" max="5139" width="23.5546875" style="1" customWidth="1"/>
    <col min="5140" max="5140" width="18.5546875" style="1" customWidth="1"/>
    <col min="5141" max="5141" width="18.6640625" style="1" customWidth="1"/>
    <col min="5142" max="5142" width="17.6640625" style="1" customWidth="1"/>
    <col min="5143" max="5143" width="14.6640625" style="1" customWidth="1"/>
    <col min="5144" max="5144" width="15.6640625" style="1" customWidth="1"/>
    <col min="5145" max="5145" width="14.6640625" style="1" bestFit="1" customWidth="1"/>
    <col min="5146" max="5146" width="9.88671875" style="1" customWidth="1"/>
    <col min="5147" max="5147" width="10.109375" style="1" customWidth="1"/>
    <col min="5148" max="5148" width="13.44140625" style="1" customWidth="1"/>
    <col min="5149" max="5149" width="13.109375" style="1" customWidth="1"/>
    <col min="5150" max="5150" width="14.88671875" style="1" customWidth="1"/>
    <col min="5151" max="5151" width="15.44140625" style="1" customWidth="1"/>
    <col min="5152" max="5152" width="110.109375" style="1" customWidth="1"/>
    <col min="5153" max="5153" width="1.44140625" style="1" customWidth="1"/>
    <col min="5154" max="5376" width="11.5546875" style="1"/>
    <col min="5377" max="5377" width="3.88671875" style="1" customWidth="1"/>
    <col min="5378" max="5378" width="1.44140625" style="1" customWidth="1"/>
    <col min="5379" max="5379" width="22" style="1" bestFit="1" customWidth="1"/>
    <col min="5380" max="5380" width="32.88671875" style="1" customWidth="1"/>
    <col min="5381" max="5381" width="8.6640625" style="1" customWidth="1"/>
    <col min="5382" max="5382" width="10.6640625" style="1" customWidth="1"/>
    <col min="5383" max="5383" width="11.88671875" style="1" customWidth="1"/>
    <col min="5384" max="5384" width="11.33203125" style="1" customWidth="1"/>
    <col min="5385" max="5385" width="9.5546875" style="1" customWidth="1"/>
    <col min="5386" max="5386" width="16.109375" style="1" customWidth="1"/>
    <col min="5387" max="5387" width="25.44140625" style="1" customWidth="1"/>
    <col min="5388" max="5388" width="19.88671875" style="1" customWidth="1"/>
    <col min="5389" max="5389" width="17.88671875" style="1" customWidth="1"/>
    <col min="5390" max="5390" width="23.88671875" style="1" customWidth="1"/>
    <col min="5391" max="5391" width="16.88671875" style="1" customWidth="1"/>
    <col min="5392" max="5392" width="11.88671875" style="1" customWidth="1"/>
    <col min="5393" max="5393" width="12.5546875" style="1" customWidth="1"/>
    <col min="5394" max="5394" width="12" style="1" customWidth="1"/>
    <col min="5395" max="5395" width="23.5546875" style="1" customWidth="1"/>
    <col min="5396" max="5396" width="18.5546875" style="1" customWidth="1"/>
    <col min="5397" max="5397" width="18.6640625" style="1" customWidth="1"/>
    <col min="5398" max="5398" width="17.6640625" style="1" customWidth="1"/>
    <col min="5399" max="5399" width="14.6640625" style="1" customWidth="1"/>
    <col min="5400" max="5400" width="15.6640625" style="1" customWidth="1"/>
    <col min="5401" max="5401" width="14.6640625" style="1" bestFit="1" customWidth="1"/>
    <col min="5402" max="5402" width="9.88671875" style="1" customWidth="1"/>
    <col min="5403" max="5403" width="10.109375" style="1" customWidth="1"/>
    <col min="5404" max="5404" width="13.44140625" style="1" customWidth="1"/>
    <col min="5405" max="5405" width="13.109375" style="1" customWidth="1"/>
    <col min="5406" max="5406" width="14.88671875" style="1" customWidth="1"/>
    <col min="5407" max="5407" width="15.44140625" style="1" customWidth="1"/>
    <col min="5408" max="5408" width="110.109375" style="1" customWidth="1"/>
    <col min="5409" max="5409" width="1.44140625" style="1" customWidth="1"/>
    <col min="5410" max="5632" width="11.5546875" style="1"/>
    <col min="5633" max="5633" width="3.88671875" style="1" customWidth="1"/>
    <col min="5634" max="5634" width="1.44140625" style="1" customWidth="1"/>
    <col min="5635" max="5635" width="22" style="1" bestFit="1" customWidth="1"/>
    <col min="5636" max="5636" width="32.88671875" style="1" customWidth="1"/>
    <col min="5637" max="5637" width="8.6640625" style="1" customWidth="1"/>
    <col min="5638" max="5638" width="10.6640625" style="1" customWidth="1"/>
    <col min="5639" max="5639" width="11.88671875" style="1" customWidth="1"/>
    <col min="5640" max="5640" width="11.33203125" style="1" customWidth="1"/>
    <col min="5641" max="5641" width="9.5546875" style="1" customWidth="1"/>
    <col min="5642" max="5642" width="16.109375" style="1" customWidth="1"/>
    <col min="5643" max="5643" width="25.44140625" style="1" customWidth="1"/>
    <col min="5644" max="5644" width="19.88671875" style="1" customWidth="1"/>
    <col min="5645" max="5645" width="17.88671875" style="1" customWidth="1"/>
    <col min="5646" max="5646" width="23.88671875" style="1" customWidth="1"/>
    <col min="5647" max="5647" width="16.88671875" style="1" customWidth="1"/>
    <col min="5648" max="5648" width="11.88671875" style="1" customWidth="1"/>
    <col min="5649" max="5649" width="12.5546875" style="1" customWidth="1"/>
    <col min="5650" max="5650" width="12" style="1" customWidth="1"/>
    <col min="5651" max="5651" width="23.5546875" style="1" customWidth="1"/>
    <col min="5652" max="5652" width="18.5546875" style="1" customWidth="1"/>
    <col min="5653" max="5653" width="18.6640625" style="1" customWidth="1"/>
    <col min="5654" max="5654" width="17.6640625" style="1" customWidth="1"/>
    <col min="5655" max="5655" width="14.6640625" style="1" customWidth="1"/>
    <col min="5656" max="5656" width="15.6640625" style="1" customWidth="1"/>
    <col min="5657" max="5657" width="14.6640625" style="1" bestFit="1" customWidth="1"/>
    <col min="5658" max="5658" width="9.88671875" style="1" customWidth="1"/>
    <col min="5659" max="5659" width="10.109375" style="1" customWidth="1"/>
    <col min="5660" max="5660" width="13.44140625" style="1" customWidth="1"/>
    <col min="5661" max="5661" width="13.109375" style="1" customWidth="1"/>
    <col min="5662" max="5662" width="14.88671875" style="1" customWidth="1"/>
    <col min="5663" max="5663" width="15.44140625" style="1" customWidth="1"/>
    <col min="5664" max="5664" width="110.109375" style="1" customWidth="1"/>
    <col min="5665" max="5665" width="1.44140625" style="1" customWidth="1"/>
    <col min="5666" max="5888" width="11.5546875" style="1"/>
    <col min="5889" max="5889" width="3.88671875" style="1" customWidth="1"/>
    <col min="5890" max="5890" width="1.44140625" style="1" customWidth="1"/>
    <col min="5891" max="5891" width="22" style="1" bestFit="1" customWidth="1"/>
    <col min="5892" max="5892" width="32.88671875" style="1" customWidth="1"/>
    <col min="5893" max="5893" width="8.6640625" style="1" customWidth="1"/>
    <col min="5894" max="5894" width="10.6640625" style="1" customWidth="1"/>
    <col min="5895" max="5895" width="11.88671875" style="1" customWidth="1"/>
    <col min="5896" max="5896" width="11.33203125" style="1" customWidth="1"/>
    <col min="5897" max="5897" width="9.5546875" style="1" customWidth="1"/>
    <col min="5898" max="5898" width="16.109375" style="1" customWidth="1"/>
    <col min="5899" max="5899" width="25.44140625" style="1" customWidth="1"/>
    <col min="5900" max="5900" width="19.88671875" style="1" customWidth="1"/>
    <col min="5901" max="5901" width="17.88671875" style="1" customWidth="1"/>
    <col min="5902" max="5902" width="23.88671875" style="1" customWidth="1"/>
    <col min="5903" max="5903" width="16.88671875" style="1" customWidth="1"/>
    <col min="5904" max="5904" width="11.88671875" style="1" customWidth="1"/>
    <col min="5905" max="5905" width="12.5546875" style="1" customWidth="1"/>
    <col min="5906" max="5906" width="12" style="1" customWidth="1"/>
    <col min="5907" max="5907" width="23.5546875" style="1" customWidth="1"/>
    <col min="5908" max="5908" width="18.5546875" style="1" customWidth="1"/>
    <col min="5909" max="5909" width="18.6640625" style="1" customWidth="1"/>
    <col min="5910" max="5910" width="17.6640625" style="1" customWidth="1"/>
    <col min="5911" max="5911" width="14.6640625" style="1" customWidth="1"/>
    <col min="5912" max="5912" width="15.6640625" style="1" customWidth="1"/>
    <col min="5913" max="5913" width="14.6640625" style="1" bestFit="1" customWidth="1"/>
    <col min="5914" max="5914" width="9.88671875" style="1" customWidth="1"/>
    <col min="5915" max="5915" width="10.109375" style="1" customWidth="1"/>
    <col min="5916" max="5916" width="13.44140625" style="1" customWidth="1"/>
    <col min="5917" max="5917" width="13.109375" style="1" customWidth="1"/>
    <col min="5918" max="5918" width="14.88671875" style="1" customWidth="1"/>
    <col min="5919" max="5919" width="15.44140625" style="1" customWidth="1"/>
    <col min="5920" max="5920" width="110.109375" style="1" customWidth="1"/>
    <col min="5921" max="5921" width="1.44140625" style="1" customWidth="1"/>
    <col min="5922" max="6144" width="11.5546875" style="1"/>
    <col min="6145" max="6145" width="3.88671875" style="1" customWidth="1"/>
    <col min="6146" max="6146" width="1.44140625" style="1" customWidth="1"/>
    <col min="6147" max="6147" width="22" style="1" bestFit="1" customWidth="1"/>
    <col min="6148" max="6148" width="32.88671875" style="1" customWidth="1"/>
    <col min="6149" max="6149" width="8.6640625" style="1" customWidth="1"/>
    <col min="6150" max="6150" width="10.6640625" style="1" customWidth="1"/>
    <col min="6151" max="6151" width="11.88671875" style="1" customWidth="1"/>
    <col min="6152" max="6152" width="11.33203125" style="1" customWidth="1"/>
    <col min="6153" max="6153" width="9.5546875" style="1" customWidth="1"/>
    <col min="6154" max="6154" width="16.109375" style="1" customWidth="1"/>
    <col min="6155" max="6155" width="25.44140625" style="1" customWidth="1"/>
    <col min="6156" max="6156" width="19.88671875" style="1" customWidth="1"/>
    <col min="6157" max="6157" width="17.88671875" style="1" customWidth="1"/>
    <col min="6158" max="6158" width="23.88671875" style="1" customWidth="1"/>
    <col min="6159" max="6159" width="16.88671875" style="1" customWidth="1"/>
    <col min="6160" max="6160" width="11.88671875" style="1" customWidth="1"/>
    <col min="6161" max="6161" width="12.5546875" style="1" customWidth="1"/>
    <col min="6162" max="6162" width="12" style="1" customWidth="1"/>
    <col min="6163" max="6163" width="23.5546875" style="1" customWidth="1"/>
    <col min="6164" max="6164" width="18.5546875" style="1" customWidth="1"/>
    <col min="6165" max="6165" width="18.6640625" style="1" customWidth="1"/>
    <col min="6166" max="6166" width="17.6640625" style="1" customWidth="1"/>
    <col min="6167" max="6167" width="14.6640625" style="1" customWidth="1"/>
    <col min="6168" max="6168" width="15.6640625" style="1" customWidth="1"/>
    <col min="6169" max="6169" width="14.6640625" style="1" bestFit="1" customWidth="1"/>
    <col min="6170" max="6170" width="9.88671875" style="1" customWidth="1"/>
    <col min="6171" max="6171" width="10.109375" style="1" customWidth="1"/>
    <col min="6172" max="6172" width="13.44140625" style="1" customWidth="1"/>
    <col min="6173" max="6173" width="13.109375" style="1" customWidth="1"/>
    <col min="6174" max="6174" width="14.88671875" style="1" customWidth="1"/>
    <col min="6175" max="6175" width="15.44140625" style="1" customWidth="1"/>
    <col min="6176" max="6176" width="110.109375" style="1" customWidth="1"/>
    <col min="6177" max="6177" width="1.44140625" style="1" customWidth="1"/>
    <col min="6178" max="6400" width="11.5546875" style="1"/>
    <col min="6401" max="6401" width="3.88671875" style="1" customWidth="1"/>
    <col min="6402" max="6402" width="1.44140625" style="1" customWidth="1"/>
    <col min="6403" max="6403" width="22" style="1" bestFit="1" customWidth="1"/>
    <col min="6404" max="6404" width="32.88671875" style="1" customWidth="1"/>
    <col min="6405" max="6405" width="8.6640625" style="1" customWidth="1"/>
    <col min="6406" max="6406" width="10.6640625" style="1" customWidth="1"/>
    <col min="6407" max="6407" width="11.88671875" style="1" customWidth="1"/>
    <col min="6408" max="6408" width="11.33203125" style="1" customWidth="1"/>
    <col min="6409" max="6409" width="9.5546875" style="1" customWidth="1"/>
    <col min="6410" max="6410" width="16.109375" style="1" customWidth="1"/>
    <col min="6411" max="6411" width="25.44140625" style="1" customWidth="1"/>
    <col min="6412" max="6412" width="19.88671875" style="1" customWidth="1"/>
    <col min="6413" max="6413" width="17.88671875" style="1" customWidth="1"/>
    <col min="6414" max="6414" width="23.88671875" style="1" customWidth="1"/>
    <col min="6415" max="6415" width="16.88671875" style="1" customWidth="1"/>
    <col min="6416" max="6416" width="11.88671875" style="1" customWidth="1"/>
    <col min="6417" max="6417" width="12.5546875" style="1" customWidth="1"/>
    <col min="6418" max="6418" width="12" style="1" customWidth="1"/>
    <col min="6419" max="6419" width="23.5546875" style="1" customWidth="1"/>
    <col min="6420" max="6420" width="18.5546875" style="1" customWidth="1"/>
    <col min="6421" max="6421" width="18.6640625" style="1" customWidth="1"/>
    <col min="6422" max="6422" width="17.6640625" style="1" customWidth="1"/>
    <col min="6423" max="6423" width="14.6640625" style="1" customWidth="1"/>
    <col min="6424" max="6424" width="15.6640625" style="1" customWidth="1"/>
    <col min="6425" max="6425" width="14.6640625" style="1" bestFit="1" customWidth="1"/>
    <col min="6426" max="6426" width="9.88671875" style="1" customWidth="1"/>
    <col min="6427" max="6427" width="10.109375" style="1" customWidth="1"/>
    <col min="6428" max="6428" width="13.44140625" style="1" customWidth="1"/>
    <col min="6429" max="6429" width="13.109375" style="1" customWidth="1"/>
    <col min="6430" max="6430" width="14.88671875" style="1" customWidth="1"/>
    <col min="6431" max="6431" width="15.44140625" style="1" customWidth="1"/>
    <col min="6432" max="6432" width="110.109375" style="1" customWidth="1"/>
    <col min="6433" max="6433" width="1.44140625" style="1" customWidth="1"/>
    <col min="6434" max="6656" width="11.5546875" style="1"/>
    <col min="6657" max="6657" width="3.88671875" style="1" customWidth="1"/>
    <col min="6658" max="6658" width="1.44140625" style="1" customWidth="1"/>
    <col min="6659" max="6659" width="22" style="1" bestFit="1" customWidth="1"/>
    <col min="6660" max="6660" width="32.88671875" style="1" customWidth="1"/>
    <col min="6661" max="6661" width="8.6640625" style="1" customWidth="1"/>
    <col min="6662" max="6662" width="10.6640625" style="1" customWidth="1"/>
    <col min="6663" max="6663" width="11.88671875" style="1" customWidth="1"/>
    <col min="6664" max="6664" width="11.33203125" style="1" customWidth="1"/>
    <col min="6665" max="6665" width="9.5546875" style="1" customWidth="1"/>
    <col min="6666" max="6666" width="16.109375" style="1" customWidth="1"/>
    <col min="6667" max="6667" width="25.44140625" style="1" customWidth="1"/>
    <col min="6668" max="6668" width="19.88671875" style="1" customWidth="1"/>
    <col min="6669" max="6669" width="17.88671875" style="1" customWidth="1"/>
    <col min="6670" max="6670" width="23.88671875" style="1" customWidth="1"/>
    <col min="6671" max="6671" width="16.88671875" style="1" customWidth="1"/>
    <col min="6672" max="6672" width="11.88671875" style="1" customWidth="1"/>
    <col min="6673" max="6673" width="12.5546875" style="1" customWidth="1"/>
    <col min="6674" max="6674" width="12" style="1" customWidth="1"/>
    <col min="6675" max="6675" width="23.5546875" style="1" customWidth="1"/>
    <col min="6676" max="6676" width="18.5546875" style="1" customWidth="1"/>
    <col min="6677" max="6677" width="18.6640625" style="1" customWidth="1"/>
    <col min="6678" max="6678" width="17.6640625" style="1" customWidth="1"/>
    <col min="6679" max="6679" width="14.6640625" style="1" customWidth="1"/>
    <col min="6680" max="6680" width="15.6640625" style="1" customWidth="1"/>
    <col min="6681" max="6681" width="14.6640625" style="1" bestFit="1" customWidth="1"/>
    <col min="6682" max="6682" width="9.88671875" style="1" customWidth="1"/>
    <col min="6683" max="6683" width="10.109375" style="1" customWidth="1"/>
    <col min="6684" max="6684" width="13.44140625" style="1" customWidth="1"/>
    <col min="6685" max="6685" width="13.109375" style="1" customWidth="1"/>
    <col min="6686" max="6686" width="14.88671875" style="1" customWidth="1"/>
    <col min="6687" max="6687" width="15.44140625" style="1" customWidth="1"/>
    <col min="6688" max="6688" width="110.109375" style="1" customWidth="1"/>
    <col min="6689" max="6689" width="1.44140625" style="1" customWidth="1"/>
    <col min="6690" max="6912" width="11.5546875" style="1"/>
    <col min="6913" max="6913" width="3.88671875" style="1" customWidth="1"/>
    <col min="6914" max="6914" width="1.44140625" style="1" customWidth="1"/>
    <col min="6915" max="6915" width="22" style="1" bestFit="1" customWidth="1"/>
    <col min="6916" max="6916" width="32.88671875" style="1" customWidth="1"/>
    <col min="6917" max="6917" width="8.6640625" style="1" customWidth="1"/>
    <col min="6918" max="6918" width="10.6640625" style="1" customWidth="1"/>
    <col min="6919" max="6919" width="11.88671875" style="1" customWidth="1"/>
    <col min="6920" max="6920" width="11.33203125" style="1" customWidth="1"/>
    <col min="6921" max="6921" width="9.5546875" style="1" customWidth="1"/>
    <col min="6922" max="6922" width="16.109375" style="1" customWidth="1"/>
    <col min="6923" max="6923" width="25.44140625" style="1" customWidth="1"/>
    <col min="6924" max="6924" width="19.88671875" style="1" customWidth="1"/>
    <col min="6925" max="6925" width="17.88671875" style="1" customWidth="1"/>
    <col min="6926" max="6926" width="23.88671875" style="1" customWidth="1"/>
    <col min="6927" max="6927" width="16.88671875" style="1" customWidth="1"/>
    <col min="6928" max="6928" width="11.88671875" style="1" customWidth="1"/>
    <col min="6929" max="6929" width="12.5546875" style="1" customWidth="1"/>
    <col min="6930" max="6930" width="12" style="1" customWidth="1"/>
    <col min="6931" max="6931" width="23.5546875" style="1" customWidth="1"/>
    <col min="6932" max="6932" width="18.5546875" style="1" customWidth="1"/>
    <col min="6933" max="6933" width="18.6640625" style="1" customWidth="1"/>
    <col min="6934" max="6934" width="17.6640625" style="1" customWidth="1"/>
    <col min="6935" max="6935" width="14.6640625" style="1" customWidth="1"/>
    <col min="6936" max="6936" width="15.6640625" style="1" customWidth="1"/>
    <col min="6937" max="6937" width="14.6640625" style="1" bestFit="1" customWidth="1"/>
    <col min="6938" max="6938" width="9.88671875" style="1" customWidth="1"/>
    <col min="6939" max="6939" width="10.109375" style="1" customWidth="1"/>
    <col min="6940" max="6940" width="13.44140625" style="1" customWidth="1"/>
    <col min="6941" max="6941" width="13.109375" style="1" customWidth="1"/>
    <col min="6942" max="6942" width="14.88671875" style="1" customWidth="1"/>
    <col min="6943" max="6943" width="15.44140625" style="1" customWidth="1"/>
    <col min="6944" max="6944" width="110.109375" style="1" customWidth="1"/>
    <col min="6945" max="6945" width="1.44140625" style="1" customWidth="1"/>
    <col min="6946" max="7168" width="11.5546875" style="1"/>
    <col min="7169" max="7169" width="3.88671875" style="1" customWidth="1"/>
    <col min="7170" max="7170" width="1.44140625" style="1" customWidth="1"/>
    <col min="7171" max="7171" width="22" style="1" bestFit="1" customWidth="1"/>
    <col min="7172" max="7172" width="32.88671875" style="1" customWidth="1"/>
    <col min="7173" max="7173" width="8.6640625" style="1" customWidth="1"/>
    <col min="7174" max="7174" width="10.6640625" style="1" customWidth="1"/>
    <col min="7175" max="7175" width="11.88671875" style="1" customWidth="1"/>
    <col min="7176" max="7176" width="11.33203125" style="1" customWidth="1"/>
    <col min="7177" max="7177" width="9.5546875" style="1" customWidth="1"/>
    <col min="7178" max="7178" width="16.109375" style="1" customWidth="1"/>
    <col min="7179" max="7179" width="25.44140625" style="1" customWidth="1"/>
    <col min="7180" max="7180" width="19.88671875" style="1" customWidth="1"/>
    <col min="7181" max="7181" width="17.88671875" style="1" customWidth="1"/>
    <col min="7182" max="7182" width="23.88671875" style="1" customWidth="1"/>
    <col min="7183" max="7183" width="16.88671875" style="1" customWidth="1"/>
    <col min="7184" max="7184" width="11.88671875" style="1" customWidth="1"/>
    <col min="7185" max="7185" width="12.5546875" style="1" customWidth="1"/>
    <col min="7186" max="7186" width="12" style="1" customWidth="1"/>
    <col min="7187" max="7187" width="23.5546875" style="1" customWidth="1"/>
    <col min="7188" max="7188" width="18.5546875" style="1" customWidth="1"/>
    <col min="7189" max="7189" width="18.6640625" style="1" customWidth="1"/>
    <col min="7190" max="7190" width="17.6640625" style="1" customWidth="1"/>
    <col min="7191" max="7191" width="14.6640625" style="1" customWidth="1"/>
    <col min="7192" max="7192" width="15.6640625" style="1" customWidth="1"/>
    <col min="7193" max="7193" width="14.6640625" style="1" bestFit="1" customWidth="1"/>
    <col min="7194" max="7194" width="9.88671875" style="1" customWidth="1"/>
    <col min="7195" max="7195" width="10.109375" style="1" customWidth="1"/>
    <col min="7196" max="7196" width="13.44140625" style="1" customWidth="1"/>
    <col min="7197" max="7197" width="13.109375" style="1" customWidth="1"/>
    <col min="7198" max="7198" width="14.88671875" style="1" customWidth="1"/>
    <col min="7199" max="7199" width="15.44140625" style="1" customWidth="1"/>
    <col min="7200" max="7200" width="110.109375" style="1" customWidth="1"/>
    <col min="7201" max="7201" width="1.44140625" style="1" customWidth="1"/>
    <col min="7202" max="7424" width="11.5546875" style="1"/>
    <col min="7425" max="7425" width="3.88671875" style="1" customWidth="1"/>
    <col min="7426" max="7426" width="1.44140625" style="1" customWidth="1"/>
    <col min="7427" max="7427" width="22" style="1" bestFit="1" customWidth="1"/>
    <col min="7428" max="7428" width="32.88671875" style="1" customWidth="1"/>
    <col min="7429" max="7429" width="8.6640625" style="1" customWidth="1"/>
    <col min="7430" max="7430" width="10.6640625" style="1" customWidth="1"/>
    <col min="7431" max="7431" width="11.88671875" style="1" customWidth="1"/>
    <col min="7432" max="7432" width="11.33203125" style="1" customWidth="1"/>
    <col min="7433" max="7433" width="9.5546875" style="1" customWidth="1"/>
    <col min="7434" max="7434" width="16.109375" style="1" customWidth="1"/>
    <col min="7435" max="7435" width="25.44140625" style="1" customWidth="1"/>
    <col min="7436" max="7436" width="19.88671875" style="1" customWidth="1"/>
    <col min="7437" max="7437" width="17.88671875" style="1" customWidth="1"/>
    <col min="7438" max="7438" width="23.88671875" style="1" customWidth="1"/>
    <col min="7439" max="7439" width="16.88671875" style="1" customWidth="1"/>
    <col min="7440" max="7440" width="11.88671875" style="1" customWidth="1"/>
    <col min="7441" max="7441" width="12.5546875" style="1" customWidth="1"/>
    <col min="7442" max="7442" width="12" style="1" customWidth="1"/>
    <col min="7443" max="7443" width="23.5546875" style="1" customWidth="1"/>
    <col min="7444" max="7444" width="18.5546875" style="1" customWidth="1"/>
    <col min="7445" max="7445" width="18.6640625" style="1" customWidth="1"/>
    <col min="7446" max="7446" width="17.6640625" style="1" customWidth="1"/>
    <col min="7447" max="7447" width="14.6640625" style="1" customWidth="1"/>
    <col min="7448" max="7448" width="15.6640625" style="1" customWidth="1"/>
    <col min="7449" max="7449" width="14.6640625" style="1" bestFit="1" customWidth="1"/>
    <col min="7450" max="7450" width="9.88671875" style="1" customWidth="1"/>
    <col min="7451" max="7451" width="10.109375" style="1" customWidth="1"/>
    <col min="7452" max="7452" width="13.44140625" style="1" customWidth="1"/>
    <col min="7453" max="7453" width="13.109375" style="1" customWidth="1"/>
    <col min="7454" max="7454" width="14.88671875" style="1" customWidth="1"/>
    <col min="7455" max="7455" width="15.44140625" style="1" customWidth="1"/>
    <col min="7456" max="7456" width="110.109375" style="1" customWidth="1"/>
    <col min="7457" max="7457" width="1.44140625" style="1" customWidth="1"/>
    <col min="7458" max="7680" width="11.5546875" style="1"/>
    <col min="7681" max="7681" width="3.88671875" style="1" customWidth="1"/>
    <col min="7682" max="7682" width="1.44140625" style="1" customWidth="1"/>
    <col min="7683" max="7683" width="22" style="1" bestFit="1" customWidth="1"/>
    <col min="7684" max="7684" width="32.88671875" style="1" customWidth="1"/>
    <col min="7685" max="7685" width="8.6640625" style="1" customWidth="1"/>
    <col min="7686" max="7686" width="10.6640625" style="1" customWidth="1"/>
    <col min="7687" max="7687" width="11.88671875" style="1" customWidth="1"/>
    <col min="7688" max="7688" width="11.33203125" style="1" customWidth="1"/>
    <col min="7689" max="7689" width="9.5546875" style="1" customWidth="1"/>
    <col min="7690" max="7690" width="16.109375" style="1" customWidth="1"/>
    <col min="7691" max="7691" width="25.44140625" style="1" customWidth="1"/>
    <col min="7692" max="7692" width="19.88671875" style="1" customWidth="1"/>
    <col min="7693" max="7693" width="17.88671875" style="1" customWidth="1"/>
    <col min="7694" max="7694" width="23.88671875" style="1" customWidth="1"/>
    <col min="7695" max="7695" width="16.88671875" style="1" customWidth="1"/>
    <col min="7696" max="7696" width="11.88671875" style="1" customWidth="1"/>
    <col min="7697" max="7697" width="12.5546875" style="1" customWidth="1"/>
    <col min="7698" max="7698" width="12" style="1" customWidth="1"/>
    <col min="7699" max="7699" width="23.5546875" style="1" customWidth="1"/>
    <col min="7700" max="7700" width="18.5546875" style="1" customWidth="1"/>
    <col min="7701" max="7701" width="18.6640625" style="1" customWidth="1"/>
    <col min="7702" max="7702" width="17.6640625" style="1" customWidth="1"/>
    <col min="7703" max="7703" width="14.6640625" style="1" customWidth="1"/>
    <col min="7704" max="7704" width="15.6640625" style="1" customWidth="1"/>
    <col min="7705" max="7705" width="14.6640625" style="1" bestFit="1" customWidth="1"/>
    <col min="7706" max="7706" width="9.88671875" style="1" customWidth="1"/>
    <col min="7707" max="7707" width="10.109375" style="1" customWidth="1"/>
    <col min="7708" max="7708" width="13.44140625" style="1" customWidth="1"/>
    <col min="7709" max="7709" width="13.109375" style="1" customWidth="1"/>
    <col min="7710" max="7710" width="14.88671875" style="1" customWidth="1"/>
    <col min="7711" max="7711" width="15.44140625" style="1" customWidth="1"/>
    <col min="7712" max="7712" width="110.109375" style="1" customWidth="1"/>
    <col min="7713" max="7713" width="1.44140625" style="1" customWidth="1"/>
    <col min="7714" max="7936" width="11.5546875" style="1"/>
    <col min="7937" max="7937" width="3.88671875" style="1" customWidth="1"/>
    <col min="7938" max="7938" width="1.44140625" style="1" customWidth="1"/>
    <col min="7939" max="7939" width="22" style="1" bestFit="1" customWidth="1"/>
    <col min="7940" max="7940" width="32.88671875" style="1" customWidth="1"/>
    <col min="7941" max="7941" width="8.6640625" style="1" customWidth="1"/>
    <col min="7942" max="7942" width="10.6640625" style="1" customWidth="1"/>
    <col min="7943" max="7943" width="11.88671875" style="1" customWidth="1"/>
    <col min="7944" max="7944" width="11.33203125" style="1" customWidth="1"/>
    <col min="7945" max="7945" width="9.5546875" style="1" customWidth="1"/>
    <col min="7946" max="7946" width="16.109375" style="1" customWidth="1"/>
    <col min="7947" max="7947" width="25.44140625" style="1" customWidth="1"/>
    <col min="7948" max="7948" width="19.88671875" style="1" customWidth="1"/>
    <col min="7949" max="7949" width="17.88671875" style="1" customWidth="1"/>
    <col min="7950" max="7950" width="23.88671875" style="1" customWidth="1"/>
    <col min="7951" max="7951" width="16.88671875" style="1" customWidth="1"/>
    <col min="7952" max="7952" width="11.88671875" style="1" customWidth="1"/>
    <col min="7953" max="7953" width="12.5546875" style="1" customWidth="1"/>
    <col min="7954" max="7954" width="12" style="1" customWidth="1"/>
    <col min="7955" max="7955" width="23.5546875" style="1" customWidth="1"/>
    <col min="7956" max="7956" width="18.5546875" style="1" customWidth="1"/>
    <col min="7957" max="7957" width="18.6640625" style="1" customWidth="1"/>
    <col min="7958" max="7958" width="17.6640625" style="1" customWidth="1"/>
    <col min="7959" max="7959" width="14.6640625" style="1" customWidth="1"/>
    <col min="7960" max="7960" width="15.6640625" style="1" customWidth="1"/>
    <col min="7961" max="7961" width="14.6640625" style="1" bestFit="1" customWidth="1"/>
    <col min="7962" max="7962" width="9.88671875" style="1" customWidth="1"/>
    <col min="7963" max="7963" width="10.109375" style="1" customWidth="1"/>
    <col min="7964" max="7964" width="13.44140625" style="1" customWidth="1"/>
    <col min="7965" max="7965" width="13.109375" style="1" customWidth="1"/>
    <col min="7966" max="7966" width="14.88671875" style="1" customWidth="1"/>
    <col min="7967" max="7967" width="15.44140625" style="1" customWidth="1"/>
    <col min="7968" max="7968" width="110.109375" style="1" customWidth="1"/>
    <col min="7969" max="7969" width="1.44140625" style="1" customWidth="1"/>
    <col min="7970" max="8192" width="11.5546875" style="1"/>
    <col min="8193" max="8193" width="3.88671875" style="1" customWidth="1"/>
    <col min="8194" max="8194" width="1.44140625" style="1" customWidth="1"/>
    <col min="8195" max="8195" width="22" style="1" bestFit="1" customWidth="1"/>
    <col min="8196" max="8196" width="32.88671875" style="1" customWidth="1"/>
    <col min="8197" max="8197" width="8.6640625" style="1" customWidth="1"/>
    <col min="8198" max="8198" width="10.6640625" style="1" customWidth="1"/>
    <col min="8199" max="8199" width="11.88671875" style="1" customWidth="1"/>
    <col min="8200" max="8200" width="11.33203125" style="1" customWidth="1"/>
    <col min="8201" max="8201" width="9.5546875" style="1" customWidth="1"/>
    <col min="8202" max="8202" width="16.109375" style="1" customWidth="1"/>
    <col min="8203" max="8203" width="25.44140625" style="1" customWidth="1"/>
    <col min="8204" max="8204" width="19.88671875" style="1" customWidth="1"/>
    <col min="8205" max="8205" width="17.88671875" style="1" customWidth="1"/>
    <col min="8206" max="8206" width="23.88671875" style="1" customWidth="1"/>
    <col min="8207" max="8207" width="16.88671875" style="1" customWidth="1"/>
    <col min="8208" max="8208" width="11.88671875" style="1" customWidth="1"/>
    <col min="8209" max="8209" width="12.5546875" style="1" customWidth="1"/>
    <col min="8210" max="8210" width="12" style="1" customWidth="1"/>
    <col min="8211" max="8211" width="23.5546875" style="1" customWidth="1"/>
    <col min="8212" max="8212" width="18.5546875" style="1" customWidth="1"/>
    <col min="8213" max="8213" width="18.6640625" style="1" customWidth="1"/>
    <col min="8214" max="8214" width="17.6640625" style="1" customWidth="1"/>
    <col min="8215" max="8215" width="14.6640625" style="1" customWidth="1"/>
    <col min="8216" max="8216" width="15.6640625" style="1" customWidth="1"/>
    <col min="8217" max="8217" width="14.6640625" style="1" bestFit="1" customWidth="1"/>
    <col min="8218" max="8218" width="9.88671875" style="1" customWidth="1"/>
    <col min="8219" max="8219" width="10.109375" style="1" customWidth="1"/>
    <col min="8220" max="8220" width="13.44140625" style="1" customWidth="1"/>
    <col min="8221" max="8221" width="13.109375" style="1" customWidth="1"/>
    <col min="8222" max="8222" width="14.88671875" style="1" customWidth="1"/>
    <col min="8223" max="8223" width="15.44140625" style="1" customWidth="1"/>
    <col min="8224" max="8224" width="110.109375" style="1" customWidth="1"/>
    <col min="8225" max="8225" width="1.44140625" style="1" customWidth="1"/>
    <col min="8226" max="8448" width="11.5546875" style="1"/>
    <col min="8449" max="8449" width="3.88671875" style="1" customWidth="1"/>
    <col min="8450" max="8450" width="1.44140625" style="1" customWidth="1"/>
    <col min="8451" max="8451" width="22" style="1" bestFit="1" customWidth="1"/>
    <col min="8452" max="8452" width="32.88671875" style="1" customWidth="1"/>
    <col min="8453" max="8453" width="8.6640625" style="1" customWidth="1"/>
    <col min="8454" max="8454" width="10.6640625" style="1" customWidth="1"/>
    <col min="8455" max="8455" width="11.88671875" style="1" customWidth="1"/>
    <col min="8456" max="8456" width="11.33203125" style="1" customWidth="1"/>
    <col min="8457" max="8457" width="9.5546875" style="1" customWidth="1"/>
    <col min="8458" max="8458" width="16.109375" style="1" customWidth="1"/>
    <col min="8459" max="8459" width="25.44140625" style="1" customWidth="1"/>
    <col min="8460" max="8460" width="19.88671875" style="1" customWidth="1"/>
    <col min="8461" max="8461" width="17.88671875" style="1" customWidth="1"/>
    <col min="8462" max="8462" width="23.88671875" style="1" customWidth="1"/>
    <col min="8463" max="8463" width="16.88671875" style="1" customWidth="1"/>
    <col min="8464" max="8464" width="11.88671875" style="1" customWidth="1"/>
    <col min="8465" max="8465" width="12.5546875" style="1" customWidth="1"/>
    <col min="8466" max="8466" width="12" style="1" customWidth="1"/>
    <col min="8467" max="8467" width="23.5546875" style="1" customWidth="1"/>
    <col min="8468" max="8468" width="18.5546875" style="1" customWidth="1"/>
    <col min="8469" max="8469" width="18.6640625" style="1" customWidth="1"/>
    <col min="8470" max="8470" width="17.6640625" style="1" customWidth="1"/>
    <col min="8471" max="8471" width="14.6640625" style="1" customWidth="1"/>
    <col min="8472" max="8472" width="15.6640625" style="1" customWidth="1"/>
    <col min="8473" max="8473" width="14.6640625" style="1" bestFit="1" customWidth="1"/>
    <col min="8474" max="8474" width="9.88671875" style="1" customWidth="1"/>
    <col min="8475" max="8475" width="10.109375" style="1" customWidth="1"/>
    <col min="8476" max="8476" width="13.44140625" style="1" customWidth="1"/>
    <col min="8477" max="8477" width="13.109375" style="1" customWidth="1"/>
    <col min="8478" max="8478" width="14.88671875" style="1" customWidth="1"/>
    <col min="8479" max="8479" width="15.44140625" style="1" customWidth="1"/>
    <col min="8480" max="8480" width="110.109375" style="1" customWidth="1"/>
    <col min="8481" max="8481" width="1.44140625" style="1" customWidth="1"/>
    <col min="8482" max="8704" width="11.5546875" style="1"/>
    <col min="8705" max="8705" width="3.88671875" style="1" customWidth="1"/>
    <col min="8706" max="8706" width="1.44140625" style="1" customWidth="1"/>
    <col min="8707" max="8707" width="22" style="1" bestFit="1" customWidth="1"/>
    <col min="8708" max="8708" width="32.88671875" style="1" customWidth="1"/>
    <col min="8709" max="8709" width="8.6640625" style="1" customWidth="1"/>
    <col min="8710" max="8710" width="10.6640625" style="1" customWidth="1"/>
    <col min="8711" max="8711" width="11.88671875" style="1" customWidth="1"/>
    <col min="8712" max="8712" width="11.33203125" style="1" customWidth="1"/>
    <col min="8713" max="8713" width="9.5546875" style="1" customWidth="1"/>
    <col min="8714" max="8714" width="16.109375" style="1" customWidth="1"/>
    <col min="8715" max="8715" width="25.44140625" style="1" customWidth="1"/>
    <col min="8716" max="8716" width="19.88671875" style="1" customWidth="1"/>
    <col min="8717" max="8717" width="17.88671875" style="1" customWidth="1"/>
    <col min="8718" max="8718" width="23.88671875" style="1" customWidth="1"/>
    <col min="8719" max="8719" width="16.88671875" style="1" customWidth="1"/>
    <col min="8720" max="8720" width="11.88671875" style="1" customWidth="1"/>
    <col min="8721" max="8721" width="12.5546875" style="1" customWidth="1"/>
    <col min="8722" max="8722" width="12" style="1" customWidth="1"/>
    <col min="8723" max="8723" width="23.5546875" style="1" customWidth="1"/>
    <col min="8724" max="8724" width="18.5546875" style="1" customWidth="1"/>
    <col min="8725" max="8725" width="18.6640625" style="1" customWidth="1"/>
    <col min="8726" max="8726" width="17.6640625" style="1" customWidth="1"/>
    <col min="8727" max="8727" width="14.6640625" style="1" customWidth="1"/>
    <col min="8728" max="8728" width="15.6640625" style="1" customWidth="1"/>
    <col min="8729" max="8729" width="14.6640625" style="1" bestFit="1" customWidth="1"/>
    <col min="8730" max="8730" width="9.88671875" style="1" customWidth="1"/>
    <col min="8731" max="8731" width="10.109375" style="1" customWidth="1"/>
    <col min="8732" max="8732" width="13.44140625" style="1" customWidth="1"/>
    <col min="8733" max="8733" width="13.109375" style="1" customWidth="1"/>
    <col min="8734" max="8734" width="14.88671875" style="1" customWidth="1"/>
    <col min="8735" max="8735" width="15.44140625" style="1" customWidth="1"/>
    <col min="8736" max="8736" width="110.109375" style="1" customWidth="1"/>
    <col min="8737" max="8737" width="1.44140625" style="1" customWidth="1"/>
    <col min="8738" max="8960" width="11.5546875" style="1"/>
    <col min="8961" max="8961" width="3.88671875" style="1" customWidth="1"/>
    <col min="8962" max="8962" width="1.44140625" style="1" customWidth="1"/>
    <col min="8963" max="8963" width="22" style="1" bestFit="1" customWidth="1"/>
    <col min="8964" max="8964" width="32.88671875" style="1" customWidth="1"/>
    <col min="8965" max="8965" width="8.6640625" style="1" customWidth="1"/>
    <col min="8966" max="8966" width="10.6640625" style="1" customWidth="1"/>
    <col min="8967" max="8967" width="11.88671875" style="1" customWidth="1"/>
    <col min="8968" max="8968" width="11.33203125" style="1" customWidth="1"/>
    <col min="8969" max="8969" width="9.5546875" style="1" customWidth="1"/>
    <col min="8970" max="8970" width="16.109375" style="1" customWidth="1"/>
    <col min="8971" max="8971" width="25.44140625" style="1" customWidth="1"/>
    <col min="8972" max="8972" width="19.88671875" style="1" customWidth="1"/>
    <col min="8973" max="8973" width="17.88671875" style="1" customWidth="1"/>
    <col min="8974" max="8974" width="23.88671875" style="1" customWidth="1"/>
    <col min="8975" max="8975" width="16.88671875" style="1" customWidth="1"/>
    <col min="8976" max="8976" width="11.88671875" style="1" customWidth="1"/>
    <col min="8977" max="8977" width="12.5546875" style="1" customWidth="1"/>
    <col min="8978" max="8978" width="12" style="1" customWidth="1"/>
    <col min="8979" max="8979" width="23.5546875" style="1" customWidth="1"/>
    <col min="8980" max="8980" width="18.5546875" style="1" customWidth="1"/>
    <col min="8981" max="8981" width="18.6640625" style="1" customWidth="1"/>
    <col min="8982" max="8982" width="17.6640625" style="1" customWidth="1"/>
    <col min="8983" max="8983" width="14.6640625" style="1" customWidth="1"/>
    <col min="8984" max="8984" width="15.6640625" style="1" customWidth="1"/>
    <col min="8985" max="8985" width="14.6640625" style="1" bestFit="1" customWidth="1"/>
    <col min="8986" max="8986" width="9.88671875" style="1" customWidth="1"/>
    <col min="8987" max="8987" width="10.109375" style="1" customWidth="1"/>
    <col min="8988" max="8988" width="13.44140625" style="1" customWidth="1"/>
    <col min="8989" max="8989" width="13.109375" style="1" customWidth="1"/>
    <col min="8990" max="8990" width="14.88671875" style="1" customWidth="1"/>
    <col min="8991" max="8991" width="15.44140625" style="1" customWidth="1"/>
    <col min="8992" max="8992" width="110.109375" style="1" customWidth="1"/>
    <col min="8993" max="8993" width="1.44140625" style="1" customWidth="1"/>
    <col min="8994" max="9216" width="11.5546875" style="1"/>
    <col min="9217" max="9217" width="3.88671875" style="1" customWidth="1"/>
    <col min="9218" max="9218" width="1.44140625" style="1" customWidth="1"/>
    <col min="9219" max="9219" width="22" style="1" bestFit="1" customWidth="1"/>
    <col min="9220" max="9220" width="32.88671875" style="1" customWidth="1"/>
    <col min="9221" max="9221" width="8.6640625" style="1" customWidth="1"/>
    <col min="9222" max="9222" width="10.6640625" style="1" customWidth="1"/>
    <col min="9223" max="9223" width="11.88671875" style="1" customWidth="1"/>
    <col min="9224" max="9224" width="11.33203125" style="1" customWidth="1"/>
    <col min="9225" max="9225" width="9.5546875" style="1" customWidth="1"/>
    <col min="9226" max="9226" width="16.109375" style="1" customWidth="1"/>
    <col min="9227" max="9227" width="25.44140625" style="1" customWidth="1"/>
    <col min="9228" max="9228" width="19.88671875" style="1" customWidth="1"/>
    <col min="9229" max="9229" width="17.88671875" style="1" customWidth="1"/>
    <col min="9230" max="9230" width="23.88671875" style="1" customWidth="1"/>
    <col min="9231" max="9231" width="16.88671875" style="1" customWidth="1"/>
    <col min="9232" max="9232" width="11.88671875" style="1" customWidth="1"/>
    <col min="9233" max="9233" width="12.5546875" style="1" customWidth="1"/>
    <col min="9234" max="9234" width="12" style="1" customWidth="1"/>
    <col min="9235" max="9235" width="23.5546875" style="1" customWidth="1"/>
    <col min="9236" max="9236" width="18.5546875" style="1" customWidth="1"/>
    <col min="9237" max="9237" width="18.6640625" style="1" customWidth="1"/>
    <col min="9238" max="9238" width="17.6640625" style="1" customWidth="1"/>
    <col min="9239" max="9239" width="14.6640625" style="1" customWidth="1"/>
    <col min="9240" max="9240" width="15.6640625" style="1" customWidth="1"/>
    <col min="9241" max="9241" width="14.6640625" style="1" bestFit="1" customWidth="1"/>
    <col min="9242" max="9242" width="9.88671875" style="1" customWidth="1"/>
    <col min="9243" max="9243" width="10.109375" style="1" customWidth="1"/>
    <col min="9244" max="9244" width="13.44140625" style="1" customWidth="1"/>
    <col min="9245" max="9245" width="13.109375" style="1" customWidth="1"/>
    <col min="9246" max="9246" width="14.88671875" style="1" customWidth="1"/>
    <col min="9247" max="9247" width="15.44140625" style="1" customWidth="1"/>
    <col min="9248" max="9248" width="110.109375" style="1" customWidth="1"/>
    <col min="9249" max="9249" width="1.44140625" style="1" customWidth="1"/>
    <col min="9250" max="9472" width="11.5546875" style="1"/>
    <col min="9473" max="9473" width="3.88671875" style="1" customWidth="1"/>
    <col min="9474" max="9474" width="1.44140625" style="1" customWidth="1"/>
    <col min="9475" max="9475" width="22" style="1" bestFit="1" customWidth="1"/>
    <col min="9476" max="9476" width="32.88671875" style="1" customWidth="1"/>
    <col min="9477" max="9477" width="8.6640625" style="1" customWidth="1"/>
    <col min="9478" max="9478" width="10.6640625" style="1" customWidth="1"/>
    <col min="9479" max="9479" width="11.88671875" style="1" customWidth="1"/>
    <col min="9480" max="9480" width="11.33203125" style="1" customWidth="1"/>
    <col min="9481" max="9481" width="9.5546875" style="1" customWidth="1"/>
    <col min="9482" max="9482" width="16.109375" style="1" customWidth="1"/>
    <col min="9483" max="9483" width="25.44140625" style="1" customWidth="1"/>
    <col min="9484" max="9484" width="19.88671875" style="1" customWidth="1"/>
    <col min="9485" max="9485" width="17.88671875" style="1" customWidth="1"/>
    <col min="9486" max="9486" width="23.88671875" style="1" customWidth="1"/>
    <col min="9487" max="9487" width="16.88671875" style="1" customWidth="1"/>
    <col min="9488" max="9488" width="11.88671875" style="1" customWidth="1"/>
    <col min="9489" max="9489" width="12.5546875" style="1" customWidth="1"/>
    <col min="9490" max="9490" width="12" style="1" customWidth="1"/>
    <col min="9491" max="9491" width="23.5546875" style="1" customWidth="1"/>
    <col min="9492" max="9492" width="18.5546875" style="1" customWidth="1"/>
    <col min="9493" max="9493" width="18.6640625" style="1" customWidth="1"/>
    <col min="9494" max="9494" width="17.6640625" style="1" customWidth="1"/>
    <col min="9495" max="9495" width="14.6640625" style="1" customWidth="1"/>
    <col min="9496" max="9496" width="15.6640625" style="1" customWidth="1"/>
    <col min="9497" max="9497" width="14.6640625" style="1" bestFit="1" customWidth="1"/>
    <col min="9498" max="9498" width="9.88671875" style="1" customWidth="1"/>
    <col min="9499" max="9499" width="10.109375" style="1" customWidth="1"/>
    <col min="9500" max="9500" width="13.44140625" style="1" customWidth="1"/>
    <col min="9501" max="9501" width="13.109375" style="1" customWidth="1"/>
    <col min="9502" max="9502" width="14.88671875" style="1" customWidth="1"/>
    <col min="9503" max="9503" width="15.44140625" style="1" customWidth="1"/>
    <col min="9504" max="9504" width="110.109375" style="1" customWidth="1"/>
    <col min="9505" max="9505" width="1.44140625" style="1" customWidth="1"/>
    <col min="9506" max="9728" width="11.5546875" style="1"/>
    <col min="9729" max="9729" width="3.88671875" style="1" customWidth="1"/>
    <col min="9730" max="9730" width="1.44140625" style="1" customWidth="1"/>
    <col min="9731" max="9731" width="22" style="1" bestFit="1" customWidth="1"/>
    <col min="9732" max="9732" width="32.88671875" style="1" customWidth="1"/>
    <col min="9733" max="9733" width="8.6640625" style="1" customWidth="1"/>
    <col min="9734" max="9734" width="10.6640625" style="1" customWidth="1"/>
    <col min="9735" max="9735" width="11.88671875" style="1" customWidth="1"/>
    <col min="9736" max="9736" width="11.33203125" style="1" customWidth="1"/>
    <col min="9737" max="9737" width="9.5546875" style="1" customWidth="1"/>
    <col min="9738" max="9738" width="16.109375" style="1" customWidth="1"/>
    <col min="9739" max="9739" width="25.44140625" style="1" customWidth="1"/>
    <col min="9740" max="9740" width="19.88671875" style="1" customWidth="1"/>
    <col min="9741" max="9741" width="17.88671875" style="1" customWidth="1"/>
    <col min="9742" max="9742" width="23.88671875" style="1" customWidth="1"/>
    <col min="9743" max="9743" width="16.88671875" style="1" customWidth="1"/>
    <col min="9744" max="9744" width="11.88671875" style="1" customWidth="1"/>
    <col min="9745" max="9745" width="12.5546875" style="1" customWidth="1"/>
    <col min="9746" max="9746" width="12" style="1" customWidth="1"/>
    <col min="9747" max="9747" width="23.5546875" style="1" customWidth="1"/>
    <col min="9748" max="9748" width="18.5546875" style="1" customWidth="1"/>
    <col min="9749" max="9749" width="18.6640625" style="1" customWidth="1"/>
    <col min="9750" max="9750" width="17.6640625" style="1" customWidth="1"/>
    <col min="9751" max="9751" width="14.6640625" style="1" customWidth="1"/>
    <col min="9752" max="9752" width="15.6640625" style="1" customWidth="1"/>
    <col min="9753" max="9753" width="14.6640625" style="1" bestFit="1" customWidth="1"/>
    <col min="9754" max="9754" width="9.88671875" style="1" customWidth="1"/>
    <col min="9755" max="9755" width="10.109375" style="1" customWidth="1"/>
    <col min="9756" max="9756" width="13.44140625" style="1" customWidth="1"/>
    <col min="9757" max="9757" width="13.109375" style="1" customWidth="1"/>
    <col min="9758" max="9758" width="14.88671875" style="1" customWidth="1"/>
    <col min="9759" max="9759" width="15.44140625" style="1" customWidth="1"/>
    <col min="9760" max="9760" width="110.109375" style="1" customWidth="1"/>
    <col min="9761" max="9761" width="1.44140625" style="1" customWidth="1"/>
    <col min="9762" max="9984" width="11.5546875" style="1"/>
    <col min="9985" max="9985" width="3.88671875" style="1" customWidth="1"/>
    <col min="9986" max="9986" width="1.44140625" style="1" customWidth="1"/>
    <col min="9987" max="9987" width="22" style="1" bestFit="1" customWidth="1"/>
    <col min="9988" max="9988" width="32.88671875" style="1" customWidth="1"/>
    <col min="9989" max="9989" width="8.6640625" style="1" customWidth="1"/>
    <col min="9990" max="9990" width="10.6640625" style="1" customWidth="1"/>
    <col min="9991" max="9991" width="11.88671875" style="1" customWidth="1"/>
    <col min="9992" max="9992" width="11.33203125" style="1" customWidth="1"/>
    <col min="9993" max="9993" width="9.5546875" style="1" customWidth="1"/>
    <col min="9994" max="9994" width="16.109375" style="1" customWidth="1"/>
    <col min="9995" max="9995" width="25.44140625" style="1" customWidth="1"/>
    <col min="9996" max="9996" width="19.88671875" style="1" customWidth="1"/>
    <col min="9997" max="9997" width="17.88671875" style="1" customWidth="1"/>
    <col min="9998" max="9998" width="23.88671875" style="1" customWidth="1"/>
    <col min="9999" max="9999" width="16.88671875" style="1" customWidth="1"/>
    <col min="10000" max="10000" width="11.88671875" style="1" customWidth="1"/>
    <col min="10001" max="10001" width="12.5546875" style="1" customWidth="1"/>
    <col min="10002" max="10002" width="12" style="1" customWidth="1"/>
    <col min="10003" max="10003" width="23.5546875" style="1" customWidth="1"/>
    <col min="10004" max="10004" width="18.5546875" style="1" customWidth="1"/>
    <col min="10005" max="10005" width="18.6640625" style="1" customWidth="1"/>
    <col min="10006" max="10006" width="17.6640625" style="1" customWidth="1"/>
    <col min="10007" max="10007" width="14.6640625" style="1" customWidth="1"/>
    <col min="10008" max="10008" width="15.6640625" style="1" customWidth="1"/>
    <col min="10009" max="10009" width="14.6640625" style="1" bestFit="1" customWidth="1"/>
    <col min="10010" max="10010" width="9.88671875" style="1" customWidth="1"/>
    <col min="10011" max="10011" width="10.109375" style="1" customWidth="1"/>
    <col min="10012" max="10012" width="13.44140625" style="1" customWidth="1"/>
    <col min="10013" max="10013" width="13.109375" style="1" customWidth="1"/>
    <col min="10014" max="10014" width="14.88671875" style="1" customWidth="1"/>
    <col min="10015" max="10015" width="15.44140625" style="1" customWidth="1"/>
    <col min="10016" max="10016" width="110.109375" style="1" customWidth="1"/>
    <col min="10017" max="10017" width="1.44140625" style="1" customWidth="1"/>
    <col min="10018" max="10240" width="11.5546875" style="1"/>
    <col min="10241" max="10241" width="3.88671875" style="1" customWidth="1"/>
    <col min="10242" max="10242" width="1.44140625" style="1" customWidth="1"/>
    <col min="10243" max="10243" width="22" style="1" bestFit="1" customWidth="1"/>
    <col min="10244" max="10244" width="32.88671875" style="1" customWidth="1"/>
    <col min="10245" max="10245" width="8.6640625" style="1" customWidth="1"/>
    <col min="10246" max="10246" width="10.6640625" style="1" customWidth="1"/>
    <col min="10247" max="10247" width="11.88671875" style="1" customWidth="1"/>
    <col min="10248" max="10248" width="11.33203125" style="1" customWidth="1"/>
    <col min="10249" max="10249" width="9.5546875" style="1" customWidth="1"/>
    <col min="10250" max="10250" width="16.109375" style="1" customWidth="1"/>
    <col min="10251" max="10251" width="25.44140625" style="1" customWidth="1"/>
    <col min="10252" max="10252" width="19.88671875" style="1" customWidth="1"/>
    <col min="10253" max="10253" width="17.88671875" style="1" customWidth="1"/>
    <col min="10254" max="10254" width="23.88671875" style="1" customWidth="1"/>
    <col min="10255" max="10255" width="16.88671875" style="1" customWidth="1"/>
    <col min="10256" max="10256" width="11.88671875" style="1" customWidth="1"/>
    <col min="10257" max="10257" width="12.5546875" style="1" customWidth="1"/>
    <col min="10258" max="10258" width="12" style="1" customWidth="1"/>
    <col min="10259" max="10259" width="23.5546875" style="1" customWidth="1"/>
    <col min="10260" max="10260" width="18.5546875" style="1" customWidth="1"/>
    <col min="10261" max="10261" width="18.6640625" style="1" customWidth="1"/>
    <col min="10262" max="10262" width="17.6640625" style="1" customWidth="1"/>
    <col min="10263" max="10263" width="14.6640625" style="1" customWidth="1"/>
    <col min="10264" max="10264" width="15.6640625" style="1" customWidth="1"/>
    <col min="10265" max="10265" width="14.6640625" style="1" bestFit="1" customWidth="1"/>
    <col min="10266" max="10266" width="9.88671875" style="1" customWidth="1"/>
    <col min="10267" max="10267" width="10.109375" style="1" customWidth="1"/>
    <col min="10268" max="10268" width="13.44140625" style="1" customWidth="1"/>
    <col min="10269" max="10269" width="13.109375" style="1" customWidth="1"/>
    <col min="10270" max="10270" width="14.88671875" style="1" customWidth="1"/>
    <col min="10271" max="10271" width="15.44140625" style="1" customWidth="1"/>
    <col min="10272" max="10272" width="110.109375" style="1" customWidth="1"/>
    <col min="10273" max="10273" width="1.44140625" style="1" customWidth="1"/>
    <col min="10274" max="10496" width="11.5546875" style="1"/>
    <col min="10497" max="10497" width="3.88671875" style="1" customWidth="1"/>
    <col min="10498" max="10498" width="1.44140625" style="1" customWidth="1"/>
    <col min="10499" max="10499" width="22" style="1" bestFit="1" customWidth="1"/>
    <col min="10500" max="10500" width="32.88671875" style="1" customWidth="1"/>
    <col min="10501" max="10501" width="8.6640625" style="1" customWidth="1"/>
    <col min="10502" max="10502" width="10.6640625" style="1" customWidth="1"/>
    <col min="10503" max="10503" width="11.88671875" style="1" customWidth="1"/>
    <col min="10504" max="10504" width="11.33203125" style="1" customWidth="1"/>
    <col min="10505" max="10505" width="9.5546875" style="1" customWidth="1"/>
    <col min="10506" max="10506" width="16.109375" style="1" customWidth="1"/>
    <col min="10507" max="10507" width="25.44140625" style="1" customWidth="1"/>
    <col min="10508" max="10508" width="19.88671875" style="1" customWidth="1"/>
    <col min="10509" max="10509" width="17.88671875" style="1" customWidth="1"/>
    <col min="10510" max="10510" width="23.88671875" style="1" customWidth="1"/>
    <col min="10511" max="10511" width="16.88671875" style="1" customWidth="1"/>
    <col min="10512" max="10512" width="11.88671875" style="1" customWidth="1"/>
    <col min="10513" max="10513" width="12.5546875" style="1" customWidth="1"/>
    <col min="10514" max="10514" width="12" style="1" customWidth="1"/>
    <col min="10515" max="10515" width="23.5546875" style="1" customWidth="1"/>
    <col min="10516" max="10516" width="18.5546875" style="1" customWidth="1"/>
    <col min="10517" max="10517" width="18.6640625" style="1" customWidth="1"/>
    <col min="10518" max="10518" width="17.6640625" style="1" customWidth="1"/>
    <col min="10519" max="10519" width="14.6640625" style="1" customWidth="1"/>
    <col min="10520" max="10520" width="15.6640625" style="1" customWidth="1"/>
    <col min="10521" max="10521" width="14.6640625" style="1" bestFit="1" customWidth="1"/>
    <col min="10522" max="10522" width="9.88671875" style="1" customWidth="1"/>
    <col min="10523" max="10523" width="10.109375" style="1" customWidth="1"/>
    <col min="10524" max="10524" width="13.44140625" style="1" customWidth="1"/>
    <col min="10525" max="10525" width="13.109375" style="1" customWidth="1"/>
    <col min="10526" max="10526" width="14.88671875" style="1" customWidth="1"/>
    <col min="10527" max="10527" width="15.44140625" style="1" customWidth="1"/>
    <col min="10528" max="10528" width="110.109375" style="1" customWidth="1"/>
    <col min="10529" max="10529" width="1.44140625" style="1" customWidth="1"/>
    <col min="10530" max="10752" width="11.5546875" style="1"/>
    <col min="10753" max="10753" width="3.88671875" style="1" customWidth="1"/>
    <col min="10754" max="10754" width="1.44140625" style="1" customWidth="1"/>
    <col min="10755" max="10755" width="22" style="1" bestFit="1" customWidth="1"/>
    <col min="10756" max="10756" width="32.88671875" style="1" customWidth="1"/>
    <col min="10757" max="10757" width="8.6640625" style="1" customWidth="1"/>
    <col min="10758" max="10758" width="10.6640625" style="1" customWidth="1"/>
    <col min="10759" max="10759" width="11.88671875" style="1" customWidth="1"/>
    <col min="10760" max="10760" width="11.33203125" style="1" customWidth="1"/>
    <col min="10761" max="10761" width="9.5546875" style="1" customWidth="1"/>
    <col min="10762" max="10762" width="16.109375" style="1" customWidth="1"/>
    <col min="10763" max="10763" width="25.44140625" style="1" customWidth="1"/>
    <col min="10764" max="10764" width="19.88671875" style="1" customWidth="1"/>
    <col min="10765" max="10765" width="17.88671875" style="1" customWidth="1"/>
    <col min="10766" max="10766" width="23.88671875" style="1" customWidth="1"/>
    <col min="10767" max="10767" width="16.88671875" style="1" customWidth="1"/>
    <col min="10768" max="10768" width="11.88671875" style="1" customWidth="1"/>
    <col min="10769" max="10769" width="12.5546875" style="1" customWidth="1"/>
    <col min="10770" max="10770" width="12" style="1" customWidth="1"/>
    <col min="10771" max="10771" width="23.5546875" style="1" customWidth="1"/>
    <col min="10772" max="10772" width="18.5546875" style="1" customWidth="1"/>
    <col min="10773" max="10773" width="18.6640625" style="1" customWidth="1"/>
    <col min="10774" max="10774" width="17.6640625" style="1" customWidth="1"/>
    <col min="10775" max="10775" width="14.6640625" style="1" customWidth="1"/>
    <col min="10776" max="10776" width="15.6640625" style="1" customWidth="1"/>
    <col min="10777" max="10777" width="14.6640625" style="1" bestFit="1" customWidth="1"/>
    <col min="10778" max="10778" width="9.88671875" style="1" customWidth="1"/>
    <col min="10779" max="10779" width="10.109375" style="1" customWidth="1"/>
    <col min="10780" max="10780" width="13.44140625" style="1" customWidth="1"/>
    <col min="10781" max="10781" width="13.109375" style="1" customWidth="1"/>
    <col min="10782" max="10782" width="14.88671875" style="1" customWidth="1"/>
    <col min="10783" max="10783" width="15.44140625" style="1" customWidth="1"/>
    <col min="10784" max="10784" width="110.109375" style="1" customWidth="1"/>
    <col min="10785" max="10785" width="1.44140625" style="1" customWidth="1"/>
    <col min="10786" max="11008" width="11.5546875" style="1"/>
    <col min="11009" max="11009" width="3.88671875" style="1" customWidth="1"/>
    <col min="11010" max="11010" width="1.44140625" style="1" customWidth="1"/>
    <col min="11011" max="11011" width="22" style="1" bestFit="1" customWidth="1"/>
    <col min="11012" max="11012" width="32.88671875" style="1" customWidth="1"/>
    <col min="11013" max="11013" width="8.6640625" style="1" customWidth="1"/>
    <col min="11014" max="11014" width="10.6640625" style="1" customWidth="1"/>
    <col min="11015" max="11015" width="11.88671875" style="1" customWidth="1"/>
    <col min="11016" max="11016" width="11.33203125" style="1" customWidth="1"/>
    <col min="11017" max="11017" width="9.5546875" style="1" customWidth="1"/>
    <col min="11018" max="11018" width="16.109375" style="1" customWidth="1"/>
    <col min="11019" max="11019" width="25.44140625" style="1" customWidth="1"/>
    <col min="11020" max="11020" width="19.88671875" style="1" customWidth="1"/>
    <col min="11021" max="11021" width="17.88671875" style="1" customWidth="1"/>
    <col min="11022" max="11022" width="23.88671875" style="1" customWidth="1"/>
    <col min="11023" max="11023" width="16.88671875" style="1" customWidth="1"/>
    <col min="11024" max="11024" width="11.88671875" style="1" customWidth="1"/>
    <col min="11025" max="11025" width="12.5546875" style="1" customWidth="1"/>
    <col min="11026" max="11026" width="12" style="1" customWidth="1"/>
    <col min="11027" max="11027" width="23.5546875" style="1" customWidth="1"/>
    <col min="11028" max="11028" width="18.5546875" style="1" customWidth="1"/>
    <col min="11029" max="11029" width="18.6640625" style="1" customWidth="1"/>
    <col min="11030" max="11030" width="17.6640625" style="1" customWidth="1"/>
    <col min="11031" max="11031" width="14.6640625" style="1" customWidth="1"/>
    <col min="11032" max="11032" width="15.6640625" style="1" customWidth="1"/>
    <col min="11033" max="11033" width="14.6640625" style="1" bestFit="1" customWidth="1"/>
    <col min="11034" max="11034" width="9.88671875" style="1" customWidth="1"/>
    <col min="11035" max="11035" width="10.109375" style="1" customWidth="1"/>
    <col min="11036" max="11036" width="13.44140625" style="1" customWidth="1"/>
    <col min="11037" max="11037" width="13.109375" style="1" customWidth="1"/>
    <col min="11038" max="11038" width="14.88671875" style="1" customWidth="1"/>
    <col min="11039" max="11039" width="15.44140625" style="1" customWidth="1"/>
    <col min="11040" max="11040" width="110.109375" style="1" customWidth="1"/>
    <col min="11041" max="11041" width="1.44140625" style="1" customWidth="1"/>
    <col min="11042" max="11264" width="11.5546875" style="1"/>
    <col min="11265" max="11265" width="3.88671875" style="1" customWidth="1"/>
    <col min="11266" max="11266" width="1.44140625" style="1" customWidth="1"/>
    <col min="11267" max="11267" width="22" style="1" bestFit="1" customWidth="1"/>
    <col min="11268" max="11268" width="32.88671875" style="1" customWidth="1"/>
    <col min="11269" max="11269" width="8.6640625" style="1" customWidth="1"/>
    <col min="11270" max="11270" width="10.6640625" style="1" customWidth="1"/>
    <col min="11271" max="11271" width="11.88671875" style="1" customWidth="1"/>
    <col min="11272" max="11272" width="11.33203125" style="1" customWidth="1"/>
    <col min="11273" max="11273" width="9.5546875" style="1" customWidth="1"/>
    <col min="11274" max="11274" width="16.109375" style="1" customWidth="1"/>
    <col min="11275" max="11275" width="25.44140625" style="1" customWidth="1"/>
    <col min="11276" max="11276" width="19.88671875" style="1" customWidth="1"/>
    <col min="11277" max="11277" width="17.88671875" style="1" customWidth="1"/>
    <col min="11278" max="11278" width="23.88671875" style="1" customWidth="1"/>
    <col min="11279" max="11279" width="16.88671875" style="1" customWidth="1"/>
    <col min="11280" max="11280" width="11.88671875" style="1" customWidth="1"/>
    <col min="11281" max="11281" width="12.5546875" style="1" customWidth="1"/>
    <col min="11282" max="11282" width="12" style="1" customWidth="1"/>
    <col min="11283" max="11283" width="23.5546875" style="1" customWidth="1"/>
    <col min="11284" max="11284" width="18.5546875" style="1" customWidth="1"/>
    <col min="11285" max="11285" width="18.6640625" style="1" customWidth="1"/>
    <col min="11286" max="11286" width="17.6640625" style="1" customWidth="1"/>
    <col min="11287" max="11287" width="14.6640625" style="1" customWidth="1"/>
    <col min="11288" max="11288" width="15.6640625" style="1" customWidth="1"/>
    <col min="11289" max="11289" width="14.6640625" style="1" bestFit="1" customWidth="1"/>
    <col min="11290" max="11290" width="9.88671875" style="1" customWidth="1"/>
    <col min="11291" max="11291" width="10.109375" style="1" customWidth="1"/>
    <col min="11292" max="11292" width="13.44140625" style="1" customWidth="1"/>
    <col min="11293" max="11293" width="13.109375" style="1" customWidth="1"/>
    <col min="11294" max="11294" width="14.88671875" style="1" customWidth="1"/>
    <col min="11295" max="11295" width="15.44140625" style="1" customWidth="1"/>
    <col min="11296" max="11296" width="110.109375" style="1" customWidth="1"/>
    <col min="11297" max="11297" width="1.44140625" style="1" customWidth="1"/>
    <col min="11298" max="11520" width="11.5546875" style="1"/>
    <col min="11521" max="11521" width="3.88671875" style="1" customWidth="1"/>
    <col min="11522" max="11522" width="1.44140625" style="1" customWidth="1"/>
    <col min="11523" max="11523" width="22" style="1" bestFit="1" customWidth="1"/>
    <col min="11524" max="11524" width="32.88671875" style="1" customWidth="1"/>
    <col min="11525" max="11525" width="8.6640625" style="1" customWidth="1"/>
    <col min="11526" max="11526" width="10.6640625" style="1" customWidth="1"/>
    <col min="11527" max="11527" width="11.88671875" style="1" customWidth="1"/>
    <col min="11528" max="11528" width="11.33203125" style="1" customWidth="1"/>
    <col min="11529" max="11529" width="9.5546875" style="1" customWidth="1"/>
    <col min="11530" max="11530" width="16.109375" style="1" customWidth="1"/>
    <col min="11531" max="11531" width="25.44140625" style="1" customWidth="1"/>
    <col min="11532" max="11532" width="19.88671875" style="1" customWidth="1"/>
    <col min="11533" max="11533" width="17.88671875" style="1" customWidth="1"/>
    <col min="11534" max="11534" width="23.88671875" style="1" customWidth="1"/>
    <col min="11535" max="11535" width="16.88671875" style="1" customWidth="1"/>
    <col min="11536" max="11536" width="11.88671875" style="1" customWidth="1"/>
    <col min="11537" max="11537" width="12.5546875" style="1" customWidth="1"/>
    <col min="11538" max="11538" width="12" style="1" customWidth="1"/>
    <col min="11539" max="11539" width="23.5546875" style="1" customWidth="1"/>
    <col min="11540" max="11540" width="18.5546875" style="1" customWidth="1"/>
    <col min="11541" max="11541" width="18.6640625" style="1" customWidth="1"/>
    <col min="11542" max="11542" width="17.6640625" style="1" customWidth="1"/>
    <col min="11543" max="11543" width="14.6640625" style="1" customWidth="1"/>
    <col min="11544" max="11544" width="15.6640625" style="1" customWidth="1"/>
    <col min="11545" max="11545" width="14.6640625" style="1" bestFit="1" customWidth="1"/>
    <col min="11546" max="11546" width="9.88671875" style="1" customWidth="1"/>
    <col min="11547" max="11547" width="10.109375" style="1" customWidth="1"/>
    <col min="11548" max="11548" width="13.44140625" style="1" customWidth="1"/>
    <col min="11549" max="11549" width="13.109375" style="1" customWidth="1"/>
    <col min="11550" max="11550" width="14.88671875" style="1" customWidth="1"/>
    <col min="11551" max="11551" width="15.44140625" style="1" customWidth="1"/>
    <col min="11552" max="11552" width="110.109375" style="1" customWidth="1"/>
    <col min="11553" max="11553" width="1.44140625" style="1" customWidth="1"/>
    <col min="11554" max="11776" width="11.5546875" style="1"/>
    <col min="11777" max="11777" width="3.88671875" style="1" customWidth="1"/>
    <col min="11778" max="11778" width="1.44140625" style="1" customWidth="1"/>
    <col min="11779" max="11779" width="22" style="1" bestFit="1" customWidth="1"/>
    <col min="11780" max="11780" width="32.88671875" style="1" customWidth="1"/>
    <col min="11781" max="11781" width="8.6640625" style="1" customWidth="1"/>
    <col min="11782" max="11782" width="10.6640625" style="1" customWidth="1"/>
    <col min="11783" max="11783" width="11.88671875" style="1" customWidth="1"/>
    <col min="11784" max="11784" width="11.33203125" style="1" customWidth="1"/>
    <col min="11785" max="11785" width="9.5546875" style="1" customWidth="1"/>
    <col min="11786" max="11786" width="16.109375" style="1" customWidth="1"/>
    <col min="11787" max="11787" width="25.44140625" style="1" customWidth="1"/>
    <col min="11788" max="11788" width="19.88671875" style="1" customWidth="1"/>
    <col min="11789" max="11789" width="17.88671875" style="1" customWidth="1"/>
    <col min="11790" max="11790" width="23.88671875" style="1" customWidth="1"/>
    <col min="11791" max="11791" width="16.88671875" style="1" customWidth="1"/>
    <col min="11792" max="11792" width="11.88671875" style="1" customWidth="1"/>
    <col min="11793" max="11793" width="12.5546875" style="1" customWidth="1"/>
    <col min="11794" max="11794" width="12" style="1" customWidth="1"/>
    <col min="11795" max="11795" width="23.5546875" style="1" customWidth="1"/>
    <col min="11796" max="11796" width="18.5546875" style="1" customWidth="1"/>
    <col min="11797" max="11797" width="18.6640625" style="1" customWidth="1"/>
    <col min="11798" max="11798" width="17.6640625" style="1" customWidth="1"/>
    <col min="11799" max="11799" width="14.6640625" style="1" customWidth="1"/>
    <col min="11800" max="11800" width="15.6640625" style="1" customWidth="1"/>
    <col min="11801" max="11801" width="14.6640625" style="1" bestFit="1" customWidth="1"/>
    <col min="11802" max="11802" width="9.88671875" style="1" customWidth="1"/>
    <col min="11803" max="11803" width="10.109375" style="1" customWidth="1"/>
    <col min="11804" max="11804" width="13.44140625" style="1" customWidth="1"/>
    <col min="11805" max="11805" width="13.109375" style="1" customWidth="1"/>
    <col min="11806" max="11806" width="14.88671875" style="1" customWidth="1"/>
    <col min="11807" max="11807" width="15.44140625" style="1" customWidth="1"/>
    <col min="11808" max="11808" width="110.109375" style="1" customWidth="1"/>
    <col min="11809" max="11809" width="1.44140625" style="1" customWidth="1"/>
    <col min="11810" max="12032" width="11.5546875" style="1"/>
    <col min="12033" max="12033" width="3.88671875" style="1" customWidth="1"/>
    <col min="12034" max="12034" width="1.44140625" style="1" customWidth="1"/>
    <col min="12035" max="12035" width="22" style="1" bestFit="1" customWidth="1"/>
    <col min="12036" max="12036" width="32.88671875" style="1" customWidth="1"/>
    <col min="12037" max="12037" width="8.6640625" style="1" customWidth="1"/>
    <col min="12038" max="12038" width="10.6640625" style="1" customWidth="1"/>
    <col min="12039" max="12039" width="11.88671875" style="1" customWidth="1"/>
    <col min="12040" max="12040" width="11.33203125" style="1" customWidth="1"/>
    <col min="12041" max="12041" width="9.5546875" style="1" customWidth="1"/>
    <col min="12042" max="12042" width="16.109375" style="1" customWidth="1"/>
    <col min="12043" max="12043" width="25.44140625" style="1" customWidth="1"/>
    <col min="12044" max="12044" width="19.88671875" style="1" customWidth="1"/>
    <col min="12045" max="12045" width="17.88671875" style="1" customWidth="1"/>
    <col min="12046" max="12046" width="23.88671875" style="1" customWidth="1"/>
    <col min="12047" max="12047" width="16.88671875" style="1" customWidth="1"/>
    <col min="12048" max="12048" width="11.88671875" style="1" customWidth="1"/>
    <col min="12049" max="12049" width="12.5546875" style="1" customWidth="1"/>
    <col min="12050" max="12050" width="12" style="1" customWidth="1"/>
    <col min="12051" max="12051" width="23.5546875" style="1" customWidth="1"/>
    <col min="12052" max="12052" width="18.5546875" style="1" customWidth="1"/>
    <col min="12053" max="12053" width="18.6640625" style="1" customWidth="1"/>
    <col min="12054" max="12054" width="17.6640625" style="1" customWidth="1"/>
    <col min="12055" max="12055" width="14.6640625" style="1" customWidth="1"/>
    <col min="12056" max="12056" width="15.6640625" style="1" customWidth="1"/>
    <col min="12057" max="12057" width="14.6640625" style="1" bestFit="1" customWidth="1"/>
    <col min="12058" max="12058" width="9.88671875" style="1" customWidth="1"/>
    <col min="12059" max="12059" width="10.109375" style="1" customWidth="1"/>
    <col min="12060" max="12060" width="13.44140625" style="1" customWidth="1"/>
    <col min="12061" max="12061" width="13.109375" style="1" customWidth="1"/>
    <col min="12062" max="12062" width="14.88671875" style="1" customWidth="1"/>
    <col min="12063" max="12063" width="15.44140625" style="1" customWidth="1"/>
    <col min="12064" max="12064" width="110.109375" style="1" customWidth="1"/>
    <col min="12065" max="12065" width="1.44140625" style="1" customWidth="1"/>
    <col min="12066" max="12288" width="11.5546875" style="1"/>
    <col min="12289" max="12289" width="3.88671875" style="1" customWidth="1"/>
    <col min="12290" max="12290" width="1.44140625" style="1" customWidth="1"/>
    <col min="12291" max="12291" width="22" style="1" bestFit="1" customWidth="1"/>
    <col min="12292" max="12292" width="32.88671875" style="1" customWidth="1"/>
    <col min="12293" max="12293" width="8.6640625" style="1" customWidth="1"/>
    <col min="12294" max="12294" width="10.6640625" style="1" customWidth="1"/>
    <col min="12295" max="12295" width="11.88671875" style="1" customWidth="1"/>
    <col min="12296" max="12296" width="11.33203125" style="1" customWidth="1"/>
    <col min="12297" max="12297" width="9.5546875" style="1" customWidth="1"/>
    <col min="12298" max="12298" width="16.109375" style="1" customWidth="1"/>
    <col min="12299" max="12299" width="25.44140625" style="1" customWidth="1"/>
    <col min="12300" max="12300" width="19.88671875" style="1" customWidth="1"/>
    <col min="12301" max="12301" width="17.88671875" style="1" customWidth="1"/>
    <col min="12302" max="12302" width="23.88671875" style="1" customWidth="1"/>
    <col min="12303" max="12303" width="16.88671875" style="1" customWidth="1"/>
    <col min="12304" max="12304" width="11.88671875" style="1" customWidth="1"/>
    <col min="12305" max="12305" width="12.5546875" style="1" customWidth="1"/>
    <col min="12306" max="12306" width="12" style="1" customWidth="1"/>
    <col min="12307" max="12307" width="23.5546875" style="1" customWidth="1"/>
    <col min="12308" max="12308" width="18.5546875" style="1" customWidth="1"/>
    <col min="12309" max="12309" width="18.6640625" style="1" customWidth="1"/>
    <col min="12310" max="12310" width="17.6640625" style="1" customWidth="1"/>
    <col min="12311" max="12311" width="14.6640625" style="1" customWidth="1"/>
    <col min="12312" max="12312" width="15.6640625" style="1" customWidth="1"/>
    <col min="12313" max="12313" width="14.6640625" style="1" bestFit="1" customWidth="1"/>
    <col min="12314" max="12314" width="9.88671875" style="1" customWidth="1"/>
    <col min="12315" max="12315" width="10.109375" style="1" customWidth="1"/>
    <col min="12316" max="12316" width="13.44140625" style="1" customWidth="1"/>
    <col min="12317" max="12317" width="13.109375" style="1" customWidth="1"/>
    <col min="12318" max="12318" width="14.88671875" style="1" customWidth="1"/>
    <col min="12319" max="12319" width="15.44140625" style="1" customWidth="1"/>
    <col min="12320" max="12320" width="110.109375" style="1" customWidth="1"/>
    <col min="12321" max="12321" width="1.44140625" style="1" customWidth="1"/>
    <col min="12322" max="12544" width="11.5546875" style="1"/>
    <col min="12545" max="12545" width="3.88671875" style="1" customWidth="1"/>
    <col min="12546" max="12546" width="1.44140625" style="1" customWidth="1"/>
    <col min="12547" max="12547" width="22" style="1" bestFit="1" customWidth="1"/>
    <col min="12548" max="12548" width="32.88671875" style="1" customWidth="1"/>
    <col min="12549" max="12549" width="8.6640625" style="1" customWidth="1"/>
    <col min="12550" max="12550" width="10.6640625" style="1" customWidth="1"/>
    <col min="12551" max="12551" width="11.88671875" style="1" customWidth="1"/>
    <col min="12552" max="12552" width="11.33203125" style="1" customWidth="1"/>
    <col min="12553" max="12553" width="9.5546875" style="1" customWidth="1"/>
    <col min="12554" max="12554" width="16.109375" style="1" customWidth="1"/>
    <col min="12555" max="12555" width="25.44140625" style="1" customWidth="1"/>
    <col min="12556" max="12556" width="19.88671875" style="1" customWidth="1"/>
    <col min="12557" max="12557" width="17.88671875" style="1" customWidth="1"/>
    <col min="12558" max="12558" width="23.88671875" style="1" customWidth="1"/>
    <col min="12559" max="12559" width="16.88671875" style="1" customWidth="1"/>
    <col min="12560" max="12560" width="11.88671875" style="1" customWidth="1"/>
    <col min="12561" max="12561" width="12.5546875" style="1" customWidth="1"/>
    <col min="12562" max="12562" width="12" style="1" customWidth="1"/>
    <col min="12563" max="12563" width="23.5546875" style="1" customWidth="1"/>
    <col min="12564" max="12564" width="18.5546875" style="1" customWidth="1"/>
    <col min="12565" max="12565" width="18.6640625" style="1" customWidth="1"/>
    <col min="12566" max="12566" width="17.6640625" style="1" customWidth="1"/>
    <col min="12567" max="12567" width="14.6640625" style="1" customWidth="1"/>
    <col min="12568" max="12568" width="15.6640625" style="1" customWidth="1"/>
    <col min="12569" max="12569" width="14.6640625" style="1" bestFit="1" customWidth="1"/>
    <col min="12570" max="12570" width="9.88671875" style="1" customWidth="1"/>
    <col min="12571" max="12571" width="10.109375" style="1" customWidth="1"/>
    <col min="12572" max="12572" width="13.44140625" style="1" customWidth="1"/>
    <col min="12573" max="12573" width="13.109375" style="1" customWidth="1"/>
    <col min="12574" max="12574" width="14.88671875" style="1" customWidth="1"/>
    <col min="12575" max="12575" width="15.44140625" style="1" customWidth="1"/>
    <col min="12576" max="12576" width="110.109375" style="1" customWidth="1"/>
    <col min="12577" max="12577" width="1.44140625" style="1" customWidth="1"/>
    <col min="12578" max="12800" width="11.5546875" style="1"/>
    <col min="12801" max="12801" width="3.88671875" style="1" customWidth="1"/>
    <col min="12802" max="12802" width="1.44140625" style="1" customWidth="1"/>
    <col min="12803" max="12803" width="22" style="1" bestFit="1" customWidth="1"/>
    <col min="12804" max="12804" width="32.88671875" style="1" customWidth="1"/>
    <col min="12805" max="12805" width="8.6640625" style="1" customWidth="1"/>
    <col min="12806" max="12806" width="10.6640625" style="1" customWidth="1"/>
    <col min="12807" max="12807" width="11.88671875" style="1" customWidth="1"/>
    <col min="12808" max="12808" width="11.33203125" style="1" customWidth="1"/>
    <col min="12809" max="12809" width="9.5546875" style="1" customWidth="1"/>
    <col min="12810" max="12810" width="16.109375" style="1" customWidth="1"/>
    <col min="12811" max="12811" width="25.44140625" style="1" customWidth="1"/>
    <col min="12812" max="12812" width="19.88671875" style="1" customWidth="1"/>
    <col min="12813" max="12813" width="17.88671875" style="1" customWidth="1"/>
    <col min="12814" max="12814" width="23.88671875" style="1" customWidth="1"/>
    <col min="12815" max="12815" width="16.88671875" style="1" customWidth="1"/>
    <col min="12816" max="12816" width="11.88671875" style="1" customWidth="1"/>
    <col min="12817" max="12817" width="12.5546875" style="1" customWidth="1"/>
    <col min="12818" max="12818" width="12" style="1" customWidth="1"/>
    <col min="12819" max="12819" width="23.5546875" style="1" customWidth="1"/>
    <col min="12820" max="12820" width="18.5546875" style="1" customWidth="1"/>
    <col min="12821" max="12821" width="18.6640625" style="1" customWidth="1"/>
    <col min="12822" max="12822" width="17.6640625" style="1" customWidth="1"/>
    <col min="12823" max="12823" width="14.6640625" style="1" customWidth="1"/>
    <col min="12824" max="12824" width="15.6640625" style="1" customWidth="1"/>
    <col min="12825" max="12825" width="14.6640625" style="1" bestFit="1" customWidth="1"/>
    <col min="12826" max="12826" width="9.88671875" style="1" customWidth="1"/>
    <col min="12827" max="12827" width="10.109375" style="1" customWidth="1"/>
    <col min="12828" max="12828" width="13.44140625" style="1" customWidth="1"/>
    <col min="12829" max="12829" width="13.109375" style="1" customWidth="1"/>
    <col min="12830" max="12830" width="14.88671875" style="1" customWidth="1"/>
    <col min="12831" max="12831" width="15.44140625" style="1" customWidth="1"/>
    <col min="12832" max="12832" width="110.109375" style="1" customWidth="1"/>
    <col min="12833" max="12833" width="1.44140625" style="1" customWidth="1"/>
    <col min="12834" max="13056" width="11.5546875" style="1"/>
    <col min="13057" max="13057" width="3.88671875" style="1" customWidth="1"/>
    <col min="13058" max="13058" width="1.44140625" style="1" customWidth="1"/>
    <col min="13059" max="13059" width="22" style="1" bestFit="1" customWidth="1"/>
    <col min="13060" max="13060" width="32.88671875" style="1" customWidth="1"/>
    <col min="13061" max="13061" width="8.6640625" style="1" customWidth="1"/>
    <col min="13062" max="13062" width="10.6640625" style="1" customWidth="1"/>
    <col min="13063" max="13063" width="11.88671875" style="1" customWidth="1"/>
    <col min="13064" max="13064" width="11.33203125" style="1" customWidth="1"/>
    <col min="13065" max="13065" width="9.5546875" style="1" customWidth="1"/>
    <col min="13066" max="13066" width="16.109375" style="1" customWidth="1"/>
    <col min="13067" max="13067" width="25.44140625" style="1" customWidth="1"/>
    <col min="13068" max="13068" width="19.88671875" style="1" customWidth="1"/>
    <col min="13069" max="13069" width="17.88671875" style="1" customWidth="1"/>
    <col min="13070" max="13070" width="23.88671875" style="1" customWidth="1"/>
    <col min="13071" max="13071" width="16.88671875" style="1" customWidth="1"/>
    <col min="13072" max="13072" width="11.88671875" style="1" customWidth="1"/>
    <col min="13073" max="13073" width="12.5546875" style="1" customWidth="1"/>
    <col min="13074" max="13074" width="12" style="1" customWidth="1"/>
    <col min="13075" max="13075" width="23.5546875" style="1" customWidth="1"/>
    <col min="13076" max="13076" width="18.5546875" style="1" customWidth="1"/>
    <col min="13077" max="13077" width="18.6640625" style="1" customWidth="1"/>
    <col min="13078" max="13078" width="17.6640625" style="1" customWidth="1"/>
    <col min="13079" max="13079" width="14.6640625" style="1" customWidth="1"/>
    <col min="13080" max="13080" width="15.6640625" style="1" customWidth="1"/>
    <col min="13081" max="13081" width="14.6640625" style="1" bestFit="1" customWidth="1"/>
    <col min="13082" max="13082" width="9.88671875" style="1" customWidth="1"/>
    <col min="13083" max="13083" width="10.109375" style="1" customWidth="1"/>
    <col min="13084" max="13084" width="13.44140625" style="1" customWidth="1"/>
    <col min="13085" max="13085" width="13.109375" style="1" customWidth="1"/>
    <col min="13086" max="13086" width="14.88671875" style="1" customWidth="1"/>
    <col min="13087" max="13087" width="15.44140625" style="1" customWidth="1"/>
    <col min="13088" max="13088" width="110.109375" style="1" customWidth="1"/>
    <col min="13089" max="13089" width="1.44140625" style="1" customWidth="1"/>
    <col min="13090" max="13312" width="11.5546875" style="1"/>
    <col min="13313" max="13313" width="3.88671875" style="1" customWidth="1"/>
    <col min="13314" max="13314" width="1.44140625" style="1" customWidth="1"/>
    <col min="13315" max="13315" width="22" style="1" bestFit="1" customWidth="1"/>
    <col min="13316" max="13316" width="32.88671875" style="1" customWidth="1"/>
    <col min="13317" max="13317" width="8.6640625" style="1" customWidth="1"/>
    <col min="13318" max="13318" width="10.6640625" style="1" customWidth="1"/>
    <col min="13319" max="13319" width="11.88671875" style="1" customWidth="1"/>
    <col min="13320" max="13320" width="11.33203125" style="1" customWidth="1"/>
    <col min="13321" max="13321" width="9.5546875" style="1" customWidth="1"/>
    <col min="13322" max="13322" width="16.109375" style="1" customWidth="1"/>
    <col min="13323" max="13323" width="25.44140625" style="1" customWidth="1"/>
    <col min="13324" max="13324" width="19.88671875" style="1" customWidth="1"/>
    <col min="13325" max="13325" width="17.88671875" style="1" customWidth="1"/>
    <col min="13326" max="13326" width="23.88671875" style="1" customWidth="1"/>
    <col min="13327" max="13327" width="16.88671875" style="1" customWidth="1"/>
    <col min="13328" max="13328" width="11.88671875" style="1" customWidth="1"/>
    <col min="13329" max="13329" width="12.5546875" style="1" customWidth="1"/>
    <col min="13330" max="13330" width="12" style="1" customWidth="1"/>
    <col min="13331" max="13331" width="23.5546875" style="1" customWidth="1"/>
    <col min="13332" max="13332" width="18.5546875" style="1" customWidth="1"/>
    <col min="13333" max="13333" width="18.6640625" style="1" customWidth="1"/>
    <col min="13334" max="13334" width="17.6640625" style="1" customWidth="1"/>
    <col min="13335" max="13335" width="14.6640625" style="1" customWidth="1"/>
    <col min="13336" max="13336" width="15.6640625" style="1" customWidth="1"/>
    <col min="13337" max="13337" width="14.6640625" style="1" bestFit="1" customWidth="1"/>
    <col min="13338" max="13338" width="9.88671875" style="1" customWidth="1"/>
    <col min="13339" max="13339" width="10.109375" style="1" customWidth="1"/>
    <col min="13340" max="13340" width="13.44140625" style="1" customWidth="1"/>
    <col min="13341" max="13341" width="13.109375" style="1" customWidth="1"/>
    <col min="13342" max="13342" width="14.88671875" style="1" customWidth="1"/>
    <col min="13343" max="13343" width="15.44140625" style="1" customWidth="1"/>
    <col min="13344" max="13344" width="110.109375" style="1" customWidth="1"/>
    <col min="13345" max="13345" width="1.44140625" style="1" customWidth="1"/>
    <col min="13346" max="13568" width="11.5546875" style="1"/>
    <col min="13569" max="13569" width="3.88671875" style="1" customWidth="1"/>
    <col min="13570" max="13570" width="1.44140625" style="1" customWidth="1"/>
    <col min="13571" max="13571" width="22" style="1" bestFit="1" customWidth="1"/>
    <col min="13572" max="13572" width="32.88671875" style="1" customWidth="1"/>
    <col min="13573" max="13573" width="8.6640625" style="1" customWidth="1"/>
    <col min="13574" max="13574" width="10.6640625" style="1" customWidth="1"/>
    <col min="13575" max="13575" width="11.88671875" style="1" customWidth="1"/>
    <col min="13576" max="13576" width="11.33203125" style="1" customWidth="1"/>
    <col min="13577" max="13577" width="9.5546875" style="1" customWidth="1"/>
    <col min="13578" max="13578" width="16.109375" style="1" customWidth="1"/>
    <col min="13579" max="13579" width="25.44140625" style="1" customWidth="1"/>
    <col min="13580" max="13580" width="19.88671875" style="1" customWidth="1"/>
    <col min="13581" max="13581" width="17.88671875" style="1" customWidth="1"/>
    <col min="13582" max="13582" width="23.88671875" style="1" customWidth="1"/>
    <col min="13583" max="13583" width="16.88671875" style="1" customWidth="1"/>
    <col min="13584" max="13584" width="11.88671875" style="1" customWidth="1"/>
    <col min="13585" max="13585" width="12.5546875" style="1" customWidth="1"/>
    <col min="13586" max="13586" width="12" style="1" customWidth="1"/>
    <col min="13587" max="13587" width="23.5546875" style="1" customWidth="1"/>
    <col min="13588" max="13588" width="18.5546875" style="1" customWidth="1"/>
    <col min="13589" max="13589" width="18.6640625" style="1" customWidth="1"/>
    <col min="13590" max="13590" width="17.6640625" style="1" customWidth="1"/>
    <col min="13591" max="13591" width="14.6640625" style="1" customWidth="1"/>
    <col min="13592" max="13592" width="15.6640625" style="1" customWidth="1"/>
    <col min="13593" max="13593" width="14.6640625" style="1" bestFit="1" customWidth="1"/>
    <col min="13594" max="13594" width="9.88671875" style="1" customWidth="1"/>
    <col min="13595" max="13595" width="10.109375" style="1" customWidth="1"/>
    <col min="13596" max="13596" width="13.44140625" style="1" customWidth="1"/>
    <col min="13597" max="13597" width="13.109375" style="1" customWidth="1"/>
    <col min="13598" max="13598" width="14.88671875" style="1" customWidth="1"/>
    <col min="13599" max="13599" width="15.44140625" style="1" customWidth="1"/>
    <col min="13600" max="13600" width="110.109375" style="1" customWidth="1"/>
    <col min="13601" max="13601" width="1.44140625" style="1" customWidth="1"/>
    <col min="13602" max="13824" width="11.5546875" style="1"/>
    <col min="13825" max="13825" width="3.88671875" style="1" customWidth="1"/>
    <col min="13826" max="13826" width="1.44140625" style="1" customWidth="1"/>
    <col min="13827" max="13827" width="22" style="1" bestFit="1" customWidth="1"/>
    <col min="13828" max="13828" width="32.88671875" style="1" customWidth="1"/>
    <col min="13829" max="13829" width="8.6640625" style="1" customWidth="1"/>
    <col min="13830" max="13830" width="10.6640625" style="1" customWidth="1"/>
    <col min="13831" max="13831" width="11.88671875" style="1" customWidth="1"/>
    <col min="13832" max="13832" width="11.33203125" style="1" customWidth="1"/>
    <col min="13833" max="13833" width="9.5546875" style="1" customWidth="1"/>
    <col min="13834" max="13834" width="16.109375" style="1" customWidth="1"/>
    <col min="13835" max="13835" width="25.44140625" style="1" customWidth="1"/>
    <col min="13836" max="13836" width="19.88671875" style="1" customWidth="1"/>
    <col min="13837" max="13837" width="17.88671875" style="1" customWidth="1"/>
    <col min="13838" max="13838" width="23.88671875" style="1" customWidth="1"/>
    <col min="13839" max="13839" width="16.88671875" style="1" customWidth="1"/>
    <col min="13840" max="13840" width="11.88671875" style="1" customWidth="1"/>
    <col min="13841" max="13841" width="12.5546875" style="1" customWidth="1"/>
    <col min="13842" max="13842" width="12" style="1" customWidth="1"/>
    <col min="13843" max="13843" width="23.5546875" style="1" customWidth="1"/>
    <col min="13844" max="13844" width="18.5546875" style="1" customWidth="1"/>
    <col min="13845" max="13845" width="18.6640625" style="1" customWidth="1"/>
    <col min="13846" max="13846" width="17.6640625" style="1" customWidth="1"/>
    <col min="13847" max="13847" width="14.6640625" style="1" customWidth="1"/>
    <col min="13848" max="13848" width="15.6640625" style="1" customWidth="1"/>
    <col min="13849" max="13849" width="14.6640625" style="1" bestFit="1" customWidth="1"/>
    <col min="13850" max="13850" width="9.88671875" style="1" customWidth="1"/>
    <col min="13851" max="13851" width="10.109375" style="1" customWidth="1"/>
    <col min="13852" max="13852" width="13.44140625" style="1" customWidth="1"/>
    <col min="13853" max="13853" width="13.109375" style="1" customWidth="1"/>
    <col min="13854" max="13854" width="14.88671875" style="1" customWidth="1"/>
    <col min="13855" max="13855" width="15.44140625" style="1" customWidth="1"/>
    <col min="13856" max="13856" width="110.109375" style="1" customWidth="1"/>
    <col min="13857" max="13857" width="1.44140625" style="1" customWidth="1"/>
    <col min="13858" max="14080" width="11.5546875" style="1"/>
    <col min="14081" max="14081" width="3.88671875" style="1" customWidth="1"/>
    <col min="14082" max="14082" width="1.44140625" style="1" customWidth="1"/>
    <col min="14083" max="14083" width="22" style="1" bestFit="1" customWidth="1"/>
    <col min="14084" max="14084" width="32.88671875" style="1" customWidth="1"/>
    <col min="14085" max="14085" width="8.6640625" style="1" customWidth="1"/>
    <col min="14086" max="14086" width="10.6640625" style="1" customWidth="1"/>
    <col min="14087" max="14087" width="11.88671875" style="1" customWidth="1"/>
    <col min="14088" max="14088" width="11.33203125" style="1" customWidth="1"/>
    <col min="14089" max="14089" width="9.5546875" style="1" customWidth="1"/>
    <col min="14090" max="14090" width="16.109375" style="1" customWidth="1"/>
    <col min="14091" max="14091" width="25.44140625" style="1" customWidth="1"/>
    <col min="14092" max="14092" width="19.88671875" style="1" customWidth="1"/>
    <col min="14093" max="14093" width="17.88671875" style="1" customWidth="1"/>
    <col min="14094" max="14094" width="23.88671875" style="1" customWidth="1"/>
    <col min="14095" max="14095" width="16.88671875" style="1" customWidth="1"/>
    <col min="14096" max="14096" width="11.88671875" style="1" customWidth="1"/>
    <col min="14097" max="14097" width="12.5546875" style="1" customWidth="1"/>
    <col min="14098" max="14098" width="12" style="1" customWidth="1"/>
    <col min="14099" max="14099" width="23.5546875" style="1" customWidth="1"/>
    <col min="14100" max="14100" width="18.5546875" style="1" customWidth="1"/>
    <col min="14101" max="14101" width="18.6640625" style="1" customWidth="1"/>
    <col min="14102" max="14102" width="17.6640625" style="1" customWidth="1"/>
    <col min="14103" max="14103" width="14.6640625" style="1" customWidth="1"/>
    <col min="14104" max="14104" width="15.6640625" style="1" customWidth="1"/>
    <col min="14105" max="14105" width="14.6640625" style="1" bestFit="1" customWidth="1"/>
    <col min="14106" max="14106" width="9.88671875" style="1" customWidth="1"/>
    <col min="14107" max="14107" width="10.109375" style="1" customWidth="1"/>
    <col min="14108" max="14108" width="13.44140625" style="1" customWidth="1"/>
    <col min="14109" max="14109" width="13.109375" style="1" customWidth="1"/>
    <col min="14110" max="14110" width="14.88671875" style="1" customWidth="1"/>
    <col min="14111" max="14111" width="15.44140625" style="1" customWidth="1"/>
    <col min="14112" max="14112" width="110.109375" style="1" customWidth="1"/>
    <col min="14113" max="14113" width="1.44140625" style="1" customWidth="1"/>
    <col min="14114" max="14336" width="11.5546875" style="1"/>
    <col min="14337" max="14337" width="3.88671875" style="1" customWidth="1"/>
    <col min="14338" max="14338" width="1.44140625" style="1" customWidth="1"/>
    <col min="14339" max="14339" width="22" style="1" bestFit="1" customWidth="1"/>
    <col min="14340" max="14340" width="32.88671875" style="1" customWidth="1"/>
    <col min="14341" max="14341" width="8.6640625" style="1" customWidth="1"/>
    <col min="14342" max="14342" width="10.6640625" style="1" customWidth="1"/>
    <col min="14343" max="14343" width="11.88671875" style="1" customWidth="1"/>
    <col min="14344" max="14344" width="11.33203125" style="1" customWidth="1"/>
    <col min="14345" max="14345" width="9.5546875" style="1" customWidth="1"/>
    <col min="14346" max="14346" width="16.109375" style="1" customWidth="1"/>
    <col min="14347" max="14347" width="25.44140625" style="1" customWidth="1"/>
    <col min="14348" max="14348" width="19.88671875" style="1" customWidth="1"/>
    <col min="14349" max="14349" width="17.88671875" style="1" customWidth="1"/>
    <col min="14350" max="14350" width="23.88671875" style="1" customWidth="1"/>
    <col min="14351" max="14351" width="16.88671875" style="1" customWidth="1"/>
    <col min="14352" max="14352" width="11.88671875" style="1" customWidth="1"/>
    <col min="14353" max="14353" width="12.5546875" style="1" customWidth="1"/>
    <col min="14354" max="14354" width="12" style="1" customWidth="1"/>
    <col min="14355" max="14355" width="23.5546875" style="1" customWidth="1"/>
    <col min="14356" max="14356" width="18.5546875" style="1" customWidth="1"/>
    <col min="14357" max="14357" width="18.6640625" style="1" customWidth="1"/>
    <col min="14358" max="14358" width="17.6640625" style="1" customWidth="1"/>
    <col min="14359" max="14359" width="14.6640625" style="1" customWidth="1"/>
    <col min="14360" max="14360" width="15.6640625" style="1" customWidth="1"/>
    <col min="14361" max="14361" width="14.6640625" style="1" bestFit="1" customWidth="1"/>
    <col min="14362" max="14362" width="9.88671875" style="1" customWidth="1"/>
    <col min="14363" max="14363" width="10.109375" style="1" customWidth="1"/>
    <col min="14364" max="14364" width="13.44140625" style="1" customWidth="1"/>
    <col min="14365" max="14365" width="13.109375" style="1" customWidth="1"/>
    <col min="14366" max="14366" width="14.88671875" style="1" customWidth="1"/>
    <col min="14367" max="14367" width="15.44140625" style="1" customWidth="1"/>
    <col min="14368" max="14368" width="110.109375" style="1" customWidth="1"/>
    <col min="14369" max="14369" width="1.44140625" style="1" customWidth="1"/>
    <col min="14370" max="14592" width="11.5546875" style="1"/>
    <col min="14593" max="14593" width="3.88671875" style="1" customWidth="1"/>
    <col min="14594" max="14594" width="1.44140625" style="1" customWidth="1"/>
    <col min="14595" max="14595" width="22" style="1" bestFit="1" customWidth="1"/>
    <col min="14596" max="14596" width="32.88671875" style="1" customWidth="1"/>
    <col min="14597" max="14597" width="8.6640625" style="1" customWidth="1"/>
    <col min="14598" max="14598" width="10.6640625" style="1" customWidth="1"/>
    <col min="14599" max="14599" width="11.88671875" style="1" customWidth="1"/>
    <col min="14600" max="14600" width="11.33203125" style="1" customWidth="1"/>
    <col min="14601" max="14601" width="9.5546875" style="1" customWidth="1"/>
    <col min="14602" max="14602" width="16.109375" style="1" customWidth="1"/>
    <col min="14603" max="14603" width="25.44140625" style="1" customWidth="1"/>
    <col min="14604" max="14604" width="19.88671875" style="1" customWidth="1"/>
    <col min="14605" max="14605" width="17.88671875" style="1" customWidth="1"/>
    <col min="14606" max="14606" width="23.88671875" style="1" customWidth="1"/>
    <col min="14607" max="14607" width="16.88671875" style="1" customWidth="1"/>
    <col min="14608" max="14608" width="11.88671875" style="1" customWidth="1"/>
    <col min="14609" max="14609" width="12.5546875" style="1" customWidth="1"/>
    <col min="14610" max="14610" width="12" style="1" customWidth="1"/>
    <col min="14611" max="14611" width="23.5546875" style="1" customWidth="1"/>
    <col min="14612" max="14612" width="18.5546875" style="1" customWidth="1"/>
    <col min="14613" max="14613" width="18.6640625" style="1" customWidth="1"/>
    <col min="14614" max="14614" width="17.6640625" style="1" customWidth="1"/>
    <col min="14615" max="14615" width="14.6640625" style="1" customWidth="1"/>
    <col min="14616" max="14616" width="15.6640625" style="1" customWidth="1"/>
    <col min="14617" max="14617" width="14.6640625" style="1" bestFit="1" customWidth="1"/>
    <col min="14618" max="14618" width="9.88671875" style="1" customWidth="1"/>
    <col min="14619" max="14619" width="10.109375" style="1" customWidth="1"/>
    <col min="14620" max="14620" width="13.44140625" style="1" customWidth="1"/>
    <col min="14621" max="14621" width="13.109375" style="1" customWidth="1"/>
    <col min="14622" max="14622" width="14.88671875" style="1" customWidth="1"/>
    <col min="14623" max="14623" width="15.44140625" style="1" customWidth="1"/>
    <col min="14624" max="14624" width="110.109375" style="1" customWidth="1"/>
    <col min="14625" max="14625" width="1.44140625" style="1" customWidth="1"/>
    <col min="14626" max="14848" width="11.5546875" style="1"/>
    <col min="14849" max="14849" width="3.88671875" style="1" customWidth="1"/>
    <col min="14850" max="14850" width="1.44140625" style="1" customWidth="1"/>
    <col min="14851" max="14851" width="22" style="1" bestFit="1" customWidth="1"/>
    <col min="14852" max="14852" width="32.88671875" style="1" customWidth="1"/>
    <col min="14853" max="14853" width="8.6640625" style="1" customWidth="1"/>
    <col min="14854" max="14854" width="10.6640625" style="1" customWidth="1"/>
    <col min="14855" max="14855" width="11.88671875" style="1" customWidth="1"/>
    <col min="14856" max="14856" width="11.33203125" style="1" customWidth="1"/>
    <col min="14857" max="14857" width="9.5546875" style="1" customWidth="1"/>
    <col min="14858" max="14858" width="16.109375" style="1" customWidth="1"/>
    <col min="14859" max="14859" width="25.44140625" style="1" customWidth="1"/>
    <col min="14860" max="14860" width="19.88671875" style="1" customWidth="1"/>
    <col min="14861" max="14861" width="17.88671875" style="1" customWidth="1"/>
    <col min="14862" max="14862" width="23.88671875" style="1" customWidth="1"/>
    <col min="14863" max="14863" width="16.88671875" style="1" customWidth="1"/>
    <col min="14864" max="14864" width="11.88671875" style="1" customWidth="1"/>
    <col min="14865" max="14865" width="12.5546875" style="1" customWidth="1"/>
    <col min="14866" max="14866" width="12" style="1" customWidth="1"/>
    <col min="14867" max="14867" width="23.5546875" style="1" customWidth="1"/>
    <col min="14868" max="14868" width="18.5546875" style="1" customWidth="1"/>
    <col min="14869" max="14869" width="18.6640625" style="1" customWidth="1"/>
    <col min="14870" max="14870" width="17.6640625" style="1" customWidth="1"/>
    <col min="14871" max="14871" width="14.6640625" style="1" customWidth="1"/>
    <col min="14872" max="14872" width="15.6640625" style="1" customWidth="1"/>
    <col min="14873" max="14873" width="14.6640625" style="1" bestFit="1" customWidth="1"/>
    <col min="14874" max="14874" width="9.88671875" style="1" customWidth="1"/>
    <col min="14875" max="14875" width="10.109375" style="1" customWidth="1"/>
    <col min="14876" max="14876" width="13.44140625" style="1" customWidth="1"/>
    <col min="14877" max="14877" width="13.109375" style="1" customWidth="1"/>
    <col min="14878" max="14878" width="14.88671875" style="1" customWidth="1"/>
    <col min="14879" max="14879" width="15.44140625" style="1" customWidth="1"/>
    <col min="14880" max="14880" width="110.109375" style="1" customWidth="1"/>
    <col min="14881" max="14881" width="1.44140625" style="1" customWidth="1"/>
    <col min="14882" max="15104" width="11.5546875" style="1"/>
    <col min="15105" max="15105" width="3.88671875" style="1" customWidth="1"/>
    <col min="15106" max="15106" width="1.44140625" style="1" customWidth="1"/>
    <col min="15107" max="15107" width="22" style="1" bestFit="1" customWidth="1"/>
    <col min="15108" max="15108" width="32.88671875" style="1" customWidth="1"/>
    <col min="15109" max="15109" width="8.6640625" style="1" customWidth="1"/>
    <col min="15110" max="15110" width="10.6640625" style="1" customWidth="1"/>
    <col min="15111" max="15111" width="11.88671875" style="1" customWidth="1"/>
    <col min="15112" max="15112" width="11.33203125" style="1" customWidth="1"/>
    <col min="15113" max="15113" width="9.5546875" style="1" customWidth="1"/>
    <col min="15114" max="15114" width="16.109375" style="1" customWidth="1"/>
    <col min="15115" max="15115" width="25.44140625" style="1" customWidth="1"/>
    <col min="15116" max="15116" width="19.88671875" style="1" customWidth="1"/>
    <col min="15117" max="15117" width="17.88671875" style="1" customWidth="1"/>
    <col min="15118" max="15118" width="23.88671875" style="1" customWidth="1"/>
    <col min="15119" max="15119" width="16.88671875" style="1" customWidth="1"/>
    <col min="15120" max="15120" width="11.88671875" style="1" customWidth="1"/>
    <col min="15121" max="15121" width="12.5546875" style="1" customWidth="1"/>
    <col min="15122" max="15122" width="12" style="1" customWidth="1"/>
    <col min="15123" max="15123" width="23.5546875" style="1" customWidth="1"/>
    <col min="15124" max="15124" width="18.5546875" style="1" customWidth="1"/>
    <col min="15125" max="15125" width="18.6640625" style="1" customWidth="1"/>
    <col min="15126" max="15126" width="17.6640625" style="1" customWidth="1"/>
    <col min="15127" max="15127" width="14.6640625" style="1" customWidth="1"/>
    <col min="15128" max="15128" width="15.6640625" style="1" customWidth="1"/>
    <col min="15129" max="15129" width="14.6640625" style="1" bestFit="1" customWidth="1"/>
    <col min="15130" max="15130" width="9.88671875" style="1" customWidth="1"/>
    <col min="15131" max="15131" width="10.109375" style="1" customWidth="1"/>
    <col min="15132" max="15132" width="13.44140625" style="1" customWidth="1"/>
    <col min="15133" max="15133" width="13.109375" style="1" customWidth="1"/>
    <col min="15134" max="15134" width="14.88671875" style="1" customWidth="1"/>
    <col min="15135" max="15135" width="15.44140625" style="1" customWidth="1"/>
    <col min="15136" max="15136" width="110.109375" style="1" customWidth="1"/>
    <col min="15137" max="15137" width="1.44140625" style="1" customWidth="1"/>
    <col min="15138" max="15360" width="11.5546875" style="1"/>
    <col min="15361" max="15361" width="3.88671875" style="1" customWidth="1"/>
    <col min="15362" max="15362" width="1.44140625" style="1" customWidth="1"/>
    <col min="15363" max="15363" width="22" style="1" bestFit="1" customWidth="1"/>
    <col min="15364" max="15364" width="32.88671875" style="1" customWidth="1"/>
    <col min="15365" max="15365" width="8.6640625" style="1" customWidth="1"/>
    <col min="15366" max="15366" width="10.6640625" style="1" customWidth="1"/>
    <col min="15367" max="15367" width="11.88671875" style="1" customWidth="1"/>
    <col min="15368" max="15368" width="11.33203125" style="1" customWidth="1"/>
    <col min="15369" max="15369" width="9.5546875" style="1" customWidth="1"/>
    <col min="15370" max="15370" width="16.109375" style="1" customWidth="1"/>
    <col min="15371" max="15371" width="25.44140625" style="1" customWidth="1"/>
    <col min="15372" max="15372" width="19.88671875" style="1" customWidth="1"/>
    <col min="15373" max="15373" width="17.88671875" style="1" customWidth="1"/>
    <col min="15374" max="15374" width="23.88671875" style="1" customWidth="1"/>
    <col min="15375" max="15375" width="16.88671875" style="1" customWidth="1"/>
    <col min="15376" max="15376" width="11.88671875" style="1" customWidth="1"/>
    <col min="15377" max="15377" width="12.5546875" style="1" customWidth="1"/>
    <col min="15378" max="15378" width="12" style="1" customWidth="1"/>
    <col min="15379" max="15379" width="23.5546875" style="1" customWidth="1"/>
    <col min="15380" max="15380" width="18.5546875" style="1" customWidth="1"/>
    <col min="15381" max="15381" width="18.6640625" style="1" customWidth="1"/>
    <col min="15382" max="15382" width="17.6640625" style="1" customWidth="1"/>
    <col min="15383" max="15383" width="14.6640625" style="1" customWidth="1"/>
    <col min="15384" max="15384" width="15.6640625" style="1" customWidth="1"/>
    <col min="15385" max="15385" width="14.6640625" style="1" bestFit="1" customWidth="1"/>
    <col min="15386" max="15386" width="9.88671875" style="1" customWidth="1"/>
    <col min="15387" max="15387" width="10.109375" style="1" customWidth="1"/>
    <col min="15388" max="15388" width="13.44140625" style="1" customWidth="1"/>
    <col min="15389" max="15389" width="13.109375" style="1" customWidth="1"/>
    <col min="15390" max="15390" width="14.88671875" style="1" customWidth="1"/>
    <col min="15391" max="15391" width="15.44140625" style="1" customWidth="1"/>
    <col min="15392" max="15392" width="110.109375" style="1" customWidth="1"/>
    <col min="15393" max="15393" width="1.44140625" style="1" customWidth="1"/>
    <col min="15394" max="15616" width="11.5546875" style="1"/>
    <col min="15617" max="15617" width="3.88671875" style="1" customWidth="1"/>
    <col min="15618" max="15618" width="1.44140625" style="1" customWidth="1"/>
    <col min="15619" max="15619" width="22" style="1" bestFit="1" customWidth="1"/>
    <col min="15620" max="15620" width="32.88671875" style="1" customWidth="1"/>
    <col min="15621" max="15621" width="8.6640625" style="1" customWidth="1"/>
    <col min="15622" max="15622" width="10.6640625" style="1" customWidth="1"/>
    <col min="15623" max="15623" width="11.88671875" style="1" customWidth="1"/>
    <col min="15624" max="15624" width="11.33203125" style="1" customWidth="1"/>
    <col min="15625" max="15625" width="9.5546875" style="1" customWidth="1"/>
    <col min="15626" max="15626" width="16.109375" style="1" customWidth="1"/>
    <col min="15627" max="15627" width="25.44140625" style="1" customWidth="1"/>
    <col min="15628" max="15628" width="19.88671875" style="1" customWidth="1"/>
    <col min="15629" max="15629" width="17.88671875" style="1" customWidth="1"/>
    <col min="15630" max="15630" width="23.88671875" style="1" customWidth="1"/>
    <col min="15631" max="15631" width="16.88671875" style="1" customWidth="1"/>
    <col min="15632" max="15632" width="11.88671875" style="1" customWidth="1"/>
    <col min="15633" max="15633" width="12.5546875" style="1" customWidth="1"/>
    <col min="15634" max="15634" width="12" style="1" customWidth="1"/>
    <col min="15635" max="15635" width="23.5546875" style="1" customWidth="1"/>
    <col min="15636" max="15636" width="18.5546875" style="1" customWidth="1"/>
    <col min="15637" max="15637" width="18.6640625" style="1" customWidth="1"/>
    <col min="15638" max="15638" width="17.6640625" style="1" customWidth="1"/>
    <col min="15639" max="15639" width="14.6640625" style="1" customWidth="1"/>
    <col min="15640" max="15640" width="15.6640625" style="1" customWidth="1"/>
    <col min="15641" max="15641" width="14.6640625" style="1" bestFit="1" customWidth="1"/>
    <col min="15642" max="15642" width="9.88671875" style="1" customWidth="1"/>
    <col min="15643" max="15643" width="10.109375" style="1" customWidth="1"/>
    <col min="15644" max="15644" width="13.44140625" style="1" customWidth="1"/>
    <col min="15645" max="15645" width="13.109375" style="1" customWidth="1"/>
    <col min="15646" max="15646" width="14.88671875" style="1" customWidth="1"/>
    <col min="15647" max="15647" width="15.44140625" style="1" customWidth="1"/>
    <col min="15648" max="15648" width="110.109375" style="1" customWidth="1"/>
    <col min="15649" max="15649" width="1.44140625" style="1" customWidth="1"/>
    <col min="15650" max="15872" width="11.5546875" style="1"/>
    <col min="15873" max="15873" width="3.88671875" style="1" customWidth="1"/>
    <col min="15874" max="15874" width="1.44140625" style="1" customWidth="1"/>
    <col min="15875" max="15875" width="22" style="1" bestFit="1" customWidth="1"/>
    <col min="15876" max="15876" width="32.88671875" style="1" customWidth="1"/>
    <col min="15877" max="15877" width="8.6640625" style="1" customWidth="1"/>
    <col min="15878" max="15878" width="10.6640625" style="1" customWidth="1"/>
    <col min="15879" max="15879" width="11.88671875" style="1" customWidth="1"/>
    <col min="15880" max="15880" width="11.33203125" style="1" customWidth="1"/>
    <col min="15881" max="15881" width="9.5546875" style="1" customWidth="1"/>
    <col min="15882" max="15882" width="16.109375" style="1" customWidth="1"/>
    <col min="15883" max="15883" width="25.44140625" style="1" customWidth="1"/>
    <col min="15884" max="15884" width="19.88671875" style="1" customWidth="1"/>
    <col min="15885" max="15885" width="17.88671875" style="1" customWidth="1"/>
    <col min="15886" max="15886" width="23.88671875" style="1" customWidth="1"/>
    <col min="15887" max="15887" width="16.88671875" style="1" customWidth="1"/>
    <col min="15888" max="15888" width="11.88671875" style="1" customWidth="1"/>
    <col min="15889" max="15889" width="12.5546875" style="1" customWidth="1"/>
    <col min="15890" max="15890" width="12" style="1" customWidth="1"/>
    <col min="15891" max="15891" width="23.5546875" style="1" customWidth="1"/>
    <col min="15892" max="15892" width="18.5546875" style="1" customWidth="1"/>
    <col min="15893" max="15893" width="18.6640625" style="1" customWidth="1"/>
    <col min="15894" max="15894" width="17.6640625" style="1" customWidth="1"/>
    <col min="15895" max="15895" width="14.6640625" style="1" customWidth="1"/>
    <col min="15896" max="15896" width="15.6640625" style="1" customWidth="1"/>
    <col min="15897" max="15897" width="14.6640625" style="1" bestFit="1" customWidth="1"/>
    <col min="15898" max="15898" width="9.88671875" style="1" customWidth="1"/>
    <col min="15899" max="15899" width="10.109375" style="1" customWidth="1"/>
    <col min="15900" max="15900" width="13.44140625" style="1" customWidth="1"/>
    <col min="15901" max="15901" width="13.109375" style="1" customWidth="1"/>
    <col min="15902" max="15902" width="14.88671875" style="1" customWidth="1"/>
    <col min="15903" max="15903" width="15.44140625" style="1" customWidth="1"/>
    <col min="15904" max="15904" width="110.109375" style="1" customWidth="1"/>
    <col min="15905" max="15905" width="1.44140625" style="1" customWidth="1"/>
    <col min="15906" max="16128" width="11.5546875" style="1"/>
    <col min="16129" max="16129" width="3.88671875" style="1" customWidth="1"/>
    <col min="16130" max="16130" width="1.44140625" style="1" customWidth="1"/>
    <col min="16131" max="16131" width="22" style="1" bestFit="1" customWidth="1"/>
    <col min="16132" max="16132" width="32.88671875" style="1" customWidth="1"/>
    <col min="16133" max="16133" width="8.6640625" style="1" customWidth="1"/>
    <col min="16134" max="16134" width="10.6640625" style="1" customWidth="1"/>
    <col min="16135" max="16135" width="11.88671875" style="1" customWidth="1"/>
    <col min="16136" max="16136" width="11.33203125" style="1" customWidth="1"/>
    <col min="16137" max="16137" width="9.5546875" style="1" customWidth="1"/>
    <col min="16138" max="16138" width="16.109375" style="1" customWidth="1"/>
    <col min="16139" max="16139" width="25.44140625" style="1" customWidth="1"/>
    <col min="16140" max="16140" width="19.88671875" style="1" customWidth="1"/>
    <col min="16141" max="16141" width="17.88671875" style="1" customWidth="1"/>
    <col min="16142" max="16142" width="23.88671875" style="1" customWidth="1"/>
    <col min="16143" max="16143" width="16.88671875" style="1" customWidth="1"/>
    <col min="16144" max="16144" width="11.88671875" style="1" customWidth="1"/>
    <col min="16145" max="16145" width="12.5546875" style="1" customWidth="1"/>
    <col min="16146" max="16146" width="12" style="1" customWidth="1"/>
    <col min="16147" max="16147" width="23.5546875" style="1" customWidth="1"/>
    <col min="16148" max="16148" width="18.5546875" style="1" customWidth="1"/>
    <col min="16149" max="16149" width="18.6640625" style="1" customWidth="1"/>
    <col min="16150" max="16150" width="17.6640625" style="1" customWidth="1"/>
    <col min="16151" max="16151" width="14.6640625" style="1" customWidth="1"/>
    <col min="16152" max="16152" width="15.6640625" style="1" customWidth="1"/>
    <col min="16153" max="16153" width="14.6640625" style="1" bestFit="1" customWidth="1"/>
    <col min="16154" max="16154" width="9.88671875" style="1" customWidth="1"/>
    <col min="16155" max="16155" width="10.109375" style="1" customWidth="1"/>
    <col min="16156" max="16156" width="13.44140625" style="1" customWidth="1"/>
    <col min="16157" max="16157" width="13.109375" style="1" customWidth="1"/>
    <col min="16158" max="16158" width="14.88671875" style="1" customWidth="1"/>
    <col min="16159" max="16159" width="15.44140625" style="1" customWidth="1"/>
    <col min="16160" max="16160" width="110.109375" style="1" customWidth="1"/>
    <col min="16161" max="16161" width="1.44140625" style="1" customWidth="1"/>
    <col min="16162" max="16384" width="11.5546875" style="1"/>
  </cols>
  <sheetData>
    <row r="1" spans="1:33" ht="13.2" customHeight="1"/>
    <row r="2" spans="1:33"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165"/>
      <c r="AE2" s="29"/>
      <c r="AF2" s="29"/>
      <c r="AG2" s="29"/>
    </row>
    <row r="3" spans="1:33" ht="20.399999999999999" customHeight="1">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166"/>
      <c r="AE3" s="437" t="s">
        <v>52</v>
      </c>
      <c r="AF3" s="437"/>
      <c r="AG3" s="25"/>
    </row>
    <row r="4" spans="1:33" ht="5.4"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167"/>
      <c r="AE4" s="21"/>
      <c r="AF4" s="21"/>
      <c r="AG4" s="21"/>
    </row>
    <row r="5" spans="1:33" ht="2.25" customHeight="1">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169"/>
      <c r="AE5" s="23"/>
      <c r="AF5" s="23"/>
      <c r="AG5" s="23"/>
    </row>
    <row r="6" spans="1:33" ht="20.399999999999999" hidden="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167"/>
      <c r="AE6" s="21"/>
      <c r="AF6" s="21"/>
      <c r="AG6" s="21"/>
    </row>
    <row r="7" spans="1:33" ht="60" hidden="1">
      <c r="B7" s="4"/>
      <c r="C7" s="157"/>
      <c r="D7" s="157"/>
      <c r="E7" s="157"/>
      <c r="F7" s="157"/>
      <c r="G7" s="157"/>
      <c r="H7" s="157"/>
      <c r="I7" s="157"/>
      <c r="J7" s="157"/>
      <c r="K7" s="157"/>
      <c r="L7" s="157"/>
      <c r="M7" s="4"/>
      <c r="N7" s="4"/>
      <c r="O7" s="4"/>
      <c r="P7" s="4"/>
      <c r="Q7" s="4"/>
      <c r="R7" s="4"/>
      <c r="S7" s="4"/>
      <c r="T7" s="4"/>
      <c r="U7" s="4"/>
      <c r="V7" s="4"/>
      <c r="W7" s="4"/>
      <c r="X7" s="4"/>
      <c r="Y7" s="4"/>
      <c r="Z7" s="4"/>
      <c r="AA7" s="4"/>
      <c r="AB7" s="4"/>
      <c r="AC7" s="4"/>
      <c r="AD7" s="170"/>
      <c r="AE7" s="4"/>
      <c r="AF7" s="4"/>
      <c r="AG7" s="4"/>
    </row>
    <row r="8" spans="1:33" ht="18"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170"/>
      <c r="AE8" s="4"/>
      <c r="AF8" s="4"/>
      <c r="AG8" s="4"/>
    </row>
    <row r="9" spans="1:33" ht="60.6" thickBot="1">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1:33" s="171" customFormat="1" ht="60">
      <c r="B10" s="172"/>
      <c r="C10" s="173" t="s">
        <v>45</v>
      </c>
      <c r="D10" s="173" t="s">
        <v>44</v>
      </c>
      <c r="E10" s="17" t="s">
        <v>223</v>
      </c>
      <c r="F10" s="173" t="s">
        <v>42</v>
      </c>
      <c r="G10" s="173" t="s">
        <v>41</v>
      </c>
      <c r="H10" s="173" t="s">
        <v>40</v>
      </c>
      <c r="I10" s="173" t="s">
        <v>39</v>
      </c>
      <c r="J10" s="173" t="s">
        <v>38</v>
      </c>
      <c r="K10" s="173" t="s">
        <v>37</v>
      </c>
      <c r="L10" s="174" t="s">
        <v>36</v>
      </c>
      <c r="M10" s="173" t="s">
        <v>35</v>
      </c>
      <c r="N10" s="173" t="s">
        <v>34</v>
      </c>
      <c r="O10" s="173" t="s">
        <v>33</v>
      </c>
      <c r="P10" s="173" t="s">
        <v>32</v>
      </c>
      <c r="Q10" s="173" t="s">
        <v>31</v>
      </c>
      <c r="R10" s="175" t="s">
        <v>30</v>
      </c>
      <c r="S10" s="173" t="s">
        <v>29</v>
      </c>
      <c r="T10" s="173" t="s">
        <v>28</v>
      </c>
      <c r="U10" s="175" t="s">
        <v>27</v>
      </c>
      <c r="V10" s="173" t="s">
        <v>26</v>
      </c>
      <c r="W10" s="173" t="s">
        <v>25</v>
      </c>
      <c r="X10" s="173" t="s">
        <v>24</v>
      </c>
      <c r="Y10" s="173" t="s">
        <v>23</v>
      </c>
      <c r="Z10" s="175" t="s">
        <v>22</v>
      </c>
      <c r="AA10" s="173" t="s">
        <v>21</v>
      </c>
      <c r="AB10" s="175" t="s">
        <v>20</v>
      </c>
      <c r="AC10" s="173" t="s">
        <v>19</v>
      </c>
      <c r="AD10" s="176" t="s">
        <v>18</v>
      </c>
      <c r="AE10" s="175" t="s">
        <v>17</v>
      </c>
      <c r="AF10" s="446"/>
      <c r="AG10" s="172"/>
    </row>
    <row r="11" spans="1:33" s="180" customFormat="1" ht="82.8">
      <c r="A11" s="160"/>
      <c r="B11" s="177"/>
      <c r="C11" s="13" t="s">
        <v>1126</v>
      </c>
      <c r="D11" s="13" t="s">
        <v>1127</v>
      </c>
      <c r="E11" s="12" t="s">
        <v>1128</v>
      </c>
      <c r="F11" s="12" t="s">
        <v>13</v>
      </c>
      <c r="G11" s="12" t="s">
        <v>12</v>
      </c>
      <c r="H11" s="10" t="s">
        <v>11</v>
      </c>
      <c r="I11" s="10" t="s">
        <v>8</v>
      </c>
      <c r="J11" s="11" t="s">
        <v>90</v>
      </c>
      <c r="K11" s="10" t="s">
        <v>1129</v>
      </c>
      <c r="L11" s="8" t="s">
        <v>1130</v>
      </c>
      <c r="M11" s="10" t="s">
        <v>58</v>
      </c>
      <c r="N11" s="10" t="s">
        <v>1131</v>
      </c>
      <c r="O11" s="10" t="s">
        <v>5</v>
      </c>
      <c r="P11" s="8" t="s">
        <v>1132</v>
      </c>
      <c r="Q11" s="8" t="s">
        <v>3</v>
      </c>
      <c r="R11" s="8" t="s">
        <v>2</v>
      </c>
      <c r="S11" s="10">
        <v>13195903</v>
      </c>
      <c r="T11" s="10">
        <v>13195903</v>
      </c>
      <c r="U11" s="10">
        <v>13195903</v>
      </c>
      <c r="V11" s="10">
        <v>13195903</v>
      </c>
      <c r="W11" s="10">
        <v>13195903</v>
      </c>
      <c r="X11" s="10">
        <v>13195903</v>
      </c>
      <c r="Y11" s="10">
        <v>13195903</v>
      </c>
      <c r="Z11" s="6">
        <f>((X11/U11)*100)</f>
        <v>100</v>
      </c>
      <c r="AA11" s="8">
        <v>0</v>
      </c>
      <c r="AB11" s="8" t="s">
        <v>75</v>
      </c>
      <c r="AC11" s="7">
        <v>0</v>
      </c>
      <c r="AD11" s="178">
        <v>100</v>
      </c>
      <c r="AE11" s="179">
        <v>1</v>
      </c>
      <c r="AF11" s="5" t="s">
        <v>1133</v>
      </c>
      <c r="AG11" s="177"/>
    </row>
    <row r="12" spans="1:33" s="182" customFormat="1" ht="96.6">
      <c r="A12" s="181"/>
      <c r="B12" s="177"/>
      <c r="C12" s="13" t="s">
        <v>1134</v>
      </c>
      <c r="D12" s="13" t="s">
        <v>654</v>
      </c>
      <c r="E12" s="12" t="s">
        <v>1135</v>
      </c>
      <c r="F12" s="12" t="s">
        <v>13</v>
      </c>
      <c r="G12" s="12" t="s">
        <v>12</v>
      </c>
      <c r="H12" s="10" t="s">
        <v>11</v>
      </c>
      <c r="I12" s="10" t="s">
        <v>8</v>
      </c>
      <c r="J12" s="11" t="s">
        <v>90</v>
      </c>
      <c r="K12" s="10" t="s">
        <v>1129</v>
      </c>
      <c r="L12" s="8" t="s">
        <v>1136</v>
      </c>
      <c r="M12" s="10" t="s">
        <v>58</v>
      </c>
      <c r="N12" s="10" t="s">
        <v>1131</v>
      </c>
      <c r="O12" s="10" t="s">
        <v>5</v>
      </c>
      <c r="P12" s="8" t="s">
        <v>1132</v>
      </c>
      <c r="Q12" s="8" t="s">
        <v>3</v>
      </c>
      <c r="R12" s="8" t="s">
        <v>657</v>
      </c>
      <c r="S12" s="10">
        <v>335500.64</v>
      </c>
      <c r="T12" s="10">
        <v>335500.64</v>
      </c>
      <c r="U12" s="10">
        <v>335500.64</v>
      </c>
      <c r="V12" s="10">
        <v>335500.64</v>
      </c>
      <c r="W12" s="10">
        <v>335500.64</v>
      </c>
      <c r="X12" s="10">
        <v>335500.64</v>
      </c>
      <c r="Y12" s="10">
        <v>335500.64</v>
      </c>
      <c r="Z12" s="6">
        <f>((X12/U12)*100)</f>
        <v>100</v>
      </c>
      <c r="AA12" s="8">
        <v>0</v>
      </c>
      <c r="AB12" s="8" t="s">
        <v>1</v>
      </c>
      <c r="AC12" s="7">
        <v>0</v>
      </c>
      <c r="AD12" s="178">
        <v>100</v>
      </c>
      <c r="AE12" s="179">
        <v>1</v>
      </c>
      <c r="AF12" s="5" t="s">
        <v>1137</v>
      </c>
      <c r="AG12" s="177"/>
    </row>
    <row r="13" spans="1:33" s="180" customFormat="1" ht="82.8">
      <c r="A13" s="160"/>
      <c r="B13" s="177"/>
      <c r="C13" s="13" t="s">
        <v>1138</v>
      </c>
      <c r="D13" s="13" t="s">
        <v>1139</v>
      </c>
      <c r="E13" s="12" t="s">
        <v>1140</v>
      </c>
      <c r="F13" s="12" t="s">
        <v>13</v>
      </c>
      <c r="G13" s="12" t="s">
        <v>12</v>
      </c>
      <c r="H13" s="10" t="s">
        <v>11</v>
      </c>
      <c r="I13" s="10" t="s">
        <v>8</v>
      </c>
      <c r="J13" s="11" t="s">
        <v>90</v>
      </c>
      <c r="K13" s="10" t="s">
        <v>1129</v>
      </c>
      <c r="L13" s="8" t="s">
        <v>1130</v>
      </c>
      <c r="M13" s="10" t="s">
        <v>58</v>
      </c>
      <c r="N13" s="10" t="s">
        <v>1131</v>
      </c>
      <c r="O13" s="10" t="s">
        <v>5</v>
      </c>
      <c r="P13" s="8" t="s">
        <v>1132</v>
      </c>
      <c r="Q13" s="8" t="s">
        <v>3</v>
      </c>
      <c r="R13" s="8" t="s">
        <v>2</v>
      </c>
      <c r="S13" s="10">
        <v>35852236</v>
      </c>
      <c r="T13" s="10">
        <v>35852236</v>
      </c>
      <c r="U13" s="10">
        <v>35852236</v>
      </c>
      <c r="V13" s="10">
        <v>35852236</v>
      </c>
      <c r="W13" s="10">
        <v>35852236</v>
      </c>
      <c r="X13" s="10">
        <v>35852236</v>
      </c>
      <c r="Y13" s="10">
        <v>35852236</v>
      </c>
      <c r="Z13" s="6">
        <f>((X13/U13)*100)</f>
        <v>100</v>
      </c>
      <c r="AA13" s="8">
        <v>0</v>
      </c>
      <c r="AB13" s="8" t="s">
        <v>161</v>
      </c>
      <c r="AC13" s="7">
        <v>0</v>
      </c>
      <c r="AD13" s="178">
        <v>100</v>
      </c>
      <c r="AE13" s="179">
        <v>1.1599999999999999</v>
      </c>
      <c r="AF13" s="5" t="s">
        <v>1141</v>
      </c>
      <c r="AG13" s="177"/>
    </row>
    <row r="14" spans="1:33" s="180" customFormat="1" ht="82.8">
      <c r="A14" s="160"/>
      <c r="B14" s="177"/>
      <c r="C14" s="13" t="s">
        <v>1142</v>
      </c>
      <c r="D14" s="13" t="s">
        <v>1143</v>
      </c>
      <c r="E14" s="12" t="s">
        <v>1144</v>
      </c>
      <c r="F14" s="12" t="s">
        <v>13</v>
      </c>
      <c r="G14" s="12" t="s">
        <v>12</v>
      </c>
      <c r="H14" s="10" t="s">
        <v>11</v>
      </c>
      <c r="I14" s="10" t="s">
        <v>8</v>
      </c>
      <c r="J14" s="11" t="s">
        <v>90</v>
      </c>
      <c r="K14" s="10" t="s">
        <v>1129</v>
      </c>
      <c r="L14" s="8" t="s">
        <v>1130</v>
      </c>
      <c r="M14" s="10" t="s">
        <v>58</v>
      </c>
      <c r="N14" s="10" t="s">
        <v>1131</v>
      </c>
      <c r="O14" s="10" t="s">
        <v>5</v>
      </c>
      <c r="P14" s="8" t="s">
        <v>1132</v>
      </c>
      <c r="Q14" s="8" t="s">
        <v>3</v>
      </c>
      <c r="R14" s="8" t="s">
        <v>2</v>
      </c>
      <c r="S14" s="10">
        <v>2884514</v>
      </c>
      <c r="T14" s="10">
        <v>2884514</v>
      </c>
      <c r="U14" s="10">
        <v>2884514</v>
      </c>
      <c r="V14" s="10">
        <v>2884514</v>
      </c>
      <c r="W14" s="10">
        <v>2884514</v>
      </c>
      <c r="X14" s="10">
        <v>2884514</v>
      </c>
      <c r="Y14" s="10">
        <v>2884514</v>
      </c>
      <c r="Z14" s="6">
        <f t="shared" ref="Z14:Z33" si="0">((X14/U14)*100)</f>
        <v>100</v>
      </c>
      <c r="AA14" s="8">
        <v>0</v>
      </c>
      <c r="AB14" s="8" t="s">
        <v>267</v>
      </c>
      <c r="AC14" s="7">
        <v>0</v>
      </c>
      <c r="AD14" s="178">
        <v>100</v>
      </c>
      <c r="AE14" s="179">
        <v>1.39</v>
      </c>
      <c r="AF14" s="5" t="s">
        <v>1145</v>
      </c>
      <c r="AG14" s="177"/>
    </row>
    <row r="15" spans="1:33" s="180" customFormat="1" ht="82.8">
      <c r="A15" s="160"/>
      <c r="B15" s="177"/>
      <c r="C15" s="13" t="s">
        <v>1146</v>
      </c>
      <c r="D15" s="13" t="s">
        <v>654</v>
      </c>
      <c r="E15" s="12" t="s">
        <v>1135</v>
      </c>
      <c r="F15" s="12" t="s">
        <v>13</v>
      </c>
      <c r="G15" s="12" t="s">
        <v>12</v>
      </c>
      <c r="H15" s="10" t="s">
        <v>11</v>
      </c>
      <c r="I15" s="10" t="s">
        <v>8</v>
      </c>
      <c r="J15" s="11" t="s">
        <v>90</v>
      </c>
      <c r="K15" s="10" t="s">
        <v>1129</v>
      </c>
      <c r="L15" s="8" t="s">
        <v>1130</v>
      </c>
      <c r="M15" s="10" t="s">
        <v>58</v>
      </c>
      <c r="N15" s="10" t="s">
        <v>1131</v>
      </c>
      <c r="O15" s="10" t="s">
        <v>5</v>
      </c>
      <c r="P15" s="8" t="s">
        <v>1132</v>
      </c>
      <c r="Q15" s="8" t="s">
        <v>3</v>
      </c>
      <c r="R15" s="8" t="s">
        <v>2</v>
      </c>
      <c r="S15" s="10">
        <v>106444885.52</v>
      </c>
      <c r="T15" s="10">
        <v>106444885.52</v>
      </c>
      <c r="U15" s="10">
        <v>106444885.52</v>
      </c>
      <c r="V15" s="10">
        <v>106444885.52</v>
      </c>
      <c r="W15" s="10">
        <v>106444885.52</v>
      </c>
      <c r="X15" s="10">
        <v>106444886</v>
      </c>
      <c r="Y15" s="10">
        <v>106444886</v>
      </c>
      <c r="Z15" s="6">
        <f t="shared" si="0"/>
        <v>100.00000045093759</v>
      </c>
      <c r="AA15" s="8">
        <v>0</v>
      </c>
      <c r="AB15" s="8" t="s">
        <v>1</v>
      </c>
      <c r="AC15" s="7">
        <v>0</v>
      </c>
      <c r="AD15" s="178">
        <v>100</v>
      </c>
      <c r="AE15" s="179">
        <v>1</v>
      </c>
      <c r="AF15" s="5" t="s">
        <v>1147</v>
      </c>
      <c r="AG15" s="177"/>
    </row>
    <row r="16" spans="1:33" s="180" customFormat="1" ht="82.8">
      <c r="A16" s="160"/>
      <c r="B16" s="177"/>
      <c r="C16" s="13" t="s">
        <v>1148</v>
      </c>
      <c r="D16" s="13" t="s">
        <v>1149</v>
      </c>
      <c r="E16" s="12" t="s">
        <v>1150</v>
      </c>
      <c r="F16" s="12" t="s">
        <v>13</v>
      </c>
      <c r="G16" s="12" t="s">
        <v>12</v>
      </c>
      <c r="H16" s="10" t="s">
        <v>11</v>
      </c>
      <c r="I16" s="10" t="s">
        <v>8</v>
      </c>
      <c r="J16" s="11" t="s">
        <v>90</v>
      </c>
      <c r="K16" s="10" t="s">
        <v>1129</v>
      </c>
      <c r="L16" s="8" t="s">
        <v>1130</v>
      </c>
      <c r="M16" s="10" t="s">
        <v>58</v>
      </c>
      <c r="N16" s="10" t="s">
        <v>1131</v>
      </c>
      <c r="O16" s="10" t="s">
        <v>5</v>
      </c>
      <c r="P16" s="8" t="s">
        <v>1132</v>
      </c>
      <c r="Q16" s="8" t="s">
        <v>3</v>
      </c>
      <c r="R16" s="8" t="s">
        <v>2</v>
      </c>
      <c r="S16" s="10">
        <v>11656360</v>
      </c>
      <c r="T16" s="10">
        <v>11656360</v>
      </c>
      <c r="U16" s="10">
        <v>11656360</v>
      </c>
      <c r="V16" s="10">
        <v>11656360</v>
      </c>
      <c r="W16" s="10">
        <v>11656360</v>
      </c>
      <c r="X16" s="10">
        <v>11656360</v>
      </c>
      <c r="Y16" s="10">
        <v>11656360</v>
      </c>
      <c r="Z16" s="6">
        <f t="shared" si="0"/>
        <v>100</v>
      </c>
      <c r="AA16" s="8">
        <v>0</v>
      </c>
      <c r="AB16" s="8" t="s">
        <v>161</v>
      </c>
      <c r="AC16" s="7">
        <v>0</v>
      </c>
      <c r="AD16" s="178">
        <v>100</v>
      </c>
      <c r="AE16" s="179">
        <v>0.58899999999999997</v>
      </c>
      <c r="AF16" s="5" t="s">
        <v>1151</v>
      </c>
      <c r="AG16" s="177"/>
    </row>
    <row r="17" spans="1:33" s="180" customFormat="1" ht="96.6">
      <c r="A17" s="160"/>
      <c r="B17" s="177"/>
      <c r="C17" s="13" t="s">
        <v>1152</v>
      </c>
      <c r="D17" s="13" t="s">
        <v>1153</v>
      </c>
      <c r="E17" s="12" t="s">
        <v>1154</v>
      </c>
      <c r="F17" s="12" t="s">
        <v>13</v>
      </c>
      <c r="G17" s="12" t="s">
        <v>12</v>
      </c>
      <c r="H17" s="10" t="s">
        <v>11</v>
      </c>
      <c r="I17" s="10" t="s">
        <v>8</v>
      </c>
      <c r="J17" s="11" t="s">
        <v>90</v>
      </c>
      <c r="K17" s="10" t="s">
        <v>1129</v>
      </c>
      <c r="L17" s="8" t="s">
        <v>1130</v>
      </c>
      <c r="M17" s="10" t="s">
        <v>58</v>
      </c>
      <c r="N17" s="10" t="s">
        <v>1131</v>
      </c>
      <c r="O17" s="10" t="s">
        <v>5</v>
      </c>
      <c r="P17" s="8" t="s">
        <v>1132</v>
      </c>
      <c r="Q17" s="8" t="s">
        <v>3</v>
      </c>
      <c r="R17" s="8" t="s">
        <v>2</v>
      </c>
      <c r="S17" s="10">
        <v>3609045.74</v>
      </c>
      <c r="T17" s="10">
        <v>3609045.74</v>
      </c>
      <c r="U17" s="10">
        <v>3609045.74</v>
      </c>
      <c r="V17" s="10">
        <v>3609045.74</v>
      </c>
      <c r="W17" s="10">
        <v>3609045.74</v>
      </c>
      <c r="X17" s="10">
        <v>3609045.74</v>
      </c>
      <c r="Y17" s="10">
        <v>3609045.74</v>
      </c>
      <c r="Z17" s="6">
        <f t="shared" si="0"/>
        <v>100</v>
      </c>
      <c r="AA17" s="8">
        <v>0</v>
      </c>
      <c r="AB17" s="8" t="s">
        <v>161</v>
      </c>
      <c r="AC17" s="7">
        <v>0</v>
      </c>
      <c r="AD17" s="178">
        <v>100</v>
      </c>
      <c r="AE17" s="179">
        <v>0.82</v>
      </c>
      <c r="AF17" s="5" t="s">
        <v>1155</v>
      </c>
      <c r="AG17" s="177"/>
    </row>
    <row r="18" spans="1:33" s="180" customFormat="1" ht="82.8">
      <c r="A18" s="160"/>
      <c r="B18" s="177"/>
      <c r="C18" s="13" t="s">
        <v>1156</v>
      </c>
      <c r="D18" s="13" t="s">
        <v>1157</v>
      </c>
      <c r="E18" s="12" t="s">
        <v>1158</v>
      </c>
      <c r="F18" s="12" t="s">
        <v>13</v>
      </c>
      <c r="G18" s="12" t="s">
        <v>12</v>
      </c>
      <c r="H18" s="10" t="s">
        <v>11</v>
      </c>
      <c r="I18" s="10" t="s">
        <v>8</v>
      </c>
      <c r="J18" s="11" t="s">
        <v>90</v>
      </c>
      <c r="K18" s="10" t="s">
        <v>1129</v>
      </c>
      <c r="L18" s="8" t="s">
        <v>1130</v>
      </c>
      <c r="M18" s="10" t="s">
        <v>58</v>
      </c>
      <c r="N18" s="10" t="s">
        <v>1131</v>
      </c>
      <c r="O18" s="10" t="s">
        <v>5</v>
      </c>
      <c r="P18" s="8" t="s">
        <v>1132</v>
      </c>
      <c r="Q18" s="8" t="s">
        <v>3</v>
      </c>
      <c r="R18" s="8" t="s">
        <v>2</v>
      </c>
      <c r="S18" s="10">
        <v>22845013</v>
      </c>
      <c r="T18" s="10">
        <v>22845013</v>
      </c>
      <c r="U18" s="10">
        <v>22845013</v>
      </c>
      <c r="V18" s="10">
        <v>22845013</v>
      </c>
      <c r="W18" s="10">
        <v>22845013</v>
      </c>
      <c r="X18" s="10">
        <v>22845013</v>
      </c>
      <c r="Y18" s="10">
        <v>22845013</v>
      </c>
      <c r="Z18" s="6">
        <f t="shared" si="0"/>
        <v>100</v>
      </c>
      <c r="AA18" s="8">
        <v>0</v>
      </c>
      <c r="AB18" s="8" t="s">
        <v>161</v>
      </c>
      <c r="AC18" s="7">
        <v>0</v>
      </c>
      <c r="AD18" s="178">
        <v>100</v>
      </c>
      <c r="AE18" s="179">
        <v>0.93200000000000005</v>
      </c>
      <c r="AF18" s="5" t="s">
        <v>1159</v>
      </c>
      <c r="AG18" s="177"/>
    </row>
    <row r="19" spans="1:33" s="180" customFormat="1" ht="96.6">
      <c r="A19" s="160"/>
      <c r="B19" s="177"/>
      <c r="C19" s="13" t="s">
        <v>1160</v>
      </c>
      <c r="D19" s="13" t="s">
        <v>1161</v>
      </c>
      <c r="E19" s="12" t="s">
        <v>1162</v>
      </c>
      <c r="F19" s="12" t="s">
        <v>13</v>
      </c>
      <c r="G19" s="12" t="s">
        <v>12</v>
      </c>
      <c r="H19" s="10" t="s">
        <v>11</v>
      </c>
      <c r="I19" s="10" t="s">
        <v>8</v>
      </c>
      <c r="J19" s="11" t="s">
        <v>90</v>
      </c>
      <c r="K19" s="10" t="s">
        <v>1129</v>
      </c>
      <c r="L19" s="8" t="s">
        <v>1130</v>
      </c>
      <c r="M19" s="10" t="s">
        <v>58</v>
      </c>
      <c r="N19" s="10" t="s">
        <v>1131</v>
      </c>
      <c r="O19" s="10" t="s">
        <v>5</v>
      </c>
      <c r="P19" s="8" t="s">
        <v>1132</v>
      </c>
      <c r="Q19" s="8" t="s">
        <v>3</v>
      </c>
      <c r="R19" s="8" t="s">
        <v>2</v>
      </c>
      <c r="S19" s="10">
        <v>316693</v>
      </c>
      <c r="T19" s="10">
        <v>316693</v>
      </c>
      <c r="U19" s="10">
        <v>316693</v>
      </c>
      <c r="V19" s="10">
        <v>316693</v>
      </c>
      <c r="W19" s="10">
        <v>316693</v>
      </c>
      <c r="X19" s="10">
        <v>316693</v>
      </c>
      <c r="Y19" s="10">
        <v>316693</v>
      </c>
      <c r="Z19" s="6">
        <f t="shared" si="0"/>
        <v>100</v>
      </c>
      <c r="AA19" s="8">
        <v>0</v>
      </c>
      <c r="AB19" s="8" t="s">
        <v>1163</v>
      </c>
      <c r="AC19" s="7">
        <v>0</v>
      </c>
      <c r="AD19" s="178">
        <v>100</v>
      </c>
      <c r="AE19" s="179">
        <v>0.95299999999999996</v>
      </c>
      <c r="AF19" s="5" t="s">
        <v>1164</v>
      </c>
      <c r="AG19" s="177"/>
    </row>
    <row r="20" spans="1:33" s="180" customFormat="1" ht="82.8">
      <c r="A20" s="160"/>
      <c r="B20" s="177"/>
      <c r="C20" s="13" t="s">
        <v>1165</v>
      </c>
      <c r="D20" s="13" t="s">
        <v>1166</v>
      </c>
      <c r="E20" s="12" t="s">
        <v>1167</v>
      </c>
      <c r="F20" s="12" t="s">
        <v>13</v>
      </c>
      <c r="G20" s="12" t="s">
        <v>12</v>
      </c>
      <c r="H20" s="10" t="s">
        <v>11</v>
      </c>
      <c r="I20" s="10" t="s">
        <v>8</v>
      </c>
      <c r="J20" s="11" t="s">
        <v>90</v>
      </c>
      <c r="K20" s="10" t="s">
        <v>1129</v>
      </c>
      <c r="L20" s="8" t="s">
        <v>1130</v>
      </c>
      <c r="M20" s="10" t="s">
        <v>58</v>
      </c>
      <c r="N20" s="10" t="s">
        <v>1131</v>
      </c>
      <c r="O20" s="10" t="s">
        <v>5</v>
      </c>
      <c r="P20" s="8" t="s">
        <v>1132</v>
      </c>
      <c r="Q20" s="8" t="s">
        <v>3</v>
      </c>
      <c r="R20" s="8" t="s">
        <v>2</v>
      </c>
      <c r="S20" s="10">
        <v>2802845</v>
      </c>
      <c r="T20" s="10">
        <v>2802845</v>
      </c>
      <c r="U20" s="10">
        <v>2802845</v>
      </c>
      <c r="V20" s="10">
        <v>2802845</v>
      </c>
      <c r="W20" s="10">
        <v>2802845</v>
      </c>
      <c r="X20" s="10">
        <v>2802845</v>
      </c>
      <c r="Y20" s="10">
        <v>2802845</v>
      </c>
      <c r="Z20" s="6">
        <f t="shared" si="0"/>
        <v>100</v>
      </c>
      <c r="AA20" s="8">
        <v>0</v>
      </c>
      <c r="AB20" s="8" t="s">
        <v>161</v>
      </c>
      <c r="AC20" s="7">
        <v>0</v>
      </c>
      <c r="AD20" s="178">
        <v>100</v>
      </c>
      <c r="AE20" s="179">
        <v>8.3000000000000004E-2</v>
      </c>
      <c r="AF20" s="5" t="s">
        <v>1168</v>
      </c>
      <c r="AG20" s="177"/>
    </row>
    <row r="21" spans="1:33" s="180" customFormat="1" ht="82.8">
      <c r="A21" s="160"/>
      <c r="B21" s="177"/>
      <c r="C21" s="13" t="s">
        <v>1169</v>
      </c>
      <c r="D21" s="13" t="s">
        <v>1170</v>
      </c>
      <c r="E21" s="12" t="s">
        <v>1171</v>
      </c>
      <c r="F21" s="12" t="s">
        <v>13</v>
      </c>
      <c r="G21" s="12" t="s">
        <v>12</v>
      </c>
      <c r="H21" s="10" t="s">
        <v>11</v>
      </c>
      <c r="I21" s="10" t="s">
        <v>8</v>
      </c>
      <c r="J21" s="11" t="s">
        <v>90</v>
      </c>
      <c r="K21" s="10" t="s">
        <v>1129</v>
      </c>
      <c r="L21" s="8" t="s">
        <v>1130</v>
      </c>
      <c r="M21" s="10" t="s">
        <v>58</v>
      </c>
      <c r="N21" s="10" t="s">
        <v>1131</v>
      </c>
      <c r="O21" s="10" t="s">
        <v>5</v>
      </c>
      <c r="P21" s="8" t="s">
        <v>1132</v>
      </c>
      <c r="Q21" s="8" t="s">
        <v>3</v>
      </c>
      <c r="R21" s="8" t="s">
        <v>2</v>
      </c>
      <c r="S21" s="10">
        <v>2815932.74</v>
      </c>
      <c r="T21" s="10">
        <v>2815932.74</v>
      </c>
      <c r="U21" s="10">
        <v>2815932.74</v>
      </c>
      <c r="V21" s="10">
        <v>2815932.74</v>
      </c>
      <c r="W21" s="10">
        <v>2815932.74</v>
      </c>
      <c r="X21" s="10">
        <v>2815932.74</v>
      </c>
      <c r="Y21" s="10">
        <v>2815932.74</v>
      </c>
      <c r="Z21" s="6">
        <f t="shared" si="0"/>
        <v>100</v>
      </c>
      <c r="AA21" s="8">
        <v>0</v>
      </c>
      <c r="AB21" s="8" t="s">
        <v>179</v>
      </c>
      <c r="AC21" s="7">
        <v>0</v>
      </c>
      <c r="AD21" s="178">
        <v>100</v>
      </c>
      <c r="AE21" s="179">
        <v>0.94</v>
      </c>
      <c r="AF21" s="5" t="s">
        <v>1172</v>
      </c>
      <c r="AG21" s="177"/>
    </row>
    <row r="22" spans="1:33" s="182" customFormat="1" ht="82.8">
      <c r="A22" s="181"/>
      <c r="B22" s="177"/>
      <c r="C22" s="13" t="s">
        <v>1173</v>
      </c>
      <c r="D22" s="13" t="s">
        <v>1174</v>
      </c>
      <c r="E22" s="12" t="s">
        <v>1175</v>
      </c>
      <c r="F22" s="12" t="s">
        <v>13</v>
      </c>
      <c r="G22" s="12" t="s">
        <v>12</v>
      </c>
      <c r="H22" s="10" t="s">
        <v>11</v>
      </c>
      <c r="I22" s="10" t="s">
        <v>8</v>
      </c>
      <c r="J22" s="11" t="s">
        <v>90</v>
      </c>
      <c r="K22" s="10" t="s">
        <v>1129</v>
      </c>
      <c r="L22" s="8" t="s">
        <v>1130</v>
      </c>
      <c r="M22" s="10" t="s">
        <v>58</v>
      </c>
      <c r="N22" s="10" t="s">
        <v>1131</v>
      </c>
      <c r="O22" s="10" t="s">
        <v>5</v>
      </c>
      <c r="P22" s="8" t="s">
        <v>1132</v>
      </c>
      <c r="Q22" s="8" t="s">
        <v>3</v>
      </c>
      <c r="R22" s="8" t="s">
        <v>2</v>
      </c>
      <c r="S22" s="10">
        <v>1609436</v>
      </c>
      <c r="T22" s="10">
        <v>1609436</v>
      </c>
      <c r="U22" s="10">
        <v>1609436</v>
      </c>
      <c r="V22" s="10">
        <v>1609436</v>
      </c>
      <c r="W22" s="10">
        <v>1609436</v>
      </c>
      <c r="X22" s="10">
        <v>1609436</v>
      </c>
      <c r="Y22" s="10">
        <v>1609436</v>
      </c>
      <c r="Z22" s="6">
        <f t="shared" si="0"/>
        <v>100</v>
      </c>
      <c r="AA22" s="8">
        <v>0</v>
      </c>
      <c r="AB22" s="8" t="s">
        <v>1176</v>
      </c>
      <c r="AC22" s="7">
        <v>0</v>
      </c>
      <c r="AD22" s="178">
        <v>100</v>
      </c>
      <c r="AE22" s="179">
        <v>1</v>
      </c>
      <c r="AF22" s="5" t="s">
        <v>1133</v>
      </c>
      <c r="AG22" s="177"/>
    </row>
    <row r="23" spans="1:33" s="180" customFormat="1" ht="82.8">
      <c r="A23" s="160"/>
      <c r="B23" s="177"/>
      <c r="C23" s="13" t="s">
        <v>1177</v>
      </c>
      <c r="D23" s="13" t="s">
        <v>1178</v>
      </c>
      <c r="E23" s="12" t="s">
        <v>1179</v>
      </c>
      <c r="F23" s="12" t="s">
        <v>13</v>
      </c>
      <c r="G23" s="12" t="s">
        <v>12</v>
      </c>
      <c r="H23" s="10" t="s">
        <v>11</v>
      </c>
      <c r="I23" s="10" t="s">
        <v>8</v>
      </c>
      <c r="J23" s="11" t="s">
        <v>90</v>
      </c>
      <c r="K23" s="10" t="s">
        <v>1129</v>
      </c>
      <c r="L23" s="8" t="s">
        <v>1130</v>
      </c>
      <c r="M23" s="10" t="s">
        <v>58</v>
      </c>
      <c r="N23" s="10" t="s">
        <v>1131</v>
      </c>
      <c r="O23" s="10" t="s">
        <v>5</v>
      </c>
      <c r="P23" s="8" t="s">
        <v>1132</v>
      </c>
      <c r="Q23" s="8" t="s">
        <v>3</v>
      </c>
      <c r="R23" s="8" t="s">
        <v>2</v>
      </c>
      <c r="S23" s="10">
        <v>1911397</v>
      </c>
      <c r="T23" s="10">
        <v>1911397</v>
      </c>
      <c r="U23" s="10">
        <v>1911397</v>
      </c>
      <c r="V23" s="10">
        <v>1911397</v>
      </c>
      <c r="W23" s="10">
        <v>1911397</v>
      </c>
      <c r="X23" s="10">
        <v>1911397</v>
      </c>
      <c r="Y23" s="10">
        <v>1911397</v>
      </c>
      <c r="Z23" s="6">
        <f t="shared" si="0"/>
        <v>100</v>
      </c>
      <c r="AA23" s="8">
        <v>0</v>
      </c>
      <c r="AB23" s="8" t="s">
        <v>1180</v>
      </c>
      <c r="AC23" s="7">
        <v>0</v>
      </c>
      <c r="AD23" s="178">
        <v>100</v>
      </c>
      <c r="AE23" s="179">
        <v>1.163</v>
      </c>
      <c r="AF23" s="5" t="s">
        <v>1181</v>
      </c>
      <c r="AG23" s="177"/>
    </row>
    <row r="24" spans="1:33" s="180" customFormat="1" ht="82.8">
      <c r="A24" s="160"/>
      <c r="B24" s="177"/>
      <c r="C24" s="13" t="s">
        <v>1182</v>
      </c>
      <c r="D24" s="13" t="s">
        <v>1183</v>
      </c>
      <c r="E24" s="12" t="s">
        <v>1184</v>
      </c>
      <c r="F24" s="12" t="s">
        <v>13</v>
      </c>
      <c r="G24" s="12" t="s">
        <v>12</v>
      </c>
      <c r="H24" s="10" t="s">
        <v>11</v>
      </c>
      <c r="I24" s="10" t="s">
        <v>8</v>
      </c>
      <c r="J24" s="11" t="s">
        <v>90</v>
      </c>
      <c r="K24" s="10" t="s">
        <v>1129</v>
      </c>
      <c r="L24" s="8" t="s">
        <v>1130</v>
      </c>
      <c r="M24" s="10" t="s">
        <v>58</v>
      </c>
      <c r="N24" s="10" t="s">
        <v>1131</v>
      </c>
      <c r="O24" s="10" t="s">
        <v>5</v>
      </c>
      <c r="P24" s="8" t="s">
        <v>1132</v>
      </c>
      <c r="Q24" s="8" t="s">
        <v>3</v>
      </c>
      <c r="R24" s="8" t="s">
        <v>2</v>
      </c>
      <c r="S24" s="10">
        <v>29126067</v>
      </c>
      <c r="T24" s="10">
        <v>29126067</v>
      </c>
      <c r="U24" s="10">
        <v>29126067</v>
      </c>
      <c r="V24" s="10">
        <v>29126067</v>
      </c>
      <c r="W24" s="10">
        <v>29126067</v>
      </c>
      <c r="X24" s="10">
        <v>29126067</v>
      </c>
      <c r="Y24" s="10">
        <v>29126067</v>
      </c>
      <c r="Z24" s="6">
        <f t="shared" si="0"/>
        <v>100</v>
      </c>
      <c r="AA24" s="8">
        <v>0</v>
      </c>
      <c r="AB24" s="8" t="s">
        <v>75</v>
      </c>
      <c r="AC24" s="7">
        <v>0</v>
      </c>
      <c r="AD24" s="178">
        <v>100</v>
      </c>
      <c r="AE24" s="179">
        <v>1.5229999999999999</v>
      </c>
      <c r="AF24" s="5" t="s">
        <v>1185</v>
      </c>
      <c r="AG24" s="177"/>
    </row>
    <row r="25" spans="1:33" s="180" customFormat="1" ht="82.8">
      <c r="A25" s="160"/>
      <c r="B25" s="177"/>
      <c r="C25" s="13" t="s">
        <v>1186</v>
      </c>
      <c r="D25" s="13" t="s">
        <v>1187</v>
      </c>
      <c r="E25" s="12" t="s">
        <v>1188</v>
      </c>
      <c r="F25" s="12" t="s">
        <v>13</v>
      </c>
      <c r="G25" s="12" t="s">
        <v>12</v>
      </c>
      <c r="H25" s="10" t="s">
        <v>11</v>
      </c>
      <c r="I25" s="10" t="s">
        <v>8</v>
      </c>
      <c r="J25" s="11" t="s">
        <v>90</v>
      </c>
      <c r="K25" s="10" t="s">
        <v>1129</v>
      </c>
      <c r="L25" s="8" t="s">
        <v>1130</v>
      </c>
      <c r="M25" s="10" t="s">
        <v>58</v>
      </c>
      <c r="N25" s="10" t="s">
        <v>1131</v>
      </c>
      <c r="O25" s="10" t="s">
        <v>5</v>
      </c>
      <c r="P25" s="8" t="s">
        <v>1132</v>
      </c>
      <c r="Q25" s="8" t="s">
        <v>3</v>
      </c>
      <c r="R25" s="8" t="s">
        <v>2</v>
      </c>
      <c r="S25" s="10">
        <v>14169</v>
      </c>
      <c r="T25" s="10">
        <v>14169</v>
      </c>
      <c r="U25" s="10">
        <v>14169</v>
      </c>
      <c r="V25" s="10">
        <v>14169</v>
      </c>
      <c r="W25" s="10">
        <v>14169</v>
      </c>
      <c r="X25" s="10">
        <v>14169</v>
      </c>
      <c r="Y25" s="10">
        <v>14169</v>
      </c>
      <c r="Z25" s="6">
        <f t="shared" si="0"/>
        <v>100</v>
      </c>
      <c r="AA25" s="8">
        <v>0</v>
      </c>
      <c r="AB25" s="8" t="s">
        <v>161</v>
      </c>
      <c r="AC25" s="7">
        <v>0</v>
      </c>
      <c r="AD25" s="178">
        <v>100</v>
      </c>
      <c r="AE25" s="179">
        <v>0.997</v>
      </c>
      <c r="AF25" s="5" t="s">
        <v>1189</v>
      </c>
      <c r="AG25" s="177"/>
    </row>
    <row r="26" spans="1:33" s="180" customFormat="1" ht="82.8">
      <c r="A26" s="160"/>
      <c r="B26" s="177"/>
      <c r="C26" s="13" t="s">
        <v>1190</v>
      </c>
      <c r="D26" s="13" t="s">
        <v>1191</v>
      </c>
      <c r="E26" s="12" t="s">
        <v>1192</v>
      </c>
      <c r="F26" s="12" t="s">
        <v>13</v>
      </c>
      <c r="G26" s="12" t="s">
        <v>12</v>
      </c>
      <c r="H26" s="10" t="s">
        <v>11</v>
      </c>
      <c r="I26" s="10" t="s">
        <v>8</v>
      </c>
      <c r="J26" s="11" t="s">
        <v>90</v>
      </c>
      <c r="K26" s="10" t="s">
        <v>1129</v>
      </c>
      <c r="L26" s="8" t="s">
        <v>1130</v>
      </c>
      <c r="M26" s="10" t="s">
        <v>58</v>
      </c>
      <c r="N26" s="10" t="s">
        <v>1131</v>
      </c>
      <c r="O26" s="10" t="s">
        <v>5</v>
      </c>
      <c r="P26" s="8" t="s">
        <v>1132</v>
      </c>
      <c r="Q26" s="8" t="s">
        <v>3</v>
      </c>
      <c r="R26" s="8" t="s">
        <v>2</v>
      </c>
      <c r="S26" s="10">
        <v>7812290</v>
      </c>
      <c r="T26" s="10">
        <v>7812290</v>
      </c>
      <c r="U26" s="10">
        <v>7812290</v>
      </c>
      <c r="V26" s="10">
        <v>7812290</v>
      </c>
      <c r="W26" s="10">
        <v>7812290</v>
      </c>
      <c r="X26" s="10">
        <v>7812290</v>
      </c>
      <c r="Y26" s="10">
        <v>7812290</v>
      </c>
      <c r="Z26" s="6">
        <f t="shared" si="0"/>
        <v>100</v>
      </c>
      <c r="AA26" s="8">
        <v>0</v>
      </c>
      <c r="AB26" s="8" t="s">
        <v>161</v>
      </c>
      <c r="AC26" s="7">
        <v>0</v>
      </c>
      <c r="AD26" s="178">
        <v>100</v>
      </c>
      <c r="AE26" s="179">
        <v>1</v>
      </c>
      <c r="AF26" s="5" t="s">
        <v>1133</v>
      </c>
      <c r="AG26" s="177"/>
    </row>
    <row r="27" spans="1:33" s="182" customFormat="1" ht="124.2">
      <c r="A27" s="181"/>
      <c r="B27" s="177"/>
      <c r="C27" s="13" t="s">
        <v>1193</v>
      </c>
      <c r="D27" s="13" t="s">
        <v>1194</v>
      </c>
      <c r="E27" s="12" t="s">
        <v>1195</v>
      </c>
      <c r="F27" s="12" t="s">
        <v>13</v>
      </c>
      <c r="G27" s="12" t="s">
        <v>12</v>
      </c>
      <c r="H27" s="10" t="s">
        <v>11</v>
      </c>
      <c r="I27" s="10" t="s">
        <v>8</v>
      </c>
      <c r="J27" s="11" t="s">
        <v>90</v>
      </c>
      <c r="K27" s="10" t="s">
        <v>1129</v>
      </c>
      <c r="L27" s="8" t="s">
        <v>1130</v>
      </c>
      <c r="M27" s="10" t="s">
        <v>58</v>
      </c>
      <c r="N27" s="10" t="s">
        <v>1131</v>
      </c>
      <c r="O27" s="10" t="s">
        <v>5</v>
      </c>
      <c r="P27" s="8" t="s">
        <v>1132</v>
      </c>
      <c r="Q27" s="8" t="s">
        <v>3</v>
      </c>
      <c r="R27" s="8" t="s">
        <v>2</v>
      </c>
      <c r="S27" s="10">
        <v>221403011</v>
      </c>
      <c r="T27" s="10">
        <v>221403011</v>
      </c>
      <c r="U27" s="10">
        <v>221403011</v>
      </c>
      <c r="V27" s="10">
        <v>221403011</v>
      </c>
      <c r="W27" s="10">
        <v>221403011</v>
      </c>
      <c r="X27" s="10">
        <v>221403011</v>
      </c>
      <c r="Y27" s="10">
        <v>221403011</v>
      </c>
      <c r="Z27" s="6">
        <f t="shared" si="0"/>
        <v>100</v>
      </c>
      <c r="AA27" s="8">
        <v>0</v>
      </c>
      <c r="AB27" s="8" t="s">
        <v>161</v>
      </c>
      <c r="AC27" s="7">
        <v>0</v>
      </c>
      <c r="AD27" s="178">
        <v>100</v>
      </c>
      <c r="AE27" s="179">
        <v>1.234</v>
      </c>
      <c r="AF27" s="5" t="s">
        <v>1196</v>
      </c>
      <c r="AG27" s="177"/>
    </row>
    <row r="28" spans="1:33" s="180" customFormat="1" ht="85.5" customHeight="1">
      <c r="A28" s="160"/>
      <c r="B28" s="177"/>
      <c r="C28" s="13" t="s">
        <v>1197</v>
      </c>
      <c r="D28" s="13" t="s">
        <v>1198</v>
      </c>
      <c r="E28" s="12" t="s">
        <v>1199</v>
      </c>
      <c r="F28" s="12" t="s">
        <v>13</v>
      </c>
      <c r="G28" s="12" t="s">
        <v>12</v>
      </c>
      <c r="H28" s="10" t="s">
        <v>11</v>
      </c>
      <c r="I28" s="10" t="s">
        <v>8</v>
      </c>
      <c r="J28" s="11" t="s">
        <v>90</v>
      </c>
      <c r="K28" s="10" t="s">
        <v>1129</v>
      </c>
      <c r="L28" s="8" t="s">
        <v>1200</v>
      </c>
      <c r="M28" s="10" t="s">
        <v>58</v>
      </c>
      <c r="N28" s="10" t="s">
        <v>1131</v>
      </c>
      <c r="O28" s="10" t="s">
        <v>5</v>
      </c>
      <c r="P28" s="8" t="s">
        <v>1132</v>
      </c>
      <c r="Q28" s="8" t="s">
        <v>3</v>
      </c>
      <c r="R28" s="8" t="s">
        <v>2</v>
      </c>
      <c r="S28" s="10">
        <v>1114948.26</v>
      </c>
      <c r="T28" s="10">
        <v>1114948.26</v>
      </c>
      <c r="U28" s="10">
        <v>1114948.26</v>
      </c>
      <c r="V28" s="10">
        <v>1114948.26</v>
      </c>
      <c r="W28" s="10">
        <v>1114948.26</v>
      </c>
      <c r="X28" s="10">
        <v>1114948.26</v>
      </c>
      <c r="Y28" s="10">
        <v>1114948.26</v>
      </c>
      <c r="Z28" s="6">
        <f t="shared" si="0"/>
        <v>100</v>
      </c>
      <c r="AA28" s="8">
        <v>0</v>
      </c>
      <c r="AB28" s="8" t="s">
        <v>161</v>
      </c>
      <c r="AC28" s="7">
        <v>0</v>
      </c>
      <c r="AD28" s="178">
        <v>100</v>
      </c>
      <c r="AE28" s="179">
        <v>0.70499999999999996</v>
      </c>
      <c r="AF28" s="5" t="s">
        <v>1201</v>
      </c>
      <c r="AG28" s="177"/>
    </row>
    <row r="29" spans="1:33" s="180" customFormat="1" ht="82.8">
      <c r="A29" s="160"/>
      <c r="B29" s="177"/>
      <c r="C29" s="13" t="s">
        <v>1202</v>
      </c>
      <c r="D29" s="13" t="s">
        <v>1203</v>
      </c>
      <c r="E29" s="12" t="s">
        <v>1204</v>
      </c>
      <c r="F29" s="12" t="s">
        <v>13</v>
      </c>
      <c r="G29" s="12" t="s">
        <v>12</v>
      </c>
      <c r="H29" s="10" t="s">
        <v>11</v>
      </c>
      <c r="I29" s="10" t="s">
        <v>8</v>
      </c>
      <c r="J29" s="11" t="s">
        <v>90</v>
      </c>
      <c r="K29" s="10" t="s">
        <v>1129</v>
      </c>
      <c r="L29" s="8" t="s">
        <v>1130</v>
      </c>
      <c r="M29" s="10" t="s">
        <v>58</v>
      </c>
      <c r="N29" s="10" t="s">
        <v>1131</v>
      </c>
      <c r="O29" s="10" t="s">
        <v>5</v>
      </c>
      <c r="P29" s="8" t="s">
        <v>1132</v>
      </c>
      <c r="Q29" s="8" t="s">
        <v>3</v>
      </c>
      <c r="R29" s="8" t="s">
        <v>2</v>
      </c>
      <c r="S29" s="10">
        <v>13731364</v>
      </c>
      <c r="T29" s="10">
        <v>13731364</v>
      </c>
      <c r="U29" s="10">
        <v>13731364</v>
      </c>
      <c r="V29" s="10">
        <v>13731364</v>
      </c>
      <c r="W29" s="10">
        <v>13731364</v>
      </c>
      <c r="X29" s="10">
        <v>13731364</v>
      </c>
      <c r="Y29" s="10">
        <v>13731364</v>
      </c>
      <c r="Z29" s="6">
        <f t="shared" si="0"/>
        <v>100</v>
      </c>
      <c r="AA29" s="8">
        <v>0</v>
      </c>
      <c r="AB29" s="8" t="s">
        <v>161</v>
      </c>
      <c r="AC29" s="7">
        <v>0</v>
      </c>
      <c r="AD29" s="178">
        <v>100</v>
      </c>
      <c r="AE29" s="179">
        <v>9.23</v>
      </c>
      <c r="AF29" s="5" t="s">
        <v>1205</v>
      </c>
      <c r="AG29" s="177"/>
    </row>
    <row r="30" spans="1:33" s="180" customFormat="1" ht="82.8">
      <c r="A30" s="160"/>
      <c r="B30" s="177"/>
      <c r="C30" s="13" t="s">
        <v>1206</v>
      </c>
      <c r="D30" s="13" t="s">
        <v>1207</v>
      </c>
      <c r="E30" s="12" t="s">
        <v>1199</v>
      </c>
      <c r="F30" s="12" t="s">
        <v>13</v>
      </c>
      <c r="G30" s="12" t="s">
        <v>12</v>
      </c>
      <c r="H30" s="10" t="s">
        <v>11</v>
      </c>
      <c r="I30" s="10" t="s">
        <v>8</v>
      </c>
      <c r="J30" s="11" t="s">
        <v>90</v>
      </c>
      <c r="K30" s="10" t="s">
        <v>1129</v>
      </c>
      <c r="L30" s="8" t="s">
        <v>1130</v>
      </c>
      <c r="M30" s="10" t="s">
        <v>58</v>
      </c>
      <c r="N30" s="10" t="s">
        <v>1131</v>
      </c>
      <c r="O30" s="10" t="s">
        <v>5</v>
      </c>
      <c r="P30" s="8" t="s">
        <v>1132</v>
      </c>
      <c r="Q30" s="8" t="s">
        <v>3</v>
      </c>
      <c r="R30" s="8" t="s">
        <v>2</v>
      </c>
      <c r="S30" s="10">
        <v>26968838</v>
      </c>
      <c r="T30" s="10">
        <v>26968838</v>
      </c>
      <c r="U30" s="10">
        <v>26968838</v>
      </c>
      <c r="V30" s="10">
        <v>26968838</v>
      </c>
      <c r="W30" s="10">
        <v>26968838</v>
      </c>
      <c r="X30" s="10">
        <v>26968838</v>
      </c>
      <c r="Y30" s="10">
        <v>26968838</v>
      </c>
      <c r="Z30" s="6">
        <f t="shared" si="0"/>
        <v>100</v>
      </c>
      <c r="AA30" s="8">
        <v>0</v>
      </c>
      <c r="AB30" s="8" t="s">
        <v>161</v>
      </c>
      <c r="AC30" s="7">
        <v>0</v>
      </c>
      <c r="AD30" s="178">
        <v>100</v>
      </c>
      <c r="AE30" s="179">
        <v>0.70499999999999996</v>
      </c>
      <c r="AF30" s="5" t="s">
        <v>1201</v>
      </c>
      <c r="AG30" s="177"/>
    </row>
    <row r="31" spans="1:33" s="180" customFormat="1" ht="102.75" customHeight="1">
      <c r="A31" s="160"/>
      <c r="B31" s="177"/>
      <c r="C31" s="13" t="s">
        <v>1208</v>
      </c>
      <c r="D31" s="13" t="s">
        <v>1209</v>
      </c>
      <c r="E31" s="12" t="s">
        <v>1210</v>
      </c>
      <c r="F31" s="12" t="s">
        <v>13</v>
      </c>
      <c r="G31" s="12" t="s">
        <v>12</v>
      </c>
      <c r="H31" s="10" t="s">
        <v>11</v>
      </c>
      <c r="I31" s="10" t="s">
        <v>8</v>
      </c>
      <c r="J31" s="11" t="s">
        <v>90</v>
      </c>
      <c r="K31" s="10" t="s">
        <v>1129</v>
      </c>
      <c r="L31" s="8" t="s">
        <v>1211</v>
      </c>
      <c r="M31" s="10" t="s">
        <v>58</v>
      </c>
      <c r="N31" s="10" t="s">
        <v>1131</v>
      </c>
      <c r="O31" s="10" t="s">
        <v>5</v>
      </c>
      <c r="P31" s="8" t="s">
        <v>1132</v>
      </c>
      <c r="Q31" s="8" t="s">
        <v>3</v>
      </c>
      <c r="R31" s="8" t="s">
        <v>2</v>
      </c>
      <c r="S31" s="10">
        <v>200120</v>
      </c>
      <c r="T31" s="10">
        <v>200120</v>
      </c>
      <c r="U31" s="10">
        <v>200120</v>
      </c>
      <c r="V31" s="10">
        <v>200120</v>
      </c>
      <c r="W31" s="10">
        <v>200120</v>
      </c>
      <c r="X31" s="10">
        <v>200120</v>
      </c>
      <c r="Y31" s="10">
        <v>200120</v>
      </c>
      <c r="Z31" s="6">
        <f t="shared" si="0"/>
        <v>100</v>
      </c>
      <c r="AA31" s="8">
        <v>0</v>
      </c>
      <c r="AB31" s="8" t="s">
        <v>161</v>
      </c>
      <c r="AC31" s="7">
        <v>0</v>
      </c>
      <c r="AD31" s="178">
        <v>100</v>
      </c>
      <c r="AE31" s="179">
        <v>1.4261999999999999</v>
      </c>
      <c r="AF31" s="5" t="s">
        <v>1212</v>
      </c>
      <c r="AG31" s="177"/>
    </row>
    <row r="32" spans="1:33" s="182" customFormat="1" ht="96.6">
      <c r="A32" s="181"/>
      <c r="B32" s="177"/>
      <c r="C32" s="13" t="s">
        <v>1213</v>
      </c>
      <c r="D32" s="13" t="s">
        <v>1214</v>
      </c>
      <c r="E32" s="12" t="s">
        <v>1215</v>
      </c>
      <c r="F32" s="12" t="s">
        <v>13</v>
      </c>
      <c r="G32" s="12" t="s">
        <v>12</v>
      </c>
      <c r="H32" s="10" t="s">
        <v>11</v>
      </c>
      <c r="I32" s="10" t="s">
        <v>8</v>
      </c>
      <c r="J32" s="11" t="s">
        <v>90</v>
      </c>
      <c r="K32" s="10" t="s">
        <v>1129</v>
      </c>
      <c r="L32" s="8" t="s">
        <v>1136</v>
      </c>
      <c r="M32" s="10" t="s">
        <v>58</v>
      </c>
      <c r="N32" s="10" t="s">
        <v>1131</v>
      </c>
      <c r="O32" s="10" t="s">
        <v>5</v>
      </c>
      <c r="P32" s="8" t="s">
        <v>1132</v>
      </c>
      <c r="Q32" s="8" t="s">
        <v>3</v>
      </c>
      <c r="R32" s="8" t="s">
        <v>657</v>
      </c>
      <c r="S32" s="10">
        <v>865799.47</v>
      </c>
      <c r="T32" s="10">
        <v>865799.47</v>
      </c>
      <c r="U32" s="10">
        <v>865799.47</v>
      </c>
      <c r="V32" s="10">
        <v>865799.47</v>
      </c>
      <c r="W32" s="10">
        <v>865799.47</v>
      </c>
      <c r="X32" s="10">
        <v>865799.47</v>
      </c>
      <c r="Y32" s="10">
        <v>865799.47</v>
      </c>
      <c r="Z32" s="6">
        <f t="shared" si="0"/>
        <v>100</v>
      </c>
      <c r="AA32" s="8">
        <v>0</v>
      </c>
      <c r="AB32" s="8" t="s">
        <v>1216</v>
      </c>
      <c r="AC32" s="7">
        <v>0</v>
      </c>
      <c r="AD32" s="178">
        <v>100</v>
      </c>
      <c r="AE32" s="179">
        <v>1</v>
      </c>
      <c r="AF32" s="5" t="s">
        <v>1217</v>
      </c>
      <c r="AG32" s="177"/>
    </row>
    <row r="33" spans="1:33" s="180" customFormat="1" ht="82.8">
      <c r="A33" s="160"/>
      <c r="B33" s="177"/>
      <c r="C33" s="13" t="s">
        <v>1218</v>
      </c>
      <c r="D33" s="13" t="s">
        <v>1219</v>
      </c>
      <c r="E33" s="12" t="s">
        <v>1215</v>
      </c>
      <c r="F33" s="12" t="s">
        <v>13</v>
      </c>
      <c r="G33" s="12" t="s">
        <v>12</v>
      </c>
      <c r="H33" s="10" t="s">
        <v>11</v>
      </c>
      <c r="I33" s="10" t="s">
        <v>8</v>
      </c>
      <c r="J33" s="11" t="s">
        <v>67</v>
      </c>
      <c r="K33" s="10" t="s">
        <v>1220</v>
      </c>
      <c r="L33" s="8" t="s">
        <v>1221</v>
      </c>
      <c r="M33" s="10" t="s">
        <v>69</v>
      </c>
      <c r="N33" s="10" t="s">
        <v>1131</v>
      </c>
      <c r="O33" s="10" t="s">
        <v>5</v>
      </c>
      <c r="P33" s="8" t="s">
        <v>1132</v>
      </c>
      <c r="Q33" s="8" t="s">
        <v>3</v>
      </c>
      <c r="R33" s="8" t="s">
        <v>657</v>
      </c>
      <c r="S33" s="10">
        <v>3859638.94</v>
      </c>
      <c r="T33" s="10">
        <v>3859638.94</v>
      </c>
      <c r="U33" s="10">
        <v>3859638.94</v>
      </c>
      <c r="V33" s="10">
        <v>3859638.94</v>
      </c>
      <c r="W33" s="10">
        <v>3859638.94</v>
      </c>
      <c r="X33" s="10">
        <v>3859638.94</v>
      </c>
      <c r="Y33" s="10">
        <v>3859638.94</v>
      </c>
      <c r="Z33" s="6">
        <f t="shared" si="0"/>
        <v>100</v>
      </c>
      <c r="AA33" s="8">
        <v>0</v>
      </c>
      <c r="AB33" s="8" t="s">
        <v>1216</v>
      </c>
      <c r="AC33" s="7">
        <v>0</v>
      </c>
      <c r="AD33" s="178">
        <v>100</v>
      </c>
      <c r="AE33" s="179">
        <v>1</v>
      </c>
      <c r="AF33" s="5" t="s">
        <v>1222</v>
      </c>
      <c r="AG33" s="177"/>
    </row>
    <row r="34" spans="1:33" s="182" customFormat="1" ht="82.8">
      <c r="A34" s="181"/>
      <c r="B34" s="177"/>
      <c r="C34" s="13" t="s">
        <v>1223</v>
      </c>
      <c r="D34" s="13" t="s">
        <v>1219</v>
      </c>
      <c r="E34" s="12" t="s">
        <v>1215</v>
      </c>
      <c r="F34" s="12" t="s">
        <v>13</v>
      </c>
      <c r="G34" s="12" t="s">
        <v>12</v>
      </c>
      <c r="H34" s="10" t="s">
        <v>11</v>
      </c>
      <c r="I34" s="10" t="s">
        <v>8</v>
      </c>
      <c r="J34" s="11" t="s">
        <v>67</v>
      </c>
      <c r="K34" s="10" t="s">
        <v>1220</v>
      </c>
      <c r="L34" s="8" t="s">
        <v>1224</v>
      </c>
      <c r="M34" s="10" t="s">
        <v>69</v>
      </c>
      <c r="N34" s="10" t="s">
        <v>1131</v>
      </c>
      <c r="O34" s="10" t="s">
        <v>5</v>
      </c>
      <c r="P34" s="8" t="s">
        <v>1132</v>
      </c>
      <c r="Q34" s="8" t="s">
        <v>3</v>
      </c>
      <c r="R34" s="8" t="s">
        <v>2</v>
      </c>
      <c r="S34" s="10">
        <v>487321310</v>
      </c>
      <c r="T34" s="10">
        <v>487321310</v>
      </c>
      <c r="U34" s="10">
        <v>487321310</v>
      </c>
      <c r="V34" s="10">
        <v>487286371</v>
      </c>
      <c r="W34" s="136">
        <v>487286371.30000001</v>
      </c>
      <c r="X34" s="136">
        <v>487286371.30000001</v>
      </c>
      <c r="Y34" s="10">
        <v>487286371.30000001</v>
      </c>
      <c r="Z34" s="6">
        <f>((X34/U34)*100)</f>
        <v>99.992830459230277</v>
      </c>
      <c r="AA34" s="8">
        <v>0</v>
      </c>
      <c r="AB34" s="8" t="s">
        <v>1216</v>
      </c>
      <c r="AC34" s="7">
        <v>0</v>
      </c>
      <c r="AD34" s="178">
        <v>100</v>
      </c>
      <c r="AE34" s="179">
        <v>0.99990000000000001</v>
      </c>
      <c r="AF34" s="5" t="s">
        <v>1225</v>
      </c>
      <c r="AG34" s="177"/>
    </row>
    <row r="35" spans="1:33">
      <c r="S35" s="53">
        <f t="shared" ref="S35:Y35" si="1">SUM(S11:S34)</f>
        <v>998697317.30999994</v>
      </c>
      <c r="T35" s="53">
        <f t="shared" si="1"/>
        <v>998697317.30999994</v>
      </c>
      <c r="U35" s="53">
        <f t="shared" si="1"/>
        <v>998697317.30999994</v>
      </c>
      <c r="V35" s="53">
        <f t="shared" si="1"/>
        <v>998662378.30999994</v>
      </c>
      <c r="W35" s="53">
        <f t="shared" si="1"/>
        <v>998662378.61000001</v>
      </c>
      <c r="X35" s="53">
        <f t="shared" si="1"/>
        <v>998662379.09000003</v>
      </c>
      <c r="Y35" s="53">
        <f t="shared" si="1"/>
        <v>998662379.09000003</v>
      </c>
      <c r="Z35" s="53"/>
      <c r="AA35" s="141"/>
    </row>
    <row r="36" spans="1:33" ht="14.4">
      <c r="S36" s="183"/>
      <c r="T36" s="184"/>
      <c r="U36" s="184"/>
      <c r="V36" s="184"/>
      <c r="W36" s="184"/>
      <c r="X36" s="184"/>
      <c r="Y36" s="184"/>
    </row>
    <row r="37" spans="1:33" ht="14.4">
      <c r="S37" s="156"/>
      <c r="T37" s="156"/>
      <c r="U37" s="156"/>
      <c r="V37" s="156"/>
      <c r="W37" s="156"/>
      <c r="X37" s="156"/>
      <c r="Y37" s="156"/>
      <c r="Z37" s="156"/>
    </row>
    <row r="41" spans="1:33">
      <c r="X41" s="185"/>
    </row>
  </sheetData>
  <mergeCells count="6">
    <mergeCell ref="C3:N3"/>
    <mergeCell ref="AE3:AF3"/>
    <mergeCell ref="C9:Q9"/>
    <mergeCell ref="R9:AA9"/>
    <mergeCell ref="AB9:AE9"/>
    <mergeCell ref="AF9:AF10"/>
  </mergeCells>
  <printOptions horizontalCentered="1"/>
  <pageMargins left="0.59055118110236227" right="0.39370078740157483" top="0.59055118110236227" bottom="0.59055118110236227" header="0.51181102362204722" footer="0"/>
  <pageSetup paperSize="5" scale="65" fitToHeight="15" pageOrder="overThenDown"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dimension ref="A1:AH18"/>
  <sheetViews>
    <sheetView showGridLines="0" tabSelected="1" zoomScaleSheetLayoutView="70" workbookViewId="0"/>
  </sheetViews>
  <sheetFormatPr baseColWidth="10" defaultColWidth="11.44140625" defaultRowHeight="13.2"/>
  <cols>
    <col min="1" max="1" width="0.88671875" style="1" customWidth="1"/>
    <col min="2" max="2" width="5.109375" style="1" customWidth="1"/>
    <col min="3" max="3" width="20.44140625" style="1" customWidth="1"/>
    <col min="4" max="4" width="20.5546875" style="1" customWidth="1"/>
    <col min="5" max="5" width="13.5546875" style="1" customWidth="1"/>
    <col min="6" max="6" width="12.44140625" style="1" customWidth="1"/>
    <col min="7" max="7" width="13.5546875" style="1" customWidth="1"/>
    <col min="8" max="8" width="14.33203125" style="1" customWidth="1"/>
    <col min="9" max="9" width="9.5546875" style="1" bestFit="1" customWidth="1"/>
    <col min="10" max="10" width="15" style="1" customWidth="1"/>
    <col min="11" max="11" width="25.5546875" style="1" customWidth="1"/>
    <col min="12" max="12" width="20.109375" style="1" customWidth="1"/>
    <col min="13" max="13" width="24" style="1" customWidth="1"/>
    <col min="14" max="14" width="26.6640625" style="1" customWidth="1"/>
    <col min="15" max="15" width="15.88671875" style="1" customWidth="1"/>
    <col min="16" max="16" width="13.33203125" style="1" customWidth="1"/>
    <col min="17" max="17" width="14.6640625" style="1" customWidth="1"/>
    <col min="18" max="18" width="12.6640625" style="1" customWidth="1"/>
    <col min="19" max="19" width="18.44140625" style="1" bestFit="1" customWidth="1"/>
    <col min="20" max="20" width="18.6640625" style="1" bestFit="1" customWidth="1"/>
    <col min="21" max="21" width="24.109375" style="1" customWidth="1"/>
    <col min="22" max="25" width="18.6640625" style="1" bestFit="1" customWidth="1"/>
    <col min="26" max="26" width="9.88671875" style="1" bestFit="1" customWidth="1"/>
    <col min="27" max="27" width="13.33203125" style="1" bestFit="1" customWidth="1"/>
    <col min="28" max="28" width="18.6640625" style="1" customWidth="1"/>
    <col min="29" max="29" width="12.109375" style="1" bestFit="1" customWidth="1"/>
    <col min="30" max="30" width="13.33203125" style="1" bestFit="1" customWidth="1"/>
    <col min="31" max="31" width="13" style="1" customWidth="1"/>
    <col min="32" max="32" width="141" style="1" customWidth="1"/>
    <col min="33" max="33" width="0.88671875" style="1" customWidth="1"/>
    <col min="34" max="16384" width="11.44140625" style="1"/>
  </cols>
  <sheetData>
    <row r="1" spans="1:34" ht="13.2" customHeigh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spans="1:34" ht="13.5" customHeight="1">
      <c r="A2" s="2"/>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1:34" ht="49.5" customHeight="1">
      <c r="A3" s="2"/>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C3" s="2"/>
      <c r="AD3" s="25"/>
      <c r="AE3" s="437" t="s">
        <v>3009</v>
      </c>
      <c r="AF3" s="437"/>
      <c r="AG3" s="25"/>
    </row>
    <row r="4" spans="1:34" ht="3" customHeight="1">
      <c r="A4" s="2"/>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1:34" ht="2.25" customHeight="1">
      <c r="A5" s="2"/>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1:34" ht="7.5" customHeight="1">
      <c r="A6" s="2"/>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1:34" ht="18" customHeight="1">
      <c r="A7" s="2"/>
      <c r="B7" s="4"/>
      <c r="C7" s="221"/>
      <c r="D7" s="221"/>
      <c r="E7" s="221"/>
      <c r="F7" s="221"/>
      <c r="G7" s="221"/>
      <c r="H7" s="221"/>
      <c r="I7" s="221"/>
      <c r="J7" s="221"/>
      <c r="K7" s="221"/>
      <c r="L7" s="221"/>
      <c r="M7" s="4"/>
      <c r="N7" s="4"/>
      <c r="O7" s="4"/>
      <c r="P7" s="4"/>
      <c r="Q7" s="4"/>
      <c r="R7" s="4"/>
      <c r="S7" s="4"/>
      <c r="T7" s="4"/>
      <c r="U7" s="4"/>
      <c r="V7" s="4"/>
      <c r="W7" s="4"/>
      <c r="X7" s="4"/>
      <c r="Y7" s="4"/>
      <c r="Z7" s="4"/>
      <c r="AA7" s="4"/>
      <c r="AB7" s="4"/>
      <c r="AC7" s="4"/>
      <c r="AD7" s="4"/>
      <c r="AE7" s="4"/>
      <c r="AF7" s="4"/>
      <c r="AG7" s="4"/>
    </row>
    <row r="8" spans="1:34" ht="7.5" customHeight="1">
      <c r="A8" s="2"/>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1:34" ht="21" customHeight="1" thickBot="1">
      <c r="A9" s="2"/>
      <c r="B9" s="4"/>
      <c r="C9" s="447" t="s">
        <v>49</v>
      </c>
      <c r="D9" s="447"/>
      <c r="E9" s="447"/>
      <c r="F9" s="447"/>
      <c r="G9" s="447"/>
      <c r="H9" s="447"/>
      <c r="I9" s="447"/>
      <c r="J9" s="447"/>
      <c r="K9" s="447"/>
      <c r="L9" s="447"/>
      <c r="M9" s="447"/>
      <c r="N9" s="447"/>
      <c r="O9" s="447"/>
      <c r="P9" s="447"/>
      <c r="Q9" s="448"/>
      <c r="R9" s="449" t="s">
        <v>48</v>
      </c>
      <c r="S9" s="450"/>
      <c r="T9" s="450"/>
      <c r="U9" s="450"/>
      <c r="V9" s="450"/>
      <c r="W9" s="450"/>
      <c r="X9" s="450"/>
      <c r="Y9" s="450"/>
      <c r="Z9" s="450"/>
      <c r="AA9" s="451"/>
      <c r="AB9" s="452" t="s">
        <v>47</v>
      </c>
      <c r="AC9" s="453"/>
      <c r="AD9" s="453"/>
      <c r="AE9" s="454"/>
      <c r="AF9" s="446" t="s">
        <v>46</v>
      </c>
      <c r="AG9" s="4"/>
    </row>
    <row r="10" spans="1:34" s="14" customFormat="1" ht="59.4" customHeight="1">
      <c r="B10" s="15"/>
      <c r="C10" s="83" t="s">
        <v>45</v>
      </c>
      <c r="D10" s="16" t="s">
        <v>44</v>
      </c>
      <c r="E10" s="16" t="s">
        <v>43</v>
      </c>
      <c r="F10" s="16" t="s">
        <v>42</v>
      </c>
      <c r="G10" s="16" t="s">
        <v>41</v>
      </c>
      <c r="H10" s="16" t="s">
        <v>40</v>
      </c>
      <c r="I10" s="16" t="s">
        <v>39</v>
      </c>
      <c r="J10" s="16" t="s">
        <v>38</v>
      </c>
      <c r="K10" s="16" t="s">
        <v>37</v>
      </c>
      <c r="L10" s="16" t="s">
        <v>36</v>
      </c>
      <c r="M10" s="16" t="s">
        <v>35</v>
      </c>
      <c r="N10" s="16" t="s">
        <v>34</v>
      </c>
      <c r="O10" s="16" t="s">
        <v>33</v>
      </c>
      <c r="P10" s="16" t="s">
        <v>32</v>
      </c>
      <c r="Q10" s="16" t="s">
        <v>31</v>
      </c>
      <c r="R10" s="16" t="s">
        <v>30</v>
      </c>
      <c r="S10" s="16" t="s">
        <v>29</v>
      </c>
      <c r="T10" s="16" t="s">
        <v>28</v>
      </c>
      <c r="U10" s="16" t="s">
        <v>27</v>
      </c>
      <c r="V10" s="16" t="s">
        <v>26</v>
      </c>
      <c r="W10" s="16" t="s">
        <v>25</v>
      </c>
      <c r="X10" s="16" t="s">
        <v>24</v>
      </c>
      <c r="Y10" s="16" t="s">
        <v>23</v>
      </c>
      <c r="Z10" s="16" t="s">
        <v>22</v>
      </c>
      <c r="AA10" s="16" t="s">
        <v>21</v>
      </c>
      <c r="AB10" s="16" t="s">
        <v>20</v>
      </c>
      <c r="AC10" s="16" t="s">
        <v>19</v>
      </c>
      <c r="AD10" s="16" t="s">
        <v>18</v>
      </c>
      <c r="AE10" s="16" t="s">
        <v>17</v>
      </c>
      <c r="AF10" s="446"/>
      <c r="AG10" s="15"/>
    </row>
    <row r="11" spans="1:34" ht="154.94999999999999" customHeight="1">
      <c r="A11" s="2"/>
      <c r="B11" s="4"/>
      <c r="C11" s="187" t="s">
        <v>2027</v>
      </c>
      <c r="D11" s="187" t="s">
        <v>2028</v>
      </c>
      <c r="E11" s="187" t="s">
        <v>2029</v>
      </c>
      <c r="F11" s="187" t="s">
        <v>13</v>
      </c>
      <c r="G11" s="187" t="s">
        <v>12</v>
      </c>
      <c r="H11" s="8" t="s">
        <v>11</v>
      </c>
      <c r="I11" s="8" t="s">
        <v>8</v>
      </c>
      <c r="J11" s="8" t="s">
        <v>90</v>
      </c>
      <c r="K11" s="8" t="s">
        <v>131</v>
      </c>
      <c r="L11" s="8"/>
      <c r="M11" s="8" t="s">
        <v>7</v>
      </c>
      <c r="N11" s="8" t="s">
        <v>2030</v>
      </c>
      <c r="O11" s="8" t="s">
        <v>83</v>
      </c>
      <c r="P11" s="8" t="s">
        <v>4</v>
      </c>
      <c r="Q11" s="8" t="s">
        <v>423</v>
      </c>
      <c r="R11" s="341">
        <v>2013</v>
      </c>
      <c r="S11" s="342">
        <v>3896720</v>
      </c>
      <c r="T11" s="342">
        <v>3896720</v>
      </c>
      <c r="U11" s="342">
        <v>3896720</v>
      </c>
      <c r="V11" s="342">
        <v>3896720</v>
      </c>
      <c r="W11" s="342">
        <f>2117115.55+1779604.45</f>
        <v>3896720</v>
      </c>
      <c r="X11" s="342">
        <f>2117115.55+1779604.45</f>
        <v>3896720</v>
      </c>
      <c r="Y11" s="342">
        <f>2117115.55+1779604.45</f>
        <v>3896720</v>
      </c>
      <c r="Z11" s="6">
        <f>+X11/U11*100</f>
        <v>100</v>
      </c>
      <c r="AA11" s="8">
        <v>0</v>
      </c>
      <c r="AB11" s="8" t="s">
        <v>161</v>
      </c>
      <c r="AC11" s="7">
        <v>1992</v>
      </c>
      <c r="AD11" s="6">
        <v>100</v>
      </c>
      <c r="AE11" s="6">
        <v>100</v>
      </c>
      <c r="AF11" s="5" t="s">
        <v>2031</v>
      </c>
      <c r="AG11" s="4"/>
    </row>
    <row r="12" spans="1:34" ht="154.94999999999999" customHeight="1">
      <c r="A12" s="2"/>
      <c r="B12" s="4"/>
      <c r="C12" s="187" t="s">
        <v>2032</v>
      </c>
      <c r="D12" s="187" t="s">
        <v>2033</v>
      </c>
      <c r="E12" s="187" t="s">
        <v>2034</v>
      </c>
      <c r="F12" s="187" t="s">
        <v>13</v>
      </c>
      <c r="G12" s="187" t="s">
        <v>12</v>
      </c>
      <c r="H12" s="8" t="s">
        <v>11</v>
      </c>
      <c r="I12" s="8" t="s">
        <v>8</v>
      </c>
      <c r="J12" s="8" t="s">
        <v>67</v>
      </c>
      <c r="K12" s="8" t="s">
        <v>1988</v>
      </c>
      <c r="L12" s="8" t="s">
        <v>2035</v>
      </c>
      <c r="M12" s="8" t="s">
        <v>69</v>
      </c>
      <c r="N12" s="8" t="s">
        <v>2030</v>
      </c>
      <c r="O12" s="8" t="s">
        <v>83</v>
      </c>
      <c r="P12" s="8" t="s">
        <v>4</v>
      </c>
      <c r="Q12" s="8" t="s">
        <v>423</v>
      </c>
      <c r="R12" s="341">
        <v>2009</v>
      </c>
      <c r="S12" s="342">
        <v>1174066.93</v>
      </c>
      <c r="T12" s="342">
        <v>1174066.93</v>
      </c>
      <c r="U12" s="342">
        <v>1174066.93</v>
      </c>
      <c r="V12" s="342">
        <v>1174066.93</v>
      </c>
      <c r="W12" s="342">
        <v>1174066.93</v>
      </c>
      <c r="X12" s="342">
        <v>1174066.93</v>
      </c>
      <c r="Y12" s="342">
        <v>1174066.93</v>
      </c>
      <c r="Z12" s="6">
        <f t="shared" ref="Z12:Z16" si="0">+X12/U12*100</f>
        <v>100</v>
      </c>
      <c r="AA12" s="8">
        <v>0</v>
      </c>
      <c r="AB12" s="8" t="s">
        <v>2003</v>
      </c>
      <c r="AC12" s="7">
        <v>1</v>
      </c>
      <c r="AD12" s="6">
        <v>100</v>
      </c>
      <c r="AE12" s="6">
        <v>100</v>
      </c>
      <c r="AF12" s="5" t="s">
        <v>2036</v>
      </c>
      <c r="AG12" s="4"/>
    </row>
    <row r="13" spans="1:34" ht="110.4" customHeight="1">
      <c r="A13" s="2"/>
      <c r="B13" s="4"/>
      <c r="C13" s="187" t="s">
        <v>2037</v>
      </c>
      <c r="D13" s="187" t="s">
        <v>2038</v>
      </c>
      <c r="E13" s="187" t="s">
        <v>2034</v>
      </c>
      <c r="F13" s="187" t="s">
        <v>13</v>
      </c>
      <c r="G13" s="187" t="s">
        <v>12</v>
      </c>
      <c r="H13" s="8" t="s">
        <v>11</v>
      </c>
      <c r="I13" s="8" t="s">
        <v>8</v>
      </c>
      <c r="J13" s="8" t="s">
        <v>67</v>
      </c>
      <c r="K13" s="8" t="s">
        <v>1988</v>
      </c>
      <c r="L13" s="8" t="s">
        <v>2035</v>
      </c>
      <c r="M13" s="8" t="s">
        <v>69</v>
      </c>
      <c r="N13" s="8" t="s">
        <v>2030</v>
      </c>
      <c r="O13" s="8" t="s">
        <v>83</v>
      </c>
      <c r="P13" s="8" t="s">
        <v>4</v>
      </c>
      <c r="Q13" s="8" t="s">
        <v>423</v>
      </c>
      <c r="R13" s="341">
        <v>2010</v>
      </c>
      <c r="S13" s="342">
        <v>52920.46</v>
      </c>
      <c r="T13" s="342">
        <v>52920.46</v>
      </c>
      <c r="U13" s="342">
        <v>52920.46</v>
      </c>
      <c r="V13" s="342">
        <v>52920.46</v>
      </c>
      <c r="W13" s="342">
        <v>52920.46</v>
      </c>
      <c r="X13" s="342">
        <v>52920.46</v>
      </c>
      <c r="Y13" s="342">
        <v>52920.46</v>
      </c>
      <c r="Z13" s="6">
        <f t="shared" si="0"/>
        <v>100</v>
      </c>
      <c r="AA13" s="8">
        <v>0</v>
      </c>
      <c r="AB13" s="8" t="s">
        <v>2003</v>
      </c>
      <c r="AC13" s="7">
        <v>1</v>
      </c>
      <c r="AD13" s="6">
        <v>100</v>
      </c>
      <c r="AE13" s="6">
        <v>100</v>
      </c>
      <c r="AF13" s="5" t="s">
        <v>2039</v>
      </c>
      <c r="AG13" s="4"/>
    </row>
    <row r="14" spans="1:34" ht="110.4" customHeight="1">
      <c r="A14" s="2"/>
      <c r="B14" s="4"/>
      <c r="C14" s="187" t="s">
        <v>2040</v>
      </c>
      <c r="D14" s="187" t="s">
        <v>2041</v>
      </c>
      <c r="E14" s="187" t="s">
        <v>2034</v>
      </c>
      <c r="F14" s="187" t="s">
        <v>13</v>
      </c>
      <c r="G14" s="187" t="s">
        <v>12</v>
      </c>
      <c r="H14" s="8" t="s">
        <v>11</v>
      </c>
      <c r="I14" s="8" t="s">
        <v>8</v>
      </c>
      <c r="J14" s="8" t="s">
        <v>67</v>
      </c>
      <c r="K14" s="8" t="s">
        <v>1988</v>
      </c>
      <c r="L14" s="8" t="s">
        <v>2035</v>
      </c>
      <c r="M14" s="8" t="s">
        <v>69</v>
      </c>
      <c r="N14" s="8" t="s">
        <v>2030</v>
      </c>
      <c r="O14" s="8" t="s">
        <v>83</v>
      </c>
      <c r="P14" s="8" t="s">
        <v>4</v>
      </c>
      <c r="Q14" s="8" t="s">
        <v>423</v>
      </c>
      <c r="R14" s="341">
        <v>2011</v>
      </c>
      <c r="S14" s="342">
        <v>867086.15</v>
      </c>
      <c r="T14" s="342">
        <v>96136.84</v>
      </c>
      <c r="U14" s="342">
        <v>96136.84</v>
      </c>
      <c r="V14" s="342">
        <v>96136.84</v>
      </c>
      <c r="W14" s="342">
        <v>96136.84</v>
      </c>
      <c r="X14" s="342">
        <v>96136.84</v>
      </c>
      <c r="Y14" s="342">
        <v>96136.84</v>
      </c>
      <c r="Z14" s="6">
        <f t="shared" si="0"/>
        <v>100</v>
      </c>
      <c r="AA14" s="8">
        <v>0</v>
      </c>
      <c r="AB14" s="8" t="s">
        <v>2003</v>
      </c>
      <c r="AC14" s="7">
        <v>1</v>
      </c>
      <c r="AD14" s="6">
        <v>100</v>
      </c>
      <c r="AE14" s="6">
        <v>100</v>
      </c>
      <c r="AF14" s="5" t="s">
        <v>2043</v>
      </c>
      <c r="AG14" s="4"/>
      <c r="AH14" s="230"/>
    </row>
    <row r="15" spans="1:34" ht="110.4" customHeight="1">
      <c r="A15" s="2"/>
      <c r="B15" s="4"/>
      <c r="C15" s="187" t="s">
        <v>2044</v>
      </c>
      <c r="D15" s="187" t="s">
        <v>2045</v>
      </c>
      <c r="E15" s="187" t="s">
        <v>2034</v>
      </c>
      <c r="F15" s="187" t="s">
        <v>13</v>
      </c>
      <c r="G15" s="187" t="s">
        <v>12</v>
      </c>
      <c r="H15" s="8" t="s">
        <v>11</v>
      </c>
      <c r="I15" s="8" t="s">
        <v>8</v>
      </c>
      <c r="J15" s="8" t="s">
        <v>67</v>
      </c>
      <c r="K15" s="8" t="s">
        <v>1988</v>
      </c>
      <c r="L15" s="8" t="s">
        <v>2035</v>
      </c>
      <c r="M15" s="8" t="s">
        <v>69</v>
      </c>
      <c r="N15" s="8" t="s">
        <v>2030</v>
      </c>
      <c r="O15" s="8" t="s">
        <v>83</v>
      </c>
      <c r="P15" s="8" t="s">
        <v>4</v>
      </c>
      <c r="Q15" s="8" t="s">
        <v>423</v>
      </c>
      <c r="R15" s="341">
        <v>2012</v>
      </c>
      <c r="S15" s="342">
        <v>5182428.37</v>
      </c>
      <c r="T15" s="342">
        <v>3835494.1399999997</v>
      </c>
      <c r="U15" s="342">
        <v>3835494.1399999997</v>
      </c>
      <c r="V15" s="342">
        <v>3835494.1399999997</v>
      </c>
      <c r="W15" s="342">
        <v>3835494.1399999997</v>
      </c>
      <c r="X15" s="342">
        <v>3835494.1399999997</v>
      </c>
      <c r="Y15" s="342">
        <v>3835494.1399999997</v>
      </c>
      <c r="Z15" s="6">
        <f t="shared" si="0"/>
        <v>100</v>
      </c>
      <c r="AA15" s="8">
        <v>0</v>
      </c>
      <c r="AB15" s="8" t="s">
        <v>2003</v>
      </c>
      <c r="AC15" s="7">
        <v>1</v>
      </c>
      <c r="AD15" s="6">
        <v>100</v>
      </c>
      <c r="AE15" s="6">
        <v>100</v>
      </c>
      <c r="AF15" s="5" t="s">
        <v>2046</v>
      </c>
      <c r="AG15" s="4"/>
      <c r="AH15" s="231"/>
    </row>
    <row r="16" spans="1:34" ht="110.4" customHeight="1">
      <c r="A16" s="2"/>
      <c r="B16" s="4"/>
      <c r="C16" s="187" t="s">
        <v>2047</v>
      </c>
      <c r="D16" s="187" t="s">
        <v>2048</v>
      </c>
      <c r="E16" s="187" t="s">
        <v>2034</v>
      </c>
      <c r="F16" s="187" t="s">
        <v>13</v>
      </c>
      <c r="G16" s="187" t="s">
        <v>12</v>
      </c>
      <c r="H16" s="8" t="s">
        <v>11</v>
      </c>
      <c r="I16" s="8" t="s">
        <v>8</v>
      </c>
      <c r="J16" s="8" t="s">
        <v>67</v>
      </c>
      <c r="K16" s="8" t="s">
        <v>1988</v>
      </c>
      <c r="L16" s="8" t="s">
        <v>2035</v>
      </c>
      <c r="M16" s="8" t="s">
        <v>69</v>
      </c>
      <c r="N16" s="8" t="s">
        <v>2030</v>
      </c>
      <c r="O16" s="8" t="s">
        <v>83</v>
      </c>
      <c r="P16" s="8" t="s">
        <v>4</v>
      </c>
      <c r="Q16" s="8" t="s">
        <v>423</v>
      </c>
      <c r="R16" s="341">
        <v>2013</v>
      </c>
      <c r="S16" s="342">
        <v>57000000</v>
      </c>
      <c r="T16" s="342">
        <v>56979852.890000008</v>
      </c>
      <c r="U16" s="342">
        <v>56979852.890000008</v>
      </c>
      <c r="V16" s="342">
        <v>56979852.890000008</v>
      </c>
      <c r="W16" s="342">
        <v>56979852.890000008</v>
      </c>
      <c r="X16" s="342">
        <v>56979852.890000008</v>
      </c>
      <c r="Y16" s="342">
        <v>56979852.890000008</v>
      </c>
      <c r="Z16" s="6">
        <f t="shared" si="0"/>
        <v>100</v>
      </c>
      <c r="AA16" s="8">
        <v>0</v>
      </c>
      <c r="AB16" s="8" t="s">
        <v>2003</v>
      </c>
      <c r="AC16" s="7">
        <v>1</v>
      </c>
      <c r="AD16" s="6">
        <v>100</v>
      </c>
      <c r="AE16" s="6">
        <v>100</v>
      </c>
      <c r="AF16" s="5" t="s">
        <v>2049</v>
      </c>
      <c r="AG16" s="4"/>
    </row>
    <row r="17" spans="1:30">
      <c r="S17" s="343"/>
      <c r="T17" s="343"/>
      <c r="U17" s="343"/>
      <c r="V17" s="343"/>
      <c r="W17" s="343"/>
      <c r="X17" s="343"/>
      <c r="Y17" s="343"/>
      <c r="AD17" s="231"/>
    </row>
    <row r="18" spans="1:30" s="227" customFormat="1">
      <c r="A18" s="180"/>
      <c r="B18" s="180"/>
      <c r="C18" s="180"/>
      <c r="D18" s="180"/>
      <c r="E18" s="180"/>
      <c r="F18" s="180"/>
      <c r="G18" s="1"/>
      <c r="H18" s="1"/>
      <c r="I18" s="1"/>
      <c r="J18" s="1"/>
      <c r="K18" s="314"/>
      <c r="L18" s="1"/>
      <c r="M18" s="1"/>
      <c r="N18" s="1"/>
      <c r="O18" s="1"/>
      <c r="P18" s="1"/>
      <c r="Q18" s="1"/>
      <c r="R18" s="1"/>
      <c r="S18" s="344">
        <f>SUBTOTAL(9,S11:S16)</f>
        <v>68173221.909999996</v>
      </c>
      <c r="T18" s="344">
        <f t="shared" ref="T18:AA18" si="1">SUBTOTAL(9,T11:T16)</f>
        <v>66035191.260000005</v>
      </c>
      <c r="U18" s="344">
        <f t="shared" si="1"/>
        <v>66035191.260000005</v>
      </c>
      <c r="V18" s="344">
        <f t="shared" si="1"/>
        <v>66035191.260000005</v>
      </c>
      <c r="W18" s="344">
        <f t="shared" si="1"/>
        <v>66035191.260000005</v>
      </c>
      <c r="X18" s="344">
        <f t="shared" si="1"/>
        <v>66035191.260000005</v>
      </c>
      <c r="Y18" s="344">
        <f t="shared" si="1"/>
        <v>66035191.260000005</v>
      </c>
      <c r="Z18" s="340"/>
      <c r="AA18" s="340">
        <f t="shared" si="1"/>
        <v>0</v>
      </c>
    </row>
  </sheetData>
  <mergeCells count="6">
    <mergeCell ref="C3:N3"/>
    <mergeCell ref="AE3:AF3"/>
    <mergeCell ref="C9:Q9"/>
    <mergeCell ref="R9:AA9"/>
    <mergeCell ref="AB9:AE9"/>
    <mergeCell ref="AF9:AF10"/>
  </mergeCells>
  <pageMargins left="0.23622047244094491" right="0.27559055118110237" top="0.74803149606299213" bottom="0.74803149606299213" header="0.31496062992125984" footer="0.31496062992125984"/>
  <pageSetup scale="80" fitToWidth="2" fitToHeight="2" pageOrder="overThenDown" orientation="landscape" r:id="rId1"/>
</worksheet>
</file>

<file path=xl/worksheets/sheet4.xml><?xml version="1.0" encoding="utf-8"?>
<worksheet xmlns="http://schemas.openxmlformats.org/spreadsheetml/2006/main" xmlns:r="http://schemas.openxmlformats.org/officeDocument/2006/relationships">
  <sheetPr>
    <tabColor indexed="63"/>
  </sheetPr>
  <dimension ref="A1:AI61"/>
  <sheetViews>
    <sheetView showGridLines="0" topLeftCell="W1" zoomScaleSheetLayoutView="70" workbookViewId="0">
      <selection activeCell="AF28" sqref="AF28"/>
    </sheetView>
  </sheetViews>
  <sheetFormatPr baseColWidth="10" defaultRowHeight="13.2"/>
  <cols>
    <col min="1" max="1" width="3.88671875" style="2" customWidth="1"/>
    <col min="2" max="2" width="1.44140625" style="2" customWidth="1"/>
    <col min="3" max="3" width="20.6640625" style="2" customWidth="1"/>
    <col min="4" max="4" width="40.5546875" style="2" customWidth="1"/>
    <col min="5" max="5" width="11.6640625" style="2" customWidth="1"/>
    <col min="6" max="6" width="10.33203125" style="2" customWidth="1"/>
    <col min="7" max="7" width="10.6640625" style="2" customWidth="1"/>
    <col min="8" max="8" width="11.33203125" style="2" customWidth="1"/>
    <col min="9" max="9" width="7.6640625" style="2" customWidth="1"/>
    <col min="10" max="10" width="14.6640625" style="2" customWidth="1"/>
    <col min="11" max="11" width="30.33203125" style="2" customWidth="1"/>
    <col min="12" max="12" width="13.6640625" style="2" customWidth="1"/>
    <col min="13" max="13" width="26.109375" style="2" customWidth="1"/>
    <col min="14" max="14" width="13.6640625" style="2" customWidth="1"/>
    <col min="15" max="15" width="20.5546875" style="2" customWidth="1"/>
    <col min="16" max="16" width="11.33203125" style="2" customWidth="1"/>
    <col min="17" max="17" width="9.33203125" style="2" customWidth="1"/>
    <col min="18" max="18" width="17.109375" style="2" bestFit="1" customWidth="1"/>
    <col min="19" max="20" width="14.6640625" style="2" customWidth="1"/>
    <col min="21" max="21" width="21.109375" style="2" bestFit="1" customWidth="1"/>
    <col min="22" max="22" width="23.88671875" style="2" bestFit="1" customWidth="1"/>
    <col min="23" max="25" width="14.6640625" style="2" customWidth="1"/>
    <col min="26" max="26" width="9.6640625" style="2" customWidth="1"/>
    <col min="27" max="27" width="11.6640625" style="2" customWidth="1"/>
    <col min="28" max="28" width="12.6640625" style="2" customWidth="1"/>
    <col min="29" max="29" width="11.6640625" style="2" customWidth="1"/>
    <col min="30" max="30" width="8.6640625" style="2" customWidth="1"/>
    <col min="31" max="31" width="11.6640625" style="2" customWidth="1"/>
    <col min="32" max="32" width="32.33203125" style="2" customWidth="1"/>
    <col min="33" max="33" width="1.44140625" style="2" customWidth="1"/>
    <col min="34" max="34" width="11.44140625" style="1"/>
    <col min="35" max="35" width="12.88671875" style="1" bestFit="1" customWidth="1"/>
    <col min="36" max="256" width="11.44140625" style="1"/>
    <col min="257" max="257" width="3.88671875" style="1" customWidth="1"/>
    <col min="258" max="258" width="1.44140625" style="1" customWidth="1"/>
    <col min="259" max="259" width="20.6640625" style="1" customWidth="1"/>
    <col min="260" max="260" width="40.5546875" style="1" customWidth="1"/>
    <col min="261" max="261" width="11.6640625" style="1" customWidth="1"/>
    <col min="262" max="262" width="10.33203125" style="1" customWidth="1"/>
    <col min="263" max="263" width="10.6640625" style="1" customWidth="1"/>
    <col min="264" max="264" width="11.33203125" style="1" customWidth="1"/>
    <col min="265" max="265" width="7.6640625" style="1" customWidth="1"/>
    <col min="266" max="266" width="14.6640625" style="1" customWidth="1"/>
    <col min="267" max="267" width="30.33203125" style="1" customWidth="1"/>
    <col min="268" max="268" width="13.6640625" style="1" customWidth="1"/>
    <col min="269" max="269" width="26.109375" style="1" customWidth="1"/>
    <col min="270" max="270" width="13.6640625" style="1" customWidth="1"/>
    <col min="271" max="271" width="20.5546875" style="1" customWidth="1"/>
    <col min="272" max="272" width="11.33203125" style="1" customWidth="1"/>
    <col min="273" max="274" width="9.33203125" style="1" customWidth="1"/>
    <col min="275" max="281" width="14.6640625" style="1" customWidth="1"/>
    <col min="282" max="282" width="9.6640625" style="1" customWidth="1"/>
    <col min="283" max="283" width="11.6640625" style="1" customWidth="1"/>
    <col min="284" max="284" width="12.6640625" style="1" customWidth="1"/>
    <col min="285" max="285" width="11.6640625" style="1" customWidth="1"/>
    <col min="286" max="286" width="8.6640625" style="1" customWidth="1"/>
    <col min="287" max="287" width="11.6640625" style="1" customWidth="1"/>
    <col min="288" max="288" width="32.33203125" style="1" customWidth="1"/>
    <col min="289" max="289" width="1.44140625" style="1" customWidth="1"/>
    <col min="290" max="290" width="11.44140625" style="1"/>
    <col min="291" max="291" width="12.88671875" style="1" bestFit="1" customWidth="1"/>
    <col min="292" max="512" width="11.44140625" style="1"/>
    <col min="513" max="513" width="3.88671875" style="1" customWidth="1"/>
    <col min="514" max="514" width="1.44140625" style="1" customWidth="1"/>
    <col min="515" max="515" width="20.6640625" style="1" customWidth="1"/>
    <col min="516" max="516" width="40.5546875" style="1" customWidth="1"/>
    <col min="517" max="517" width="11.6640625" style="1" customWidth="1"/>
    <col min="518" max="518" width="10.33203125" style="1" customWidth="1"/>
    <col min="519" max="519" width="10.6640625" style="1" customWidth="1"/>
    <col min="520" max="520" width="11.33203125" style="1" customWidth="1"/>
    <col min="521" max="521" width="7.6640625" style="1" customWidth="1"/>
    <col min="522" max="522" width="14.6640625" style="1" customWidth="1"/>
    <col min="523" max="523" width="30.33203125" style="1" customWidth="1"/>
    <col min="524" max="524" width="13.6640625" style="1" customWidth="1"/>
    <col min="525" max="525" width="26.109375" style="1" customWidth="1"/>
    <col min="526" max="526" width="13.6640625" style="1" customWidth="1"/>
    <col min="527" max="527" width="20.5546875" style="1" customWidth="1"/>
    <col min="528" max="528" width="11.33203125" style="1" customWidth="1"/>
    <col min="529" max="530" width="9.33203125" style="1" customWidth="1"/>
    <col min="531" max="537" width="14.6640625" style="1" customWidth="1"/>
    <col min="538" max="538" width="9.6640625" style="1" customWidth="1"/>
    <col min="539" max="539" width="11.6640625" style="1" customWidth="1"/>
    <col min="540" max="540" width="12.6640625" style="1" customWidth="1"/>
    <col min="541" max="541" width="11.6640625" style="1" customWidth="1"/>
    <col min="542" max="542" width="8.6640625" style="1" customWidth="1"/>
    <col min="543" max="543" width="11.6640625" style="1" customWidth="1"/>
    <col min="544" max="544" width="32.33203125" style="1" customWidth="1"/>
    <col min="545" max="545" width="1.44140625" style="1" customWidth="1"/>
    <col min="546" max="546" width="11.44140625" style="1"/>
    <col min="547" max="547" width="12.88671875" style="1" bestFit="1" customWidth="1"/>
    <col min="548" max="768" width="11.44140625" style="1"/>
    <col min="769" max="769" width="3.88671875" style="1" customWidth="1"/>
    <col min="770" max="770" width="1.44140625" style="1" customWidth="1"/>
    <col min="771" max="771" width="20.6640625" style="1" customWidth="1"/>
    <col min="772" max="772" width="40.5546875" style="1" customWidth="1"/>
    <col min="773" max="773" width="11.6640625" style="1" customWidth="1"/>
    <col min="774" max="774" width="10.33203125" style="1" customWidth="1"/>
    <col min="775" max="775" width="10.6640625" style="1" customWidth="1"/>
    <col min="776" max="776" width="11.33203125" style="1" customWidth="1"/>
    <col min="777" max="777" width="7.6640625" style="1" customWidth="1"/>
    <col min="778" max="778" width="14.6640625" style="1" customWidth="1"/>
    <col min="779" max="779" width="30.33203125" style="1" customWidth="1"/>
    <col min="780" max="780" width="13.6640625" style="1" customWidth="1"/>
    <col min="781" max="781" width="26.109375" style="1" customWidth="1"/>
    <col min="782" max="782" width="13.6640625" style="1" customWidth="1"/>
    <col min="783" max="783" width="20.5546875" style="1" customWidth="1"/>
    <col min="784" max="784" width="11.33203125" style="1" customWidth="1"/>
    <col min="785" max="786" width="9.33203125" style="1" customWidth="1"/>
    <col min="787" max="793" width="14.6640625" style="1" customWidth="1"/>
    <col min="794" max="794" width="9.6640625" style="1" customWidth="1"/>
    <col min="795" max="795" width="11.6640625" style="1" customWidth="1"/>
    <col min="796" max="796" width="12.6640625" style="1" customWidth="1"/>
    <col min="797" max="797" width="11.6640625" style="1" customWidth="1"/>
    <col min="798" max="798" width="8.6640625" style="1" customWidth="1"/>
    <col min="799" max="799" width="11.6640625" style="1" customWidth="1"/>
    <col min="800" max="800" width="32.33203125" style="1" customWidth="1"/>
    <col min="801" max="801" width="1.44140625" style="1" customWidth="1"/>
    <col min="802" max="802" width="11.44140625" style="1"/>
    <col min="803" max="803" width="12.88671875" style="1" bestFit="1" customWidth="1"/>
    <col min="804" max="1024" width="11.44140625" style="1"/>
    <col min="1025" max="1025" width="3.88671875" style="1" customWidth="1"/>
    <col min="1026" max="1026" width="1.44140625" style="1" customWidth="1"/>
    <col min="1027" max="1027" width="20.6640625" style="1" customWidth="1"/>
    <col min="1028" max="1028" width="40.5546875" style="1" customWidth="1"/>
    <col min="1029" max="1029" width="11.6640625" style="1" customWidth="1"/>
    <col min="1030" max="1030" width="10.33203125" style="1" customWidth="1"/>
    <col min="1031" max="1031" width="10.6640625" style="1" customWidth="1"/>
    <col min="1032" max="1032" width="11.33203125" style="1" customWidth="1"/>
    <col min="1033" max="1033" width="7.6640625" style="1" customWidth="1"/>
    <col min="1034" max="1034" width="14.6640625" style="1" customWidth="1"/>
    <col min="1035" max="1035" width="30.33203125" style="1" customWidth="1"/>
    <col min="1036" max="1036" width="13.6640625" style="1" customWidth="1"/>
    <col min="1037" max="1037" width="26.109375" style="1" customWidth="1"/>
    <col min="1038" max="1038" width="13.6640625" style="1" customWidth="1"/>
    <col min="1039" max="1039" width="20.5546875" style="1" customWidth="1"/>
    <col min="1040" max="1040" width="11.33203125" style="1" customWidth="1"/>
    <col min="1041" max="1042" width="9.33203125" style="1" customWidth="1"/>
    <col min="1043" max="1049" width="14.6640625" style="1" customWidth="1"/>
    <col min="1050" max="1050" width="9.6640625" style="1" customWidth="1"/>
    <col min="1051" max="1051" width="11.6640625" style="1" customWidth="1"/>
    <col min="1052" max="1052" width="12.6640625" style="1" customWidth="1"/>
    <col min="1053" max="1053" width="11.6640625" style="1" customWidth="1"/>
    <col min="1054" max="1054" width="8.6640625" style="1" customWidth="1"/>
    <col min="1055" max="1055" width="11.6640625" style="1" customWidth="1"/>
    <col min="1056" max="1056" width="32.33203125" style="1" customWidth="1"/>
    <col min="1057" max="1057" width="1.44140625" style="1" customWidth="1"/>
    <col min="1058" max="1058" width="11.44140625" style="1"/>
    <col min="1059" max="1059" width="12.88671875" style="1" bestFit="1" customWidth="1"/>
    <col min="1060" max="1280" width="11.44140625" style="1"/>
    <col min="1281" max="1281" width="3.88671875" style="1" customWidth="1"/>
    <col min="1282" max="1282" width="1.44140625" style="1" customWidth="1"/>
    <col min="1283" max="1283" width="20.6640625" style="1" customWidth="1"/>
    <col min="1284" max="1284" width="40.5546875" style="1" customWidth="1"/>
    <col min="1285" max="1285" width="11.6640625" style="1" customWidth="1"/>
    <col min="1286" max="1286" width="10.33203125" style="1" customWidth="1"/>
    <col min="1287" max="1287" width="10.6640625" style="1" customWidth="1"/>
    <col min="1288" max="1288" width="11.33203125" style="1" customWidth="1"/>
    <col min="1289" max="1289" width="7.6640625" style="1" customWidth="1"/>
    <col min="1290" max="1290" width="14.6640625" style="1" customWidth="1"/>
    <col min="1291" max="1291" width="30.33203125" style="1" customWidth="1"/>
    <col min="1292" max="1292" width="13.6640625" style="1" customWidth="1"/>
    <col min="1293" max="1293" width="26.109375" style="1" customWidth="1"/>
    <col min="1294" max="1294" width="13.6640625" style="1" customWidth="1"/>
    <col min="1295" max="1295" width="20.5546875" style="1" customWidth="1"/>
    <col min="1296" max="1296" width="11.33203125" style="1" customWidth="1"/>
    <col min="1297" max="1298" width="9.33203125" style="1" customWidth="1"/>
    <col min="1299" max="1305" width="14.6640625" style="1" customWidth="1"/>
    <col min="1306" max="1306" width="9.6640625" style="1" customWidth="1"/>
    <col min="1307" max="1307" width="11.6640625" style="1" customWidth="1"/>
    <col min="1308" max="1308" width="12.6640625" style="1" customWidth="1"/>
    <col min="1309" max="1309" width="11.6640625" style="1" customWidth="1"/>
    <col min="1310" max="1310" width="8.6640625" style="1" customWidth="1"/>
    <col min="1311" max="1311" width="11.6640625" style="1" customWidth="1"/>
    <col min="1312" max="1312" width="32.33203125" style="1" customWidth="1"/>
    <col min="1313" max="1313" width="1.44140625" style="1" customWidth="1"/>
    <col min="1314" max="1314" width="11.44140625" style="1"/>
    <col min="1315" max="1315" width="12.88671875" style="1" bestFit="1" customWidth="1"/>
    <col min="1316" max="1536" width="11.44140625" style="1"/>
    <col min="1537" max="1537" width="3.88671875" style="1" customWidth="1"/>
    <col min="1538" max="1538" width="1.44140625" style="1" customWidth="1"/>
    <col min="1539" max="1539" width="20.6640625" style="1" customWidth="1"/>
    <col min="1540" max="1540" width="40.5546875" style="1" customWidth="1"/>
    <col min="1541" max="1541" width="11.6640625" style="1" customWidth="1"/>
    <col min="1542" max="1542" width="10.33203125" style="1" customWidth="1"/>
    <col min="1543" max="1543" width="10.6640625" style="1" customWidth="1"/>
    <col min="1544" max="1544" width="11.33203125" style="1" customWidth="1"/>
    <col min="1545" max="1545" width="7.6640625" style="1" customWidth="1"/>
    <col min="1546" max="1546" width="14.6640625" style="1" customWidth="1"/>
    <col min="1547" max="1547" width="30.33203125" style="1" customWidth="1"/>
    <col min="1548" max="1548" width="13.6640625" style="1" customWidth="1"/>
    <col min="1549" max="1549" width="26.109375" style="1" customWidth="1"/>
    <col min="1550" max="1550" width="13.6640625" style="1" customWidth="1"/>
    <col min="1551" max="1551" width="20.5546875" style="1" customWidth="1"/>
    <col min="1552" max="1552" width="11.33203125" style="1" customWidth="1"/>
    <col min="1553" max="1554" width="9.33203125" style="1" customWidth="1"/>
    <col min="1555" max="1561" width="14.6640625" style="1" customWidth="1"/>
    <col min="1562" max="1562" width="9.6640625" style="1" customWidth="1"/>
    <col min="1563" max="1563" width="11.6640625" style="1" customWidth="1"/>
    <col min="1564" max="1564" width="12.6640625" style="1" customWidth="1"/>
    <col min="1565" max="1565" width="11.6640625" style="1" customWidth="1"/>
    <col min="1566" max="1566" width="8.6640625" style="1" customWidth="1"/>
    <col min="1567" max="1567" width="11.6640625" style="1" customWidth="1"/>
    <col min="1568" max="1568" width="32.33203125" style="1" customWidth="1"/>
    <col min="1569" max="1569" width="1.44140625" style="1" customWidth="1"/>
    <col min="1570" max="1570" width="11.44140625" style="1"/>
    <col min="1571" max="1571" width="12.88671875" style="1" bestFit="1" customWidth="1"/>
    <col min="1572" max="1792" width="11.44140625" style="1"/>
    <col min="1793" max="1793" width="3.88671875" style="1" customWidth="1"/>
    <col min="1794" max="1794" width="1.44140625" style="1" customWidth="1"/>
    <col min="1795" max="1795" width="20.6640625" style="1" customWidth="1"/>
    <col min="1796" max="1796" width="40.5546875" style="1" customWidth="1"/>
    <col min="1797" max="1797" width="11.6640625" style="1" customWidth="1"/>
    <col min="1798" max="1798" width="10.33203125" style="1" customWidth="1"/>
    <col min="1799" max="1799" width="10.6640625" style="1" customWidth="1"/>
    <col min="1800" max="1800" width="11.33203125" style="1" customWidth="1"/>
    <col min="1801" max="1801" width="7.6640625" style="1" customWidth="1"/>
    <col min="1802" max="1802" width="14.6640625" style="1" customWidth="1"/>
    <col min="1803" max="1803" width="30.33203125" style="1" customWidth="1"/>
    <col min="1804" max="1804" width="13.6640625" style="1" customWidth="1"/>
    <col min="1805" max="1805" width="26.109375" style="1" customWidth="1"/>
    <col min="1806" max="1806" width="13.6640625" style="1" customWidth="1"/>
    <col min="1807" max="1807" width="20.5546875" style="1" customWidth="1"/>
    <col min="1808" max="1808" width="11.33203125" style="1" customWidth="1"/>
    <col min="1809" max="1810" width="9.33203125" style="1" customWidth="1"/>
    <col min="1811" max="1817" width="14.6640625" style="1" customWidth="1"/>
    <col min="1818" max="1818" width="9.6640625" style="1" customWidth="1"/>
    <col min="1819" max="1819" width="11.6640625" style="1" customWidth="1"/>
    <col min="1820" max="1820" width="12.6640625" style="1" customWidth="1"/>
    <col min="1821" max="1821" width="11.6640625" style="1" customWidth="1"/>
    <col min="1822" max="1822" width="8.6640625" style="1" customWidth="1"/>
    <col min="1823" max="1823" width="11.6640625" style="1" customWidth="1"/>
    <col min="1824" max="1824" width="32.33203125" style="1" customWidth="1"/>
    <col min="1825" max="1825" width="1.44140625" style="1" customWidth="1"/>
    <col min="1826" max="1826" width="11.44140625" style="1"/>
    <col min="1827" max="1827" width="12.88671875" style="1" bestFit="1" customWidth="1"/>
    <col min="1828" max="2048" width="11.44140625" style="1"/>
    <col min="2049" max="2049" width="3.88671875" style="1" customWidth="1"/>
    <col min="2050" max="2050" width="1.44140625" style="1" customWidth="1"/>
    <col min="2051" max="2051" width="20.6640625" style="1" customWidth="1"/>
    <col min="2052" max="2052" width="40.5546875" style="1" customWidth="1"/>
    <col min="2053" max="2053" width="11.6640625" style="1" customWidth="1"/>
    <col min="2054" max="2054" width="10.33203125" style="1" customWidth="1"/>
    <col min="2055" max="2055" width="10.6640625" style="1" customWidth="1"/>
    <col min="2056" max="2056" width="11.33203125" style="1" customWidth="1"/>
    <col min="2057" max="2057" width="7.6640625" style="1" customWidth="1"/>
    <col min="2058" max="2058" width="14.6640625" style="1" customWidth="1"/>
    <col min="2059" max="2059" width="30.33203125" style="1" customWidth="1"/>
    <col min="2060" max="2060" width="13.6640625" style="1" customWidth="1"/>
    <col min="2061" max="2061" width="26.109375" style="1" customWidth="1"/>
    <col min="2062" max="2062" width="13.6640625" style="1" customWidth="1"/>
    <col min="2063" max="2063" width="20.5546875" style="1" customWidth="1"/>
    <col min="2064" max="2064" width="11.33203125" style="1" customWidth="1"/>
    <col min="2065" max="2066" width="9.33203125" style="1" customWidth="1"/>
    <col min="2067" max="2073" width="14.6640625" style="1" customWidth="1"/>
    <col min="2074" max="2074" width="9.6640625" style="1" customWidth="1"/>
    <col min="2075" max="2075" width="11.6640625" style="1" customWidth="1"/>
    <col min="2076" max="2076" width="12.6640625" style="1" customWidth="1"/>
    <col min="2077" max="2077" width="11.6640625" style="1" customWidth="1"/>
    <col min="2078" max="2078" width="8.6640625" style="1" customWidth="1"/>
    <col min="2079" max="2079" width="11.6640625" style="1" customWidth="1"/>
    <col min="2080" max="2080" width="32.33203125" style="1" customWidth="1"/>
    <col min="2081" max="2081" width="1.44140625" style="1" customWidth="1"/>
    <col min="2082" max="2082" width="11.44140625" style="1"/>
    <col min="2083" max="2083" width="12.88671875" style="1" bestFit="1" customWidth="1"/>
    <col min="2084" max="2304" width="11.44140625" style="1"/>
    <col min="2305" max="2305" width="3.88671875" style="1" customWidth="1"/>
    <col min="2306" max="2306" width="1.44140625" style="1" customWidth="1"/>
    <col min="2307" max="2307" width="20.6640625" style="1" customWidth="1"/>
    <col min="2308" max="2308" width="40.5546875" style="1" customWidth="1"/>
    <col min="2309" max="2309" width="11.6640625" style="1" customWidth="1"/>
    <col min="2310" max="2310" width="10.33203125" style="1" customWidth="1"/>
    <col min="2311" max="2311" width="10.6640625" style="1" customWidth="1"/>
    <col min="2312" max="2312" width="11.33203125" style="1" customWidth="1"/>
    <col min="2313" max="2313" width="7.6640625" style="1" customWidth="1"/>
    <col min="2314" max="2314" width="14.6640625" style="1" customWidth="1"/>
    <col min="2315" max="2315" width="30.33203125" style="1" customWidth="1"/>
    <col min="2316" max="2316" width="13.6640625" style="1" customWidth="1"/>
    <col min="2317" max="2317" width="26.109375" style="1" customWidth="1"/>
    <col min="2318" max="2318" width="13.6640625" style="1" customWidth="1"/>
    <col min="2319" max="2319" width="20.5546875" style="1" customWidth="1"/>
    <col min="2320" max="2320" width="11.33203125" style="1" customWidth="1"/>
    <col min="2321" max="2322" width="9.33203125" style="1" customWidth="1"/>
    <col min="2323" max="2329" width="14.6640625" style="1" customWidth="1"/>
    <col min="2330" max="2330" width="9.6640625" style="1" customWidth="1"/>
    <col min="2331" max="2331" width="11.6640625" style="1" customWidth="1"/>
    <col min="2332" max="2332" width="12.6640625" style="1" customWidth="1"/>
    <col min="2333" max="2333" width="11.6640625" style="1" customWidth="1"/>
    <col min="2334" max="2334" width="8.6640625" style="1" customWidth="1"/>
    <col min="2335" max="2335" width="11.6640625" style="1" customWidth="1"/>
    <col min="2336" max="2336" width="32.33203125" style="1" customWidth="1"/>
    <col min="2337" max="2337" width="1.44140625" style="1" customWidth="1"/>
    <col min="2338" max="2338" width="11.44140625" style="1"/>
    <col min="2339" max="2339" width="12.88671875" style="1" bestFit="1" customWidth="1"/>
    <col min="2340" max="2560" width="11.44140625" style="1"/>
    <col min="2561" max="2561" width="3.88671875" style="1" customWidth="1"/>
    <col min="2562" max="2562" width="1.44140625" style="1" customWidth="1"/>
    <col min="2563" max="2563" width="20.6640625" style="1" customWidth="1"/>
    <col min="2564" max="2564" width="40.5546875" style="1" customWidth="1"/>
    <col min="2565" max="2565" width="11.6640625" style="1" customWidth="1"/>
    <col min="2566" max="2566" width="10.33203125" style="1" customWidth="1"/>
    <col min="2567" max="2567" width="10.6640625" style="1" customWidth="1"/>
    <col min="2568" max="2568" width="11.33203125" style="1" customWidth="1"/>
    <col min="2569" max="2569" width="7.6640625" style="1" customWidth="1"/>
    <col min="2570" max="2570" width="14.6640625" style="1" customWidth="1"/>
    <col min="2571" max="2571" width="30.33203125" style="1" customWidth="1"/>
    <col min="2572" max="2572" width="13.6640625" style="1" customWidth="1"/>
    <col min="2573" max="2573" width="26.109375" style="1" customWidth="1"/>
    <col min="2574" max="2574" width="13.6640625" style="1" customWidth="1"/>
    <col min="2575" max="2575" width="20.5546875" style="1" customWidth="1"/>
    <col min="2576" max="2576" width="11.33203125" style="1" customWidth="1"/>
    <col min="2577" max="2578" width="9.33203125" style="1" customWidth="1"/>
    <col min="2579" max="2585" width="14.6640625" style="1" customWidth="1"/>
    <col min="2586" max="2586" width="9.6640625" style="1" customWidth="1"/>
    <col min="2587" max="2587" width="11.6640625" style="1" customWidth="1"/>
    <col min="2588" max="2588" width="12.6640625" style="1" customWidth="1"/>
    <col min="2589" max="2589" width="11.6640625" style="1" customWidth="1"/>
    <col min="2590" max="2590" width="8.6640625" style="1" customWidth="1"/>
    <col min="2591" max="2591" width="11.6640625" style="1" customWidth="1"/>
    <col min="2592" max="2592" width="32.33203125" style="1" customWidth="1"/>
    <col min="2593" max="2593" width="1.44140625" style="1" customWidth="1"/>
    <col min="2594" max="2594" width="11.44140625" style="1"/>
    <col min="2595" max="2595" width="12.88671875" style="1" bestFit="1" customWidth="1"/>
    <col min="2596" max="2816" width="11.44140625" style="1"/>
    <col min="2817" max="2817" width="3.88671875" style="1" customWidth="1"/>
    <col min="2818" max="2818" width="1.44140625" style="1" customWidth="1"/>
    <col min="2819" max="2819" width="20.6640625" style="1" customWidth="1"/>
    <col min="2820" max="2820" width="40.5546875" style="1" customWidth="1"/>
    <col min="2821" max="2821" width="11.6640625" style="1" customWidth="1"/>
    <col min="2822" max="2822" width="10.33203125" style="1" customWidth="1"/>
    <col min="2823" max="2823" width="10.6640625" style="1" customWidth="1"/>
    <col min="2824" max="2824" width="11.33203125" style="1" customWidth="1"/>
    <col min="2825" max="2825" width="7.6640625" style="1" customWidth="1"/>
    <col min="2826" max="2826" width="14.6640625" style="1" customWidth="1"/>
    <col min="2827" max="2827" width="30.33203125" style="1" customWidth="1"/>
    <col min="2828" max="2828" width="13.6640625" style="1" customWidth="1"/>
    <col min="2829" max="2829" width="26.109375" style="1" customWidth="1"/>
    <col min="2830" max="2830" width="13.6640625" style="1" customWidth="1"/>
    <col min="2831" max="2831" width="20.5546875" style="1" customWidth="1"/>
    <col min="2832" max="2832" width="11.33203125" style="1" customWidth="1"/>
    <col min="2833" max="2834" width="9.33203125" style="1" customWidth="1"/>
    <col min="2835" max="2841" width="14.6640625" style="1" customWidth="1"/>
    <col min="2842" max="2842" width="9.6640625" style="1" customWidth="1"/>
    <col min="2843" max="2843" width="11.6640625" style="1" customWidth="1"/>
    <col min="2844" max="2844" width="12.6640625" style="1" customWidth="1"/>
    <col min="2845" max="2845" width="11.6640625" style="1" customWidth="1"/>
    <col min="2846" max="2846" width="8.6640625" style="1" customWidth="1"/>
    <col min="2847" max="2847" width="11.6640625" style="1" customWidth="1"/>
    <col min="2848" max="2848" width="32.33203125" style="1" customWidth="1"/>
    <col min="2849" max="2849" width="1.44140625" style="1" customWidth="1"/>
    <col min="2850" max="2850" width="11.44140625" style="1"/>
    <col min="2851" max="2851" width="12.88671875" style="1" bestFit="1" customWidth="1"/>
    <col min="2852" max="3072" width="11.44140625" style="1"/>
    <col min="3073" max="3073" width="3.88671875" style="1" customWidth="1"/>
    <col min="3074" max="3074" width="1.44140625" style="1" customWidth="1"/>
    <col min="3075" max="3075" width="20.6640625" style="1" customWidth="1"/>
    <col min="3076" max="3076" width="40.5546875" style="1" customWidth="1"/>
    <col min="3077" max="3077" width="11.6640625" style="1" customWidth="1"/>
    <col min="3078" max="3078" width="10.33203125" style="1" customWidth="1"/>
    <col min="3079" max="3079" width="10.6640625" style="1" customWidth="1"/>
    <col min="3080" max="3080" width="11.33203125" style="1" customWidth="1"/>
    <col min="3081" max="3081" width="7.6640625" style="1" customWidth="1"/>
    <col min="3082" max="3082" width="14.6640625" style="1" customWidth="1"/>
    <col min="3083" max="3083" width="30.33203125" style="1" customWidth="1"/>
    <col min="3084" max="3084" width="13.6640625" style="1" customWidth="1"/>
    <col min="3085" max="3085" width="26.109375" style="1" customWidth="1"/>
    <col min="3086" max="3086" width="13.6640625" style="1" customWidth="1"/>
    <col min="3087" max="3087" width="20.5546875" style="1" customWidth="1"/>
    <col min="3088" max="3088" width="11.33203125" style="1" customWidth="1"/>
    <col min="3089" max="3090" width="9.33203125" style="1" customWidth="1"/>
    <col min="3091" max="3097" width="14.6640625" style="1" customWidth="1"/>
    <col min="3098" max="3098" width="9.6640625" style="1" customWidth="1"/>
    <col min="3099" max="3099" width="11.6640625" style="1" customWidth="1"/>
    <col min="3100" max="3100" width="12.6640625" style="1" customWidth="1"/>
    <col min="3101" max="3101" width="11.6640625" style="1" customWidth="1"/>
    <col min="3102" max="3102" width="8.6640625" style="1" customWidth="1"/>
    <col min="3103" max="3103" width="11.6640625" style="1" customWidth="1"/>
    <col min="3104" max="3104" width="32.33203125" style="1" customWidth="1"/>
    <col min="3105" max="3105" width="1.44140625" style="1" customWidth="1"/>
    <col min="3106" max="3106" width="11.44140625" style="1"/>
    <col min="3107" max="3107" width="12.88671875" style="1" bestFit="1" customWidth="1"/>
    <col min="3108" max="3328" width="11.44140625" style="1"/>
    <col min="3329" max="3329" width="3.88671875" style="1" customWidth="1"/>
    <col min="3330" max="3330" width="1.44140625" style="1" customWidth="1"/>
    <col min="3331" max="3331" width="20.6640625" style="1" customWidth="1"/>
    <col min="3332" max="3332" width="40.5546875" style="1" customWidth="1"/>
    <col min="3333" max="3333" width="11.6640625" style="1" customWidth="1"/>
    <col min="3334" max="3334" width="10.33203125" style="1" customWidth="1"/>
    <col min="3335" max="3335" width="10.6640625" style="1" customWidth="1"/>
    <col min="3336" max="3336" width="11.33203125" style="1" customWidth="1"/>
    <col min="3337" max="3337" width="7.6640625" style="1" customWidth="1"/>
    <col min="3338" max="3338" width="14.6640625" style="1" customWidth="1"/>
    <col min="3339" max="3339" width="30.33203125" style="1" customWidth="1"/>
    <col min="3340" max="3340" width="13.6640625" style="1" customWidth="1"/>
    <col min="3341" max="3341" width="26.109375" style="1" customWidth="1"/>
    <col min="3342" max="3342" width="13.6640625" style="1" customWidth="1"/>
    <col min="3343" max="3343" width="20.5546875" style="1" customWidth="1"/>
    <col min="3344" max="3344" width="11.33203125" style="1" customWidth="1"/>
    <col min="3345" max="3346" width="9.33203125" style="1" customWidth="1"/>
    <col min="3347" max="3353" width="14.6640625" style="1" customWidth="1"/>
    <col min="3354" max="3354" width="9.6640625" style="1" customWidth="1"/>
    <col min="3355" max="3355" width="11.6640625" style="1" customWidth="1"/>
    <col min="3356" max="3356" width="12.6640625" style="1" customWidth="1"/>
    <col min="3357" max="3357" width="11.6640625" style="1" customWidth="1"/>
    <col min="3358" max="3358" width="8.6640625" style="1" customWidth="1"/>
    <col min="3359" max="3359" width="11.6640625" style="1" customWidth="1"/>
    <col min="3360" max="3360" width="32.33203125" style="1" customWidth="1"/>
    <col min="3361" max="3361" width="1.44140625" style="1" customWidth="1"/>
    <col min="3362" max="3362" width="11.44140625" style="1"/>
    <col min="3363" max="3363" width="12.88671875" style="1" bestFit="1" customWidth="1"/>
    <col min="3364" max="3584" width="11.44140625" style="1"/>
    <col min="3585" max="3585" width="3.88671875" style="1" customWidth="1"/>
    <col min="3586" max="3586" width="1.44140625" style="1" customWidth="1"/>
    <col min="3587" max="3587" width="20.6640625" style="1" customWidth="1"/>
    <col min="3588" max="3588" width="40.5546875" style="1" customWidth="1"/>
    <col min="3589" max="3589" width="11.6640625" style="1" customWidth="1"/>
    <col min="3590" max="3590" width="10.33203125" style="1" customWidth="1"/>
    <col min="3591" max="3591" width="10.6640625" style="1" customWidth="1"/>
    <col min="3592" max="3592" width="11.33203125" style="1" customWidth="1"/>
    <col min="3593" max="3593" width="7.6640625" style="1" customWidth="1"/>
    <col min="3594" max="3594" width="14.6640625" style="1" customWidth="1"/>
    <col min="3595" max="3595" width="30.33203125" style="1" customWidth="1"/>
    <col min="3596" max="3596" width="13.6640625" style="1" customWidth="1"/>
    <col min="3597" max="3597" width="26.109375" style="1" customWidth="1"/>
    <col min="3598" max="3598" width="13.6640625" style="1" customWidth="1"/>
    <col min="3599" max="3599" width="20.5546875" style="1" customWidth="1"/>
    <col min="3600" max="3600" width="11.33203125" style="1" customWidth="1"/>
    <col min="3601" max="3602" width="9.33203125" style="1" customWidth="1"/>
    <col min="3603" max="3609" width="14.6640625" style="1" customWidth="1"/>
    <col min="3610" max="3610" width="9.6640625" style="1" customWidth="1"/>
    <col min="3611" max="3611" width="11.6640625" style="1" customWidth="1"/>
    <col min="3612" max="3612" width="12.6640625" style="1" customWidth="1"/>
    <col min="3613" max="3613" width="11.6640625" style="1" customWidth="1"/>
    <col min="3614" max="3614" width="8.6640625" style="1" customWidth="1"/>
    <col min="3615" max="3615" width="11.6640625" style="1" customWidth="1"/>
    <col min="3616" max="3616" width="32.33203125" style="1" customWidth="1"/>
    <col min="3617" max="3617" width="1.44140625" style="1" customWidth="1"/>
    <col min="3618" max="3618" width="11.44140625" style="1"/>
    <col min="3619" max="3619" width="12.88671875" style="1" bestFit="1" customWidth="1"/>
    <col min="3620" max="3840" width="11.44140625" style="1"/>
    <col min="3841" max="3841" width="3.88671875" style="1" customWidth="1"/>
    <col min="3842" max="3842" width="1.44140625" style="1" customWidth="1"/>
    <col min="3843" max="3843" width="20.6640625" style="1" customWidth="1"/>
    <col min="3844" max="3844" width="40.5546875" style="1" customWidth="1"/>
    <col min="3845" max="3845" width="11.6640625" style="1" customWidth="1"/>
    <col min="3846" max="3846" width="10.33203125" style="1" customWidth="1"/>
    <col min="3847" max="3847" width="10.6640625" style="1" customWidth="1"/>
    <col min="3848" max="3848" width="11.33203125" style="1" customWidth="1"/>
    <col min="3849" max="3849" width="7.6640625" style="1" customWidth="1"/>
    <col min="3850" max="3850" width="14.6640625" style="1" customWidth="1"/>
    <col min="3851" max="3851" width="30.33203125" style="1" customWidth="1"/>
    <col min="3852" max="3852" width="13.6640625" style="1" customWidth="1"/>
    <col min="3853" max="3853" width="26.109375" style="1" customWidth="1"/>
    <col min="3854" max="3854" width="13.6640625" style="1" customWidth="1"/>
    <col min="3855" max="3855" width="20.5546875" style="1" customWidth="1"/>
    <col min="3856" max="3856" width="11.33203125" style="1" customWidth="1"/>
    <col min="3857" max="3858" width="9.33203125" style="1" customWidth="1"/>
    <col min="3859" max="3865" width="14.6640625" style="1" customWidth="1"/>
    <col min="3866" max="3866" width="9.6640625" style="1" customWidth="1"/>
    <col min="3867" max="3867" width="11.6640625" style="1" customWidth="1"/>
    <col min="3868" max="3868" width="12.6640625" style="1" customWidth="1"/>
    <col min="3869" max="3869" width="11.6640625" style="1" customWidth="1"/>
    <col min="3870" max="3870" width="8.6640625" style="1" customWidth="1"/>
    <col min="3871" max="3871" width="11.6640625" style="1" customWidth="1"/>
    <col min="3872" max="3872" width="32.33203125" style="1" customWidth="1"/>
    <col min="3873" max="3873" width="1.44140625" style="1" customWidth="1"/>
    <col min="3874" max="3874" width="11.44140625" style="1"/>
    <col min="3875" max="3875" width="12.88671875" style="1" bestFit="1" customWidth="1"/>
    <col min="3876" max="4096" width="11.44140625" style="1"/>
    <col min="4097" max="4097" width="3.88671875" style="1" customWidth="1"/>
    <col min="4098" max="4098" width="1.44140625" style="1" customWidth="1"/>
    <col min="4099" max="4099" width="20.6640625" style="1" customWidth="1"/>
    <col min="4100" max="4100" width="40.5546875" style="1" customWidth="1"/>
    <col min="4101" max="4101" width="11.6640625" style="1" customWidth="1"/>
    <col min="4102" max="4102" width="10.33203125" style="1" customWidth="1"/>
    <col min="4103" max="4103" width="10.6640625" style="1" customWidth="1"/>
    <col min="4104" max="4104" width="11.33203125" style="1" customWidth="1"/>
    <col min="4105" max="4105" width="7.6640625" style="1" customWidth="1"/>
    <col min="4106" max="4106" width="14.6640625" style="1" customWidth="1"/>
    <col min="4107" max="4107" width="30.33203125" style="1" customWidth="1"/>
    <col min="4108" max="4108" width="13.6640625" style="1" customWidth="1"/>
    <col min="4109" max="4109" width="26.109375" style="1" customWidth="1"/>
    <col min="4110" max="4110" width="13.6640625" style="1" customWidth="1"/>
    <col min="4111" max="4111" width="20.5546875" style="1" customWidth="1"/>
    <col min="4112" max="4112" width="11.33203125" style="1" customWidth="1"/>
    <col min="4113" max="4114" width="9.33203125" style="1" customWidth="1"/>
    <col min="4115" max="4121" width="14.6640625" style="1" customWidth="1"/>
    <col min="4122" max="4122" width="9.6640625" style="1" customWidth="1"/>
    <col min="4123" max="4123" width="11.6640625" style="1" customWidth="1"/>
    <col min="4124" max="4124" width="12.6640625" style="1" customWidth="1"/>
    <col min="4125" max="4125" width="11.6640625" style="1" customWidth="1"/>
    <col min="4126" max="4126" width="8.6640625" style="1" customWidth="1"/>
    <col min="4127" max="4127" width="11.6640625" style="1" customWidth="1"/>
    <col min="4128" max="4128" width="32.33203125" style="1" customWidth="1"/>
    <col min="4129" max="4129" width="1.44140625" style="1" customWidth="1"/>
    <col min="4130" max="4130" width="11.44140625" style="1"/>
    <col min="4131" max="4131" width="12.88671875" style="1" bestFit="1" customWidth="1"/>
    <col min="4132" max="4352" width="11.44140625" style="1"/>
    <col min="4353" max="4353" width="3.88671875" style="1" customWidth="1"/>
    <col min="4354" max="4354" width="1.44140625" style="1" customWidth="1"/>
    <col min="4355" max="4355" width="20.6640625" style="1" customWidth="1"/>
    <col min="4356" max="4356" width="40.5546875" style="1" customWidth="1"/>
    <col min="4357" max="4357" width="11.6640625" style="1" customWidth="1"/>
    <col min="4358" max="4358" width="10.33203125" style="1" customWidth="1"/>
    <col min="4359" max="4359" width="10.6640625" style="1" customWidth="1"/>
    <col min="4360" max="4360" width="11.33203125" style="1" customWidth="1"/>
    <col min="4361" max="4361" width="7.6640625" style="1" customWidth="1"/>
    <col min="4362" max="4362" width="14.6640625" style="1" customWidth="1"/>
    <col min="4363" max="4363" width="30.33203125" style="1" customWidth="1"/>
    <col min="4364" max="4364" width="13.6640625" style="1" customWidth="1"/>
    <col min="4365" max="4365" width="26.109375" style="1" customWidth="1"/>
    <col min="4366" max="4366" width="13.6640625" style="1" customWidth="1"/>
    <col min="4367" max="4367" width="20.5546875" style="1" customWidth="1"/>
    <col min="4368" max="4368" width="11.33203125" style="1" customWidth="1"/>
    <col min="4369" max="4370" width="9.33203125" style="1" customWidth="1"/>
    <col min="4371" max="4377" width="14.6640625" style="1" customWidth="1"/>
    <col min="4378" max="4378" width="9.6640625" style="1" customWidth="1"/>
    <col min="4379" max="4379" width="11.6640625" style="1" customWidth="1"/>
    <col min="4380" max="4380" width="12.6640625" style="1" customWidth="1"/>
    <col min="4381" max="4381" width="11.6640625" style="1" customWidth="1"/>
    <col min="4382" max="4382" width="8.6640625" style="1" customWidth="1"/>
    <col min="4383" max="4383" width="11.6640625" style="1" customWidth="1"/>
    <col min="4384" max="4384" width="32.33203125" style="1" customWidth="1"/>
    <col min="4385" max="4385" width="1.44140625" style="1" customWidth="1"/>
    <col min="4386" max="4386" width="11.44140625" style="1"/>
    <col min="4387" max="4387" width="12.88671875" style="1" bestFit="1" customWidth="1"/>
    <col min="4388" max="4608" width="11.44140625" style="1"/>
    <col min="4609" max="4609" width="3.88671875" style="1" customWidth="1"/>
    <col min="4610" max="4610" width="1.44140625" style="1" customWidth="1"/>
    <col min="4611" max="4611" width="20.6640625" style="1" customWidth="1"/>
    <col min="4612" max="4612" width="40.5546875" style="1" customWidth="1"/>
    <col min="4613" max="4613" width="11.6640625" style="1" customWidth="1"/>
    <col min="4614" max="4614" width="10.33203125" style="1" customWidth="1"/>
    <col min="4615" max="4615" width="10.6640625" style="1" customWidth="1"/>
    <col min="4616" max="4616" width="11.33203125" style="1" customWidth="1"/>
    <col min="4617" max="4617" width="7.6640625" style="1" customWidth="1"/>
    <col min="4618" max="4618" width="14.6640625" style="1" customWidth="1"/>
    <col min="4619" max="4619" width="30.33203125" style="1" customWidth="1"/>
    <col min="4620" max="4620" width="13.6640625" style="1" customWidth="1"/>
    <col min="4621" max="4621" width="26.109375" style="1" customWidth="1"/>
    <col min="4622" max="4622" width="13.6640625" style="1" customWidth="1"/>
    <col min="4623" max="4623" width="20.5546875" style="1" customWidth="1"/>
    <col min="4624" max="4624" width="11.33203125" style="1" customWidth="1"/>
    <col min="4625" max="4626" width="9.33203125" style="1" customWidth="1"/>
    <col min="4627" max="4633" width="14.6640625" style="1" customWidth="1"/>
    <col min="4634" max="4634" width="9.6640625" style="1" customWidth="1"/>
    <col min="4635" max="4635" width="11.6640625" style="1" customWidth="1"/>
    <col min="4636" max="4636" width="12.6640625" style="1" customWidth="1"/>
    <col min="4637" max="4637" width="11.6640625" style="1" customWidth="1"/>
    <col min="4638" max="4638" width="8.6640625" style="1" customWidth="1"/>
    <col min="4639" max="4639" width="11.6640625" style="1" customWidth="1"/>
    <col min="4640" max="4640" width="32.33203125" style="1" customWidth="1"/>
    <col min="4641" max="4641" width="1.44140625" style="1" customWidth="1"/>
    <col min="4642" max="4642" width="11.44140625" style="1"/>
    <col min="4643" max="4643" width="12.88671875" style="1" bestFit="1" customWidth="1"/>
    <col min="4644" max="4864" width="11.44140625" style="1"/>
    <col min="4865" max="4865" width="3.88671875" style="1" customWidth="1"/>
    <col min="4866" max="4866" width="1.44140625" style="1" customWidth="1"/>
    <col min="4867" max="4867" width="20.6640625" style="1" customWidth="1"/>
    <col min="4868" max="4868" width="40.5546875" style="1" customWidth="1"/>
    <col min="4869" max="4869" width="11.6640625" style="1" customWidth="1"/>
    <col min="4870" max="4870" width="10.33203125" style="1" customWidth="1"/>
    <col min="4871" max="4871" width="10.6640625" style="1" customWidth="1"/>
    <col min="4872" max="4872" width="11.33203125" style="1" customWidth="1"/>
    <col min="4873" max="4873" width="7.6640625" style="1" customWidth="1"/>
    <col min="4874" max="4874" width="14.6640625" style="1" customWidth="1"/>
    <col min="4875" max="4875" width="30.33203125" style="1" customWidth="1"/>
    <col min="4876" max="4876" width="13.6640625" style="1" customWidth="1"/>
    <col min="4877" max="4877" width="26.109375" style="1" customWidth="1"/>
    <col min="4878" max="4878" width="13.6640625" style="1" customWidth="1"/>
    <col min="4879" max="4879" width="20.5546875" style="1" customWidth="1"/>
    <col min="4880" max="4880" width="11.33203125" style="1" customWidth="1"/>
    <col min="4881" max="4882" width="9.33203125" style="1" customWidth="1"/>
    <col min="4883" max="4889" width="14.6640625" style="1" customWidth="1"/>
    <col min="4890" max="4890" width="9.6640625" style="1" customWidth="1"/>
    <col min="4891" max="4891" width="11.6640625" style="1" customWidth="1"/>
    <col min="4892" max="4892" width="12.6640625" style="1" customWidth="1"/>
    <col min="4893" max="4893" width="11.6640625" style="1" customWidth="1"/>
    <col min="4894" max="4894" width="8.6640625" style="1" customWidth="1"/>
    <col min="4895" max="4895" width="11.6640625" style="1" customWidth="1"/>
    <col min="4896" max="4896" width="32.33203125" style="1" customWidth="1"/>
    <col min="4897" max="4897" width="1.44140625" style="1" customWidth="1"/>
    <col min="4898" max="4898" width="11.44140625" style="1"/>
    <col min="4899" max="4899" width="12.88671875" style="1" bestFit="1" customWidth="1"/>
    <col min="4900" max="5120" width="11.44140625" style="1"/>
    <col min="5121" max="5121" width="3.88671875" style="1" customWidth="1"/>
    <col min="5122" max="5122" width="1.44140625" style="1" customWidth="1"/>
    <col min="5123" max="5123" width="20.6640625" style="1" customWidth="1"/>
    <col min="5124" max="5124" width="40.5546875" style="1" customWidth="1"/>
    <col min="5125" max="5125" width="11.6640625" style="1" customWidth="1"/>
    <col min="5126" max="5126" width="10.33203125" style="1" customWidth="1"/>
    <col min="5127" max="5127" width="10.6640625" style="1" customWidth="1"/>
    <col min="5128" max="5128" width="11.33203125" style="1" customWidth="1"/>
    <col min="5129" max="5129" width="7.6640625" style="1" customWidth="1"/>
    <col min="5130" max="5130" width="14.6640625" style="1" customWidth="1"/>
    <col min="5131" max="5131" width="30.33203125" style="1" customWidth="1"/>
    <col min="5132" max="5132" width="13.6640625" style="1" customWidth="1"/>
    <col min="5133" max="5133" width="26.109375" style="1" customWidth="1"/>
    <col min="5134" max="5134" width="13.6640625" style="1" customWidth="1"/>
    <col min="5135" max="5135" width="20.5546875" style="1" customWidth="1"/>
    <col min="5136" max="5136" width="11.33203125" style="1" customWidth="1"/>
    <col min="5137" max="5138" width="9.33203125" style="1" customWidth="1"/>
    <col min="5139" max="5145" width="14.6640625" style="1" customWidth="1"/>
    <col min="5146" max="5146" width="9.6640625" style="1" customWidth="1"/>
    <col min="5147" max="5147" width="11.6640625" style="1" customWidth="1"/>
    <col min="5148" max="5148" width="12.6640625" style="1" customWidth="1"/>
    <col min="5149" max="5149" width="11.6640625" style="1" customWidth="1"/>
    <col min="5150" max="5150" width="8.6640625" style="1" customWidth="1"/>
    <col min="5151" max="5151" width="11.6640625" style="1" customWidth="1"/>
    <col min="5152" max="5152" width="32.33203125" style="1" customWidth="1"/>
    <col min="5153" max="5153" width="1.44140625" style="1" customWidth="1"/>
    <col min="5154" max="5154" width="11.44140625" style="1"/>
    <col min="5155" max="5155" width="12.88671875" style="1" bestFit="1" customWidth="1"/>
    <col min="5156" max="5376" width="11.44140625" style="1"/>
    <col min="5377" max="5377" width="3.88671875" style="1" customWidth="1"/>
    <col min="5378" max="5378" width="1.44140625" style="1" customWidth="1"/>
    <col min="5379" max="5379" width="20.6640625" style="1" customWidth="1"/>
    <col min="5380" max="5380" width="40.5546875" style="1" customWidth="1"/>
    <col min="5381" max="5381" width="11.6640625" style="1" customWidth="1"/>
    <col min="5382" max="5382" width="10.33203125" style="1" customWidth="1"/>
    <col min="5383" max="5383" width="10.6640625" style="1" customWidth="1"/>
    <col min="5384" max="5384" width="11.33203125" style="1" customWidth="1"/>
    <col min="5385" max="5385" width="7.6640625" style="1" customWidth="1"/>
    <col min="5386" max="5386" width="14.6640625" style="1" customWidth="1"/>
    <col min="5387" max="5387" width="30.33203125" style="1" customWidth="1"/>
    <col min="5388" max="5388" width="13.6640625" style="1" customWidth="1"/>
    <col min="5389" max="5389" width="26.109375" style="1" customWidth="1"/>
    <col min="5390" max="5390" width="13.6640625" style="1" customWidth="1"/>
    <col min="5391" max="5391" width="20.5546875" style="1" customWidth="1"/>
    <col min="5392" max="5392" width="11.33203125" style="1" customWidth="1"/>
    <col min="5393" max="5394" width="9.33203125" style="1" customWidth="1"/>
    <col min="5395" max="5401" width="14.6640625" style="1" customWidth="1"/>
    <col min="5402" max="5402" width="9.6640625" style="1" customWidth="1"/>
    <col min="5403" max="5403" width="11.6640625" style="1" customWidth="1"/>
    <col min="5404" max="5404" width="12.6640625" style="1" customWidth="1"/>
    <col min="5405" max="5405" width="11.6640625" style="1" customWidth="1"/>
    <col min="5406" max="5406" width="8.6640625" style="1" customWidth="1"/>
    <col min="5407" max="5407" width="11.6640625" style="1" customWidth="1"/>
    <col min="5408" max="5408" width="32.33203125" style="1" customWidth="1"/>
    <col min="5409" max="5409" width="1.44140625" style="1" customWidth="1"/>
    <col min="5410" max="5410" width="11.44140625" style="1"/>
    <col min="5411" max="5411" width="12.88671875" style="1" bestFit="1" customWidth="1"/>
    <col min="5412" max="5632" width="11.44140625" style="1"/>
    <col min="5633" max="5633" width="3.88671875" style="1" customWidth="1"/>
    <col min="5634" max="5634" width="1.44140625" style="1" customWidth="1"/>
    <col min="5635" max="5635" width="20.6640625" style="1" customWidth="1"/>
    <col min="5636" max="5636" width="40.5546875" style="1" customWidth="1"/>
    <col min="5637" max="5637" width="11.6640625" style="1" customWidth="1"/>
    <col min="5638" max="5638" width="10.33203125" style="1" customWidth="1"/>
    <col min="5639" max="5639" width="10.6640625" style="1" customWidth="1"/>
    <col min="5640" max="5640" width="11.33203125" style="1" customWidth="1"/>
    <col min="5641" max="5641" width="7.6640625" style="1" customWidth="1"/>
    <col min="5642" max="5642" width="14.6640625" style="1" customWidth="1"/>
    <col min="5643" max="5643" width="30.33203125" style="1" customWidth="1"/>
    <col min="5644" max="5644" width="13.6640625" style="1" customWidth="1"/>
    <col min="5645" max="5645" width="26.109375" style="1" customWidth="1"/>
    <col min="5646" max="5646" width="13.6640625" style="1" customWidth="1"/>
    <col min="5647" max="5647" width="20.5546875" style="1" customWidth="1"/>
    <col min="5648" max="5648" width="11.33203125" style="1" customWidth="1"/>
    <col min="5649" max="5650" width="9.33203125" style="1" customWidth="1"/>
    <col min="5651" max="5657" width="14.6640625" style="1" customWidth="1"/>
    <col min="5658" max="5658" width="9.6640625" style="1" customWidth="1"/>
    <col min="5659" max="5659" width="11.6640625" style="1" customWidth="1"/>
    <col min="5660" max="5660" width="12.6640625" style="1" customWidth="1"/>
    <col min="5661" max="5661" width="11.6640625" style="1" customWidth="1"/>
    <col min="5662" max="5662" width="8.6640625" style="1" customWidth="1"/>
    <col min="5663" max="5663" width="11.6640625" style="1" customWidth="1"/>
    <col min="5664" max="5664" width="32.33203125" style="1" customWidth="1"/>
    <col min="5665" max="5665" width="1.44140625" style="1" customWidth="1"/>
    <col min="5666" max="5666" width="11.44140625" style="1"/>
    <col min="5667" max="5667" width="12.88671875" style="1" bestFit="1" customWidth="1"/>
    <col min="5668" max="5888" width="11.44140625" style="1"/>
    <col min="5889" max="5889" width="3.88671875" style="1" customWidth="1"/>
    <col min="5890" max="5890" width="1.44140625" style="1" customWidth="1"/>
    <col min="5891" max="5891" width="20.6640625" style="1" customWidth="1"/>
    <col min="5892" max="5892" width="40.5546875" style="1" customWidth="1"/>
    <col min="5893" max="5893" width="11.6640625" style="1" customWidth="1"/>
    <col min="5894" max="5894" width="10.33203125" style="1" customWidth="1"/>
    <col min="5895" max="5895" width="10.6640625" style="1" customWidth="1"/>
    <col min="5896" max="5896" width="11.33203125" style="1" customWidth="1"/>
    <col min="5897" max="5897" width="7.6640625" style="1" customWidth="1"/>
    <col min="5898" max="5898" width="14.6640625" style="1" customWidth="1"/>
    <col min="5899" max="5899" width="30.33203125" style="1" customWidth="1"/>
    <col min="5900" max="5900" width="13.6640625" style="1" customWidth="1"/>
    <col min="5901" max="5901" width="26.109375" style="1" customWidth="1"/>
    <col min="5902" max="5902" width="13.6640625" style="1" customWidth="1"/>
    <col min="5903" max="5903" width="20.5546875" style="1" customWidth="1"/>
    <col min="5904" max="5904" width="11.33203125" style="1" customWidth="1"/>
    <col min="5905" max="5906" width="9.33203125" style="1" customWidth="1"/>
    <col min="5907" max="5913" width="14.6640625" style="1" customWidth="1"/>
    <col min="5914" max="5914" width="9.6640625" style="1" customWidth="1"/>
    <col min="5915" max="5915" width="11.6640625" style="1" customWidth="1"/>
    <col min="5916" max="5916" width="12.6640625" style="1" customWidth="1"/>
    <col min="5917" max="5917" width="11.6640625" style="1" customWidth="1"/>
    <col min="5918" max="5918" width="8.6640625" style="1" customWidth="1"/>
    <col min="5919" max="5919" width="11.6640625" style="1" customWidth="1"/>
    <col min="5920" max="5920" width="32.33203125" style="1" customWidth="1"/>
    <col min="5921" max="5921" width="1.44140625" style="1" customWidth="1"/>
    <col min="5922" max="5922" width="11.44140625" style="1"/>
    <col min="5923" max="5923" width="12.88671875" style="1" bestFit="1" customWidth="1"/>
    <col min="5924" max="6144" width="11.44140625" style="1"/>
    <col min="6145" max="6145" width="3.88671875" style="1" customWidth="1"/>
    <col min="6146" max="6146" width="1.44140625" style="1" customWidth="1"/>
    <col min="6147" max="6147" width="20.6640625" style="1" customWidth="1"/>
    <col min="6148" max="6148" width="40.5546875" style="1" customWidth="1"/>
    <col min="6149" max="6149" width="11.6640625" style="1" customWidth="1"/>
    <col min="6150" max="6150" width="10.33203125" style="1" customWidth="1"/>
    <col min="6151" max="6151" width="10.6640625" style="1" customWidth="1"/>
    <col min="6152" max="6152" width="11.33203125" style="1" customWidth="1"/>
    <col min="6153" max="6153" width="7.6640625" style="1" customWidth="1"/>
    <col min="6154" max="6154" width="14.6640625" style="1" customWidth="1"/>
    <col min="6155" max="6155" width="30.33203125" style="1" customWidth="1"/>
    <col min="6156" max="6156" width="13.6640625" style="1" customWidth="1"/>
    <col min="6157" max="6157" width="26.109375" style="1" customWidth="1"/>
    <col min="6158" max="6158" width="13.6640625" style="1" customWidth="1"/>
    <col min="6159" max="6159" width="20.5546875" style="1" customWidth="1"/>
    <col min="6160" max="6160" width="11.33203125" style="1" customWidth="1"/>
    <col min="6161" max="6162" width="9.33203125" style="1" customWidth="1"/>
    <col min="6163" max="6169" width="14.6640625" style="1" customWidth="1"/>
    <col min="6170" max="6170" width="9.6640625" style="1" customWidth="1"/>
    <col min="6171" max="6171" width="11.6640625" style="1" customWidth="1"/>
    <col min="6172" max="6172" width="12.6640625" style="1" customWidth="1"/>
    <col min="6173" max="6173" width="11.6640625" style="1" customWidth="1"/>
    <col min="6174" max="6174" width="8.6640625" style="1" customWidth="1"/>
    <col min="6175" max="6175" width="11.6640625" style="1" customWidth="1"/>
    <col min="6176" max="6176" width="32.33203125" style="1" customWidth="1"/>
    <col min="6177" max="6177" width="1.44140625" style="1" customWidth="1"/>
    <col min="6178" max="6178" width="11.44140625" style="1"/>
    <col min="6179" max="6179" width="12.88671875" style="1" bestFit="1" customWidth="1"/>
    <col min="6180" max="6400" width="11.44140625" style="1"/>
    <col min="6401" max="6401" width="3.88671875" style="1" customWidth="1"/>
    <col min="6402" max="6402" width="1.44140625" style="1" customWidth="1"/>
    <col min="6403" max="6403" width="20.6640625" style="1" customWidth="1"/>
    <col min="6404" max="6404" width="40.5546875" style="1" customWidth="1"/>
    <col min="6405" max="6405" width="11.6640625" style="1" customWidth="1"/>
    <col min="6406" max="6406" width="10.33203125" style="1" customWidth="1"/>
    <col min="6407" max="6407" width="10.6640625" style="1" customWidth="1"/>
    <col min="6408" max="6408" width="11.33203125" style="1" customWidth="1"/>
    <col min="6409" max="6409" width="7.6640625" style="1" customWidth="1"/>
    <col min="6410" max="6410" width="14.6640625" style="1" customWidth="1"/>
    <col min="6411" max="6411" width="30.33203125" style="1" customWidth="1"/>
    <col min="6412" max="6412" width="13.6640625" style="1" customWidth="1"/>
    <col min="6413" max="6413" width="26.109375" style="1" customWidth="1"/>
    <col min="6414" max="6414" width="13.6640625" style="1" customWidth="1"/>
    <col min="6415" max="6415" width="20.5546875" style="1" customWidth="1"/>
    <col min="6416" max="6416" width="11.33203125" style="1" customWidth="1"/>
    <col min="6417" max="6418" width="9.33203125" style="1" customWidth="1"/>
    <col min="6419" max="6425" width="14.6640625" style="1" customWidth="1"/>
    <col min="6426" max="6426" width="9.6640625" style="1" customWidth="1"/>
    <col min="6427" max="6427" width="11.6640625" style="1" customWidth="1"/>
    <col min="6428" max="6428" width="12.6640625" style="1" customWidth="1"/>
    <col min="6429" max="6429" width="11.6640625" style="1" customWidth="1"/>
    <col min="6430" max="6430" width="8.6640625" style="1" customWidth="1"/>
    <col min="6431" max="6431" width="11.6640625" style="1" customWidth="1"/>
    <col min="6432" max="6432" width="32.33203125" style="1" customWidth="1"/>
    <col min="6433" max="6433" width="1.44140625" style="1" customWidth="1"/>
    <col min="6434" max="6434" width="11.44140625" style="1"/>
    <col min="6435" max="6435" width="12.88671875" style="1" bestFit="1" customWidth="1"/>
    <col min="6436" max="6656" width="11.44140625" style="1"/>
    <col min="6657" max="6657" width="3.88671875" style="1" customWidth="1"/>
    <col min="6658" max="6658" width="1.44140625" style="1" customWidth="1"/>
    <col min="6659" max="6659" width="20.6640625" style="1" customWidth="1"/>
    <col min="6660" max="6660" width="40.5546875" style="1" customWidth="1"/>
    <col min="6661" max="6661" width="11.6640625" style="1" customWidth="1"/>
    <col min="6662" max="6662" width="10.33203125" style="1" customWidth="1"/>
    <col min="6663" max="6663" width="10.6640625" style="1" customWidth="1"/>
    <col min="6664" max="6664" width="11.33203125" style="1" customWidth="1"/>
    <col min="6665" max="6665" width="7.6640625" style="1" customWidth="1"/>
    <col min="6666" max="6666" width="14.6640625" style="1" customWidth="1"/>
    <col min="6667" max="6667" width="30.33203125" style="1" customWidth="1"/>
    <col min="6668" max="6668" width="13.6640625" style="1" customWidth="1"/>
    <col min="6669" max="6669" width="26.109375" style="1" customWidth="1"/>
    <col min="6670" max="6670" width="13.6640625" style="1" customWidth="1"/>
    <col min="6671" max="6671" width="20.5546875" style="1" customWidth="1"/>
    <col min="6672" max="6672" width="11.33203125" style="1" customWidth="1"/>
    <col min="6673" max="6674" width="9.33203125" style="1" customWidth="1"/>
    <col min="6675" max="6681" width="14.6640625" style="1" customWidth="1"/>
    <col min="6682" max="6682" width="9.6640625" style="1" customWidth="1"/>
    <col min="6683" max="6683" width="11.6640625" style="1" customWidth="1"/>
    <col min="6684" max="6684" width="12.6640625" style="1" customWidth="1"/>
    <col min="6685" max="6685" width="11.6640625" style="1" customWidth="1"/>
    <col min="6686" max="6686" width="8.6640625" style="1" customWidth="1"/>
    <col min="6687" max="6687" width="11.6640625" style="1" customWidth="1"/>
    <col min="6688" max="6688" width="32.33203125" style="1" customWidth="1"/>
    <col min="6689" max="6689" width="1.44140625" style="1" customWidth="1"/>
    <col min="6690" max="6690" width="11.44140625" style="1"/>
    <col min="6691" max="6691" width="12.88671875" style="1" bestFit="1" customWidth="1"/>
    <col min="6692" max="6912" width="11.44140625" style="1"/>
    <col min="6913" max="6913" width="3.88671875" style="1" customWidth="1"/>
    <col min="6914" max="6914" width="1.44140625" style="1" customWidth="1"/>
    <col min="6915" max="6915" width="20.6640625" style="1" customWidth="1"/>
    <col min="6916" max="6916" width="40.5546875" style="1" customWidth="1"/>
    <col min="6917" max="6917" width="11.6640625" style="1" customWidth="1"/>
    <col min="6918" max="6918" width="10.33203125" style="1" customWidth="1"/>
    <col min="6919" max="6919" width="10.6640625" style="1" customWidth="1"/>
    <col min="6920" max="6920" width="11.33203125" style="1" customWidth="1"/>
    <col min="6921" max="6921" width="7.6640625" style="1" customWidth="1"/>
    <col min="6922" max="6922" width="14.6640625" style="1" customWidth="1"/>
    <col min="6923" max="6923" width="30.33203125" style="1" customWidth="1"/>
    <col min="6924" max="6924" width="13.6640625" style="1" customWidth="1"/>
    <col min="6925" max="6925" width="26.109375" style="1" customWidth="1"/>
    <col min="6926" max="6926" width="13.6640625" style="1" customWidth="1"/>
    <col min="6927" max="6927" width="20.5546875" style="1" customWidth="1"/>
    <col min="6928" max="6928" width="11.33203125" style="1" customWidth="1"/>
    <col min="6929" max="6930" width="9.33203125" style="1" customWidth="1"/>
    <col min="6931" max="6937" width="14.6640625" style="1" customWidth="1"/>
    <col min="6938" max="6938" width="9.6640625" style="1" customWidth="1"/>
    <col min="6939" max="6939" width="11.6640625" style="1" customWidth="1"/>
    <col min="6940" max="6940" width="12.6640625" style="1" customWidth="1"/>
    <col min="6941" max="6941" width="11.6640625" style="1" customWidth="1"/>
    <col min="6942" max="6942" width="8.6640625" style="1" customWidth="1"/>
    <col min="6943" max="6943" width="11.6640625" style="1" customWidth="1"/>
    <col min="6944" max="6944" width="32.33203125" style="1" customWidth="1"/>
    <col min="6945" max="6945" width="1.44140625" style="1" customWidth="1"/>
    <col min="6946" max="6946" width="11.44140625" style="1"/>
    <col min="6947" max="6947" width="12.88671875" style="1" bestFit="1" customWidth="1"/>
    <col min="6948" max="7168" width="11.44140625" style="1"/>
    <col min="7169" max="7169" width="3.88671875" style="1" customWidth="1"/>
    <col min="7170" max="7170" width="1.44140625" style="1" customWidth="1"/>
    <col min="7171" max="7171" width="20.6640625" style="1" customWidth="1"/>
    <col min="7172" max="7172" width="40.5546875" style="1" customWidth="1"/>
    <col min="7173" max="7173" width="11.6640625" style="1" customWidth="1"/>
    <col min="7174" max="7174" width="10.33203125" style="1" customWidth="1"/>
    <col min="7175" max="7175" width="10.6640625" style="1" customWidth="1"/>
    <col min="7176" max="7176" width="11.33203125" style="1" customWidth="1"/>
    <col min="7177" max="7177" width="7.6640625" style="1" customWidth="1"/>
    <col min="7178" max="7178" width="14.6640625" style="1" customWidth="1"/>
    <col min="7179" max="7179" width="30.33203125" style="1" customWidth="1"/>
    <col min="7180" max="7180" width="13.6640625" style="1" customWidth="1"/>
    <col min="7181" max="7181" width="26.109375" style="1" customWidth="1"/>
    <col min="7182" max="7182" width="13.6640625" style="1" customWidth="1"/>
    <col min="7183" max="7183" width="20.5546875" style="1" customWidth="1"/>
    <col min="7184" max="7184" width="11.33203125" style="1" customWidth="1"/>
    <col min="7185" max="7186" width="9.33203125" style="1" customWidth="1"/>
    <col min="7187" max="7193" width="14.6640625" style="1" customWidth="1"/>
    <col min="7194" max="7194" width="9.6640625" style="1" customWidth="1"/>
    <col min="7195" max="7195" width="11.6640625" style="1" customWidth="1"/>
    <col min="7196" max="7196" width="12.6640625" style="1" customWidth="1"/>
    <col min="7197" max="7197" width="11.6640625" style="1" customWidth="1"/>
    <col min="7198" max="7198" width="8.6640625" style="1" customWidth="1"/>
    <col min="7199" max="7199" width="11.6640625" style="1" customWidth="1"/>
    <col min="7200" max="7200" width="32.33203125" style="1" customWidth="1"/>
    <col min="7201" max="7201" width="1.44140625" style="1" customWidth="1"/>
    <col min="7202" max="7202" width="11.44140625" style="1"/>
    <col min="7203" max="7203" width="12.88671875" style="1" bestFit="1" customWidth="1"/>
    <col min="7204" max="7424" width="11.44140625" style="1"/>
    <col min="7425" max="7425" width="3.88671875" style="1" customWidth="1"/>
    <col min="7426" max="7426" width="1.44140625" style="1" customWidth="1"/>
    <col min="7427" max="7427" width="20.6640625" style="1" customWidth="1"/>
    <col min="7428" max="7428" width="40.5546875" style="1" customWidth="1"/>
    <col min="7429" max="7429" width="11.6640625" style="1" customWidth="1"/>
    <col min="7430" max="7430" width="10.33203125" style="1" customWidth="1"/>
    <col min="7431" max="7431" width="10.6640625" style="1" customWidth="1"/>
    <col min="7432" max="7432" width="11.33203125" style="1" customWidth="1"/>
    <col min="7433" max="7433" width="7.6640625" style="1" customWidth="1"/>
    <col min="7434" max="7434" width="14.6640625" style="1" customWidth="1"/>
    <col min="7435" max="7435" width="30.33203125" style="1" customWidth="1"/>
    <col min="7436" max="7436" width="13.6640625" style="1" customWidth="1"/>
    <col min="7437" max="7437" width="26.109375" style="1" customWidth="1"/>
    <col min="7438" max="7438" width="13.6640625" style="1" customWidth="1"/>
    <col min="7439" max="7439" width="20.5546875" style="1" customWidth="1"/>
    <col min="7440" max="7440" width="11.33203125" style="1" customWidth="1"/>
    <col min="7441" max="7442" width="9.33203125" style="1" customWidth="1"/>
    <col min="7443" max="7449" width="14.6640625" style="1" customWidth="1"/>
    <col min="7450" max="7450" width="9.6640625" style="1" customWidth="1"/>
    <col min="7451" max="7451" width="11.6640625" style="1" customWidth="1"/>
    <col min="7452" max="7452" width="12.6640625" style="1" customWidth="1"/>
    <col min="7453" max="7453" width="11.6640625" style="1" customWidth="1"/>
    <col min="7454" max="7454" width="8.6640625" style="1" customWidth="1"/>
    <col min="7455" max="7455" width="11.6640625" style="1" customWidth="1"/>
    <col min="7456" max="7456" width="32.33203125" style="1" customWidth="1"/>
    <col min="7457" max="7457" width="1.44140625" style="1" customWidth="1"/>
    <col min="7458" max="7458" width="11.44140625" style="1"/>
    <col min="7459" max="7459" width="12.88671875" style="1" bestFit="1" customWidth="1"/>
    <col min="7460" max="7680" width="11.44140625" style="1"/>
    <col min="7681" max="7681" width="3.88671875" style="1" customWidth="1"/>
    <col min="7682" max="7682" width="1.44140625" style="1" customWidth="1"/>
    <col min="7683" max="7683" width="20.6640625" style="1" customWidth="1"/>
    <col min="7684" max="7684" width="40.5546875" style="1" customWidth="1"/>
    <col min="7685" max="7685" width="11.6640625" style="1" customWidth="1"/>
    <col min="7686" max="7686" width="10.33203125" style="1" customWidth="1"/>
    <col min="7687" max="7687" width="10.6640625" style="1" customWidth="1"/>
    <col min="7688" max="7688" width="11.33203125" style="1" customWidth="1"/>
    <col min="7689" max="7689" width="7.6640625" style="1" customWidth="1"/>
    <col min="7690" max="7690" width="14.6640625" style="1" customWidth="1"/>
    <col min="7691" max="7691" width="30.33203125" style="1" customWidth="1"/>
    <col min="7692" max="7692" width="13.6640625" style="1" customWidth="1"/>
    <col min="7693" max="7693" width="26.109375" style="1" customWidth="1"/>
    <col min="7694" max="7694" width="13.6640625" style="1" customWidth="1"/>
    <col min="7695" max="7695" width="20.5546875" style="1" customWidth="1"/>
    <col min="7696" max="7696" width="11.33203125" style="1" customWidth="1"/>
    <col min="7697" max="7698" width="9.33203125" style="1" customWidth="1"/>
    <col min="7699" max="7705" width="14.6640625" style="1" customWidth="1"/>
    <col min="7706" max="7706" width="9.6640625" style="1" customWidth="1"/>
    <col min="7707" max="7707" width="11.6640625" style="1" customWidth="1"/>
    <col min="7708" max="7708" width="12.6640625" style="1" customWidth="1"/>
    <col min="7709" max="7709" width="11.6640625" style="1" customWidth="1"/>
    <col min="7710" max="7710" width="8.6640625" style="1" customWidth="1"/>
    <col min="7711" max="7711" width="11.6640625" style="1" customWidth="1"/>
    <col min="7712" max="7712" width="32.33203125" style="1" customWidth="1"/>
    <col min="7713" max="7713" width="1.44140625" style="1" customWidth="1"/>
    <col min="7714" max="7714" width="11.44140625" style="1"/>
    <col min="7715" max="7715" width="12.88671875" style="1" bestFit="1" customWidth="1"/>
    <col min="7716" max="7936" width="11.44140625" style="1"/>
    <col min="7937" max="7937" width="3.88671875" style="1" customWidth="1"/>
    <col min="7938" max="7938" width="1.44140625" style="1" customWidth="1"/>
    <col min="7939" max="7939" width="20.6640625" style="1" customWidth="1"/>
    <col min="7940" max="7940" width="40.5546875" style="1" customWidth="1"/>
    <col min="7941" max="7941" width="11.6640625" style="1" customWidth="1"/>
    <col min="7942" max="7942" width="10.33203125" style="1" customWidth="1"/>
    <col min="7943" max="7943" width="10.6640625" style="1" customWidth="1"/>
    <col min="7944" max="7944" width="11.33203125" style="1" customWidth="1"/>
    <col min="7945" max="7945" width="7.6640625" style="1" customWidth="1"/>
    <col min="7946" max="7946" width="14.6640625" style="1" customWidth="1"/>
    <col min="7947" max="7947" width="30.33203125" style="1" customWidth="1"/>
    <col min="7948" max="7948" width="13.6640625" style="1" customWidth="1"/>
    <col min="7949" max="7949" width="26.109375" style="1" customWidth="1"/>
    <col min="7950" max="7950" width="13.6640625" style="1" customWidth="1"/>
    <col min="7951" max="7951" width="20.5546875" style="1" customWidth="1"/>
    <col min="7952" max="7952" width="11.33203125" style="1" customWidth="1"/>
    <col min="7953" max="7954" width="9.33203125" style="1" customWidth="1"/>
    <col min="7955" max="7961" width="14.6640625" style="1" customWidth="1"/>
    <col min="7962" max="7962" width="9.6640625" style="1" customWidth="1"/>
    <col min="7963" max="7963" width="11.6640625" style="1" customWidth="1"/>
    <col min="7964" max="7964" width="12.6640625" style="1" customWidth="1"/>
    <col min="7965" max="7965" width="11.6640625" style="1" customWidth="1"/>
    <col min="7966" max="7966" width="8.6640625" style="1" customWidth="1"/>
    <col min="7967" max="7967" width="11.6640625" style="1" customWidth="1"/>
    <col min="7968" max="7968" width="32.33203125" style="1" customWidth="1"/>
    <col min="7969" max="7969" width="1.44140625" style="1" customWidth="1"/>
    <col min="7970" max="7970" width="11.44140625" style="1"/>
    <col min="7971" max="7971" width="12.88671875" style="1" bestFit="1" customWidth="1"/>
    <col min="7972" max="8192" width="11.44140625" style="1"/>
    <col min="8193" max="8193" width="3.88671875" style="1" customWidth="1"/>
    <col min="8194" max="8194" width="1.44140625" style="1" customWidth="1"/>
    <col min="8195" max="8195" width="20.6640625" style="1" customWidth="1"/>
    <col min="8196" max="8196" width="40.5546875" style="1" customWidth="1"/>
    <col min="8197" max="8197" width="11.6640625" style="1" customWidth="1"/>
    <col min="8198" max="8198" width="10.33203125" style="1" customWidth="1"/>
    <col min="8199" max="8199" width="10.6640625" style="1" customWidth="1"/>
    <col min="8200" max="8200" width="11.33203125" style="1" customWidth="1"/>
    <col min="8201" max="8201" width="7.6640625" style="1" customWidth="1"/>
    <col min="8202" max="8202" width="14.6640625" style="1" customWidth="1"/>
    <col min="8203" max="8203" width="30.33203125" style="1" customWidth="1"/>
    <col min="8204" max="8204" width="13.6640625" style="1" customWidth="1"/>
    <col min="8205" max="8205" width="26.109375" style="1" customWidth="1"/>
    <col min="8206" max="8206" width="13.6640625" style="1" customWidth="1"/>
    <col min="8207" max="8207" width="20.5546875" style="1" customWidth="1"/>
    <col min="8208" max="8208" width="11.33203125" style="1" customWidth="1"/>
    <col min="8209" max="8210" width="9.33203125" style="1" customWidth="1"/>
    <col min="8211" max="8217" width="14.6640625" style="1" customWidth="1"/>
    <col min="8218" max="8218" width="9.6640625" style="1" customWidth="1"/>
    <col min="8219" max="8219" width="11.6640625" style="1" customWidth="1"/>
    <col min="8220" max="8220" width="12.6640625" style="1" customWidth="1"/>
    <col min="8221" max="8221" width="11.6640625" style="1" customWidth="1"/>
    <col min="8222" max="8222" width="8.6640625" style="1" customWidth="1"/>
    <col min="8223" max="8223" width="11.6640625" style="1" customWidth="1"/>
    <col min="8224" max="8224" width="32.33203125" style="1" customWidth="1"/>
    <col min="8225" max="8225" width="1.44140625" style="1" customWidth="1"/>
    <col min="8226" max="8226" width="11.44140625" style="1"/>
    <col min="8227" max="8227" width="12.88671875" style="1" bestFit="1" customWidth="1"/>
    <col min="8228" max="8448" width="11.44140625" style="1"/>
    <col min="8449" max="8449" width="3.88671875" style="1" customWidth="1"/>
    <col min="8450" max="8450" width="1.44140625" style="1" customWidth="1"/>
    <col min="8451" max="8451" width="20.6640625" style="1" customWidth="1"/>
    <col min="8452" max="8452" width="40.5546875" style="1" customWidth="1"/>
    <col min="8453" max="8453" width="11.6640625" style="1" customWidth="1"/>
    <col min="8454" max="8454" width="10.33203125" style="1" customWidth="1"/>
    <col min="8455" max="8455" width="10.6640625" style="1" customWidth="1"/>
    <col min="8456" max="8456" width="11.33203125" style="1" customWidth="1"/>
    <col min="8457" max="8457" width="7.6640625" style="1" customWidth="1"/>
    <col min="8458" max="8458" width="14.6640625" style="1" customWidth="1"/>
    <col min="8459" max="8459" width="30.33203125" style="1" customWidth="1"/>
    <col min="8460" max="8460" width="13.6640625" style="1" customWidth="1"/>
    <col min="8461" max="8461" width="26.109375" style="1" customWidth="1"/>
    <col min="8462" max="8462" width="13.6640625" style="1" customWidth="1"/>
    <col min="8463" max="8463" width="20.5546875" style="1" customWidth="1"/>
    <col min="8464" max="8464" width="11.33203125" style="1" customWidth="1"/>
    <col min="8465" max="8466" width="9.33203125" style="1" customWidth="1"/>
    <col min="8467" max="8473" width="14.6640625" style="1" customWidth="1"/>
    <col min="8474" max="8474" width="9.6640625" style="1" customWidth="1"/>
    <col min="8475" max="8475" width="11.6640625" style="1" customWidth="1"/>
    <col min="8476" max="8476" width="12.6640625" style="1" customWidth="1"/>
    <col min="8477" max="8477" width="11.6640625" style="1" customWidth="1"/>
    <col min="8478" max="8478" width="8.6640625" style="1" customWidth="1"/>
    <col min="8479" max="8479" width="11.6640625" style="1" customWidth="1"/>
    <col min="8480" max="8480" width="32.33203125" style="1" customWidth="1"/>
    <col min="8481" max="8481" width="1.44140625" style="1" customWidth="1"/>
    <col min="8482" max="8482" width="11.44140625" style="1"/>
    <col min="8483" max="8483" width="12.88671875" style="1" bestFit="1" customWidth="1"/>
    <col min="8484" max="8704" width="11.44140625" style="1"/>
    <col min="8705" max="8705" width="3.88671875" style="1" customWidth="1"/>
    <col min="8706" max="8706" width="1.44140625" style="1" customWidth="1"/>
    <col min="8707" max="8707" width="20.6640625" style="1" customWidth="1"/>
    <col min="8708" max="8708" width="40.5546875" style="1" customWidth="1"/>
    <col min="8709" max="8709" width="11.6640625" style="1" customWidth="1"/>
    <col min="8710" max="8710" width="10.33203125" style="1" customWidth="1"/>
    <col min="8711" max="8711" width="10.6640625" style="1" customWidth="1"/>
    <col min="8712" max="8712" width="11.33203125" style="1" customWidth="1"/>
    <col min="8713" max="8713" width="7.6640625" style="1" customWidth="1"/>
    <col min="8714" max="8714" width="14.6640625" style="1" customWidth="1"/>
    <col min="8715" max="8715" width="30.33203125" style="1" customWidth="1"/>
    <col min="8716" max="8716" width="13.6640625" style="1" customWidth="1"/>
    <col min="8717" max="8717" width="26.109375" style="1" customWidth="1"/>
    <col min="8718" max="8718" width="13.6640625" style="1" customWidth="1"/>
    <col min="8719" max="8719" width="20.5546875" style="1" customWidth="1"/>
    <col min="8720" max="8720" width="11.33203125" style="1" customWidth="1"/>
    <col min="8721" max="8722" width="9.33203125" style="1" customWidth="1"/>
    <col min="8723" max="8729" width="14.6640625" style="1" customWidth="1"/>
    <col min="8730" max="8730" width="9.6640625" style="1" customWidth="1"/>
    <col min="8731" max="8731" width="11.6640625" style="1" customWidth="1"/>
    <col min="8732" max="8732" width="12.6640625" style="1" customWidth="1"/>
    <col min="8733" max="8733" width="11.6640625" style="1" customWidth="1"/>
    <col min="8734" max="8734" width="8.6640625" style="1" customWidth="1"/>
    <col min="8735" max="8735" width="11.6640625" style="1" customWidth="1"/>
    <col min="8736" max="8736" width="32.33203125" style="1" customWidth="1"/>
    <col min="8737" max="8737" width="1.44140625" style="1" customWidth="1"/>
    <col min="8738" max="8738" width="11.44140625" style="1"/>
    <col min="8739" max="8739" width="12.88671875" style="1" bestFit="1" customWidth="1"/>
    <col min="8740" max="8960" width="11.44140625" style="1"/>
    <col min="8961" max="8961" width="3.88671875" style="1" customWidth="1"/>
    <col min="8962" max="8962" width="1.44140625" style="1" customWidth="1"/>
    <col min="8963" max="8963" width="20.6640625" style="1" customWidth="1"/>
    <col min="8964" max="8964" width="40.5546875" style="1" customWidth="1"/>
    <col min="8965" max="8965" width="11.6640625" style="1" customWidth="1"/>
    <col min="8966" max="8966" width="10.33203125" style="1" customWidth="1"/>
    <col min="8967" max="8967" width="10.6640625" style="1" customWidth="1"/>
    <col min="8968" max="8968" width="11.33203125" style="1" customWidth="1"/>
    <col min="8969" max="8969" width="7.6640625" style="1" customWidth="1"/>
    <col min="8970" max="8970" width="14.6640625" style="1" customWidth="1"/>
    <col min="8971" max="8971" width="30.33203125" style="1" customWidth="1"/>
    <col min="8972" max="8972" width="13.6640625" style="1" customWidth="1"/>
    <col min="8973" max="8973" width="26.109375" style="1" customWidth="1"/>
    <col min="8974" max="8974" width="13.6640625" style="1" customWidth="1"/>
    <col min="8975" max="8975" width="20.5546875" style="1" customWidth="1"/>
    <col min="8976" max="8976" width="11.33203125" style="1" customWidth="1"/>
    <col min="8977" max="8978" width="9.33203125" style="1" customWidth="1"/>
    <col min="8979" max="8985" width="14.6640625" style="1" customWidth="1"/>
    <col min="8986" max="8986" width="9.6640625" style="1" customWidth="1"/>
    <col min="8987" max="8987" width="11.6640625" style="1" customWidth="1"/>
    <col min="8988" max="8988" width="12.6640625" style="1" customWidth="1"/>
    <col min="8989" max="8989" width="11.6640625" style="1" customWidth="1"/>
    <col min="8990" max="8990" width="8.6640625" style="1" customWidth="1"/>
    <col min="8991" max="8991" width="11.6640625" style="1" customWidth="1"/>
    <col min="8992" max="8992" width="32.33203125" style="1" customWidth="1"/>
    <col min="8993" max="8993" width="1.44140625" style="1" customWidth="1"/>
    <col min="8994" max="8994" width="11.44140625" style="1"/>
    <col min="8995" max="8995" width="12.88671875" style="1" bestFit="1" customWidth="1"/>
    <col min="8996" max="9216" width="11.44140625" style="1"/>
    <col min="9217" max="9217" width="3.88671875" style="1" customWidth="1"/>
    <col min="9218" max="9218" width="1.44140625" style="1" customWidth="1"/>
    <col min="9219" max="9219" width="20.6640625" style="1" customWidth="1"/>
    <col min="9220" max="9220" width="40.5546875" style="1" customWidth="1"/>
    <col min="9221" max="9221" width="11.6640625" style="1" customWidth="1"/>
    <col min="9222" max="9222" width="10.33203125" style="1" customWidth="1"/>
    <col min="9223" max="9223" width="10.6640625" style="1" customWidth="1"/>
    <col min="9224" max="9224" width="11.33203125" style="1" customWidth="1"/>
    <col min="9225" max="9225" width="7.6640625" style="1" customWidth="1"/>
    <col min="9226" max="9226" width="14.6640625" style="1" customWidth="1"/>
    <col min="9227" max="9227" width="30.33203125" style="1" customWidth="1"/>
    <col min="9228" max="9228" width="13.6640625" style="1" customWidth="1"/>
    <col min="9229" max="9229" width="26.109375" style="1" customWidth="1"/>
    <col min="9230" max="9230" width="13.6640625" style="1" customWidth="1"/>
    <col min="9231" max="9231" width="20.5546875" style="1" customWidth="1"/>
    <col min="9232" max="9232" width="11.33203125" style="1" customWidth="1"/>
    <col min="9233" max="9234" width="9.33203125" style="1" customWidth="1"/>
    <col min="9235" max="9241" width="14.6640625" style="1" customWidth="1"/>
    <col min="9242" max="9242" width="9.6640625" style="1" customWidth="1"/>
    <col min="9243" max="9243" width="11.6640625" style="1" customWidth="1"/>
    <col min="9244" max="9244" width="12.6640625" style="1" customWidth="1"/>
    <col min="9245" max="9245" width="11.6640625" style="1" customWidth="1"/>
    <col min="9246" max="9246" width="8.6640625" style="1" customWidth="1"/>
    <col min="9247" max="9247" width="11.6640625" style="1" customWidth="1"/>
    <col min="9248" max="9248" width="32.33203125" style="1" customWidth="1"/>
    <col min="9249" max="9249" width="1.44140625" style="1" customWidth="1"/>
    <col min="9250" max="9250" width="11.44140625" style="1"/>
    <col min="9251" max="9251" width="12.88671875" style="1" bestFit="1" customWidth="1"/>
    <col min="9252" max="9472" width="11.44140625" style="1"/>
    <col min="9473" max="9473" width="3.88671875" style="1" customWidth="1"/>
    <col min="9474" max="9474" width="1.44140625" style="1" customWidth="1"/>
    <col min="9475" max="9475" width="20.6640625" style="1" customWidth="1"/>
    <col min="9476" max="9476" width="40.5546875" style="1" customWidth="1"/>
    <col min="9477" max="9477" width="11.6640625" style="1" customWidth="1"/>
    <col min="9478" max="9478" width="10.33203125" style="1" customWidth="1"/>
    <col min="9479" max="9479" width="10.6640625" style="1" customWidth="1"/>
    <col min="9480" max="9480" width="11.33203125" style="1" customWidth="1"/>
    <col min="9481" max="9481" width="7.6640625" style="1" customWidth="1"/>
    <col min="9482" max="9482" width="14.6640625" style="1" customWidth="1"/>
    <col min="9483" max="9483" width="30.33203125" style="1" customWidth="1"/>
    <col min="9484" max="9484" width="13.6640625" style="1" customWidth="1"/>
    <col min="9485" max="9485" width="26.109375" style="1" customWidth="1"/>
    <col min="9486" max="9486" width="13.6640625" style="1" customWidth="1"/>
    <col min="9487" max="9487" width="20.5546875" style="1" customWidth="1"/>
    <col min="9488" max="9488" width="11.33203125" style="1" customWidth="1"/>
    <col min="9489" max="9490" width="9.33203125" style="1" customWidth="1"/>
    <col min="9491" max="9497" width="14.6640625" style="1" customWidth="1"/>
    <col min="9498" max="9498" width="9.6640625" style="1" customWidth="1"/>
    <col min="9499" max="9499" width="11.6640625" style="1" customWidth="1"/>
    <col min="9500" max="9500" width="12.6640625" style="1" customWidth="1"/>
    <col min="9501" max="9501" width="11.6640625" style="1" customWidth="1"/>
    <col min="9502" max="9502" width="8.6640625" style="1" customWidth="1"/>
    <col min="9503" max="9503" width="11.6640625" style="1" customWidth="1"/>
    <col min="9504" max="9504" width="32.33203125" style="1" customWidth="1"/>
    <col min="9505" max="9505" width="1.44140625" style="1" customWidth="1"/>
    <col min="9506" max="9506" width="11.44140625" style="1"/>
    <col min="9507" max="9507" width="12.88671875" style="1" bestFit="1" customWidth="1"/>
    <col min="9508" max="9728" width="11.44140625" style="1"/>
    <col min="9729" max="9729" width="3.88671875" style="1" customWidth="1"/>
    <col min="9730" max="9730" width="1.44140625" style="1" customWidth="1"/>
    <col min="9731" max="9731" width="20.6640625" style="1" customWidth="1"/>
    <col min="9732" max="9732" width="40.5546875" style="1" customWidth="1"/>
    <col min="9733" max="9733" width="11.6640625" style="1" customWidth="1"/>
    <col min="9734" max="9734" width="10.33203125" style="1" customWidth="1"/>
    <col min="9735" max="9735" width="10.6640625" style="1" customWidth="1"/>
    <col min="9736" max="9736" width="11.33203125" style="1" customWidth="1"/>
    <col min="9737" max="9737" width="7.6640625" style="1" customWidth="1"/>
    <col min="9738" max="9738" width="14.6640625" style="1" customWidth="1"/>
    <col min="9739" max="9739" width="30.33203125" style="1" customWidth="1"/>
    <col min="9740" max="9740" width="13.6640625" style="1" customWidth="1"/>
    <col min="9741" max="9741" width="26.109375" style="1" customWidth="1"/>
    <col min="9742" max="9742" width="13.6640625" style="1" customWidth="1"/>
    <col min="9743" max="9743" width="20.5546875" style="1" customWidth="1"/>
    <col min="9744" max="9744" width="11.33203125" style="1" customWidth="1"/>
    <col min="9745" max="9746" width="9.33203125" style="1" customWidth="1"/>
    <col min="9747" max="9753" width="14.6640625" style="1" customWidth="1"/>
    <col min="9754" max="9754" width="9.6640625" style="1" customWidth="1"/>
    <col min="9755" max="9755" width="11.6640625" style="1" customWidth="1"/>
    <col min="9756" max="9756" width="12.6640625" style="1" customWidth="1"/>
    <col min="9757" max="9757" width="11.6640625" style="1" customWidth="1"/>
    <col min="9758" max="9758" width="8.6640625" style="1" customWidth="1"/>
    <col min="9759" max="9759" width="11.6640625" style="1" customWidth="1"/>
    <col min="9760" max="9760" width="32.33203125" style="1" customWidth="1"/>
    <col min="9761" max="9761" width="1.44140625" style="1" customWidth="1"/>
    <col min="9762" max="9762" width="11.44140625" style="1"/>
    <col min="9763" max="9763" width="12.88671875" style="1" bestFit="1" customWidth="1"/>
    <col min="9764" max="9984" width="11.44140625" style="1"/>
    <col min="9985" max="9985" width="3.88671875" style="1" customWidth="1"/>
    <col min="9986" max="9986" width="1.44140625" style="1" customWidth="1"/>
    <col min="9987" max="9987" width="20.6640625" style="1" customWidth="1"/>
    <col min="9988" max="9988" width="40.5546875" style="1" customWidth="1"/>
    <col min="9989" max="9989" width="11.6640625" style="1" customWidth="1"/>
    <col min="9990" max="9990" width="10.33203125" style="1" customWidth="1"/>
    <col min="9991" max="9991" width="10.6640625" style="1" customWidth="1"/>
    <col min="9992" max="9992" width="11.33203125" style="1" customWidth="1"/>
    <col min="9993" max="9993" width="7.6640625" style="1" customWidth="1"/>
    <col min="9994" max="9994" width="14.6640625" style="1" customWidth="1"/>
    <col min="9995" max="9995" width="30.33203125" style="1" customWidth="1"/>
    <col min="9996" max="9996" width="13.6640625" style="1" customWidth="1"/>
    <col min="9997" max="9997" width="26.109375" style="1" customWidth="1"/>
    <col min="9998" max="9998" width="13.6640625" style="1" customWidth="1"/>
    <col min="9999" max="9999" width="20.5546875" style="1" customWidth="1"/>
    <col min="10000" max="10000" width="11.33203125" style="1" customWidth="1"/>
    <col min="10001" max="10002" width="9.33203125" style="1" customWidth="1"/>
    <col min="10003" max="10009" width="14.6640625" style="1" customWidth="1"/>
    <col min="10010" max="10010" width="9.6640625" style="1" customWidth="1"/>
    <col min="10011" max="10011" width="11.6640625" style="1" customWidth="1"/>
    <col min="10012" max="10012" width="12.6640625" style="1" customWidth="1"/>
    <col min="10013" max="10013" width="11.6640625" style="1" customWidth="1"/>
    <col min="10014" max="10014" width="8.6640625" style="1" customWidth="1"/>
    <col min="10015" max="10015" width="11.6640625" style="1" customWidth="1"/>
    <col min="10016" max="10016" width="32.33203125" style="1" customWidth="1"/>
    <col min="10017" max="10017" width="1.44140625" style="1" customWidth="1"/>
    <col min="10018" max="10018" width="11.44140625" style="1"/>
    <col min="10019" max="10019" width="12.88671875" style="1" bestFit="1" customWidth="1"/>
    <col min="10020" max="10240" width="11.44140625" style="1"/>
    <col min="10241" max="10241" width="3.88671875" style="1" customWidth="1"/>
    <col min="10242" max="10242" width="1.44140625" style="1" customWidth="1"/>
    <col min="10243" max="10243" width="20.6640625" style="1" customWidth="1"/>
    <col min="10244" max="10244" width="40.5546875" style="1" customWidth="1"/>
    <col min="10245" max="10245" width="11.6640625" style="1" customWidth="1"/>
    <col min="10246" max="10246" width="10.33203125" style="1" customWidth="1"/>
    <col min="10247" max="10247" width="10.6640625" style="1" customWidth="1"/>
    <col min="10248" max="10248" width="11.33203125" style="1" customWidth="1"/>
    <col min="10249" max="10249" width="7.6640625" style="1" customWidth="1"/>
    <col min="10250" max="10250" width="14.6640625" style="1" customWidth="1"/>
    <col min="10251" max="10251" width="30.33203125" style="1" customWidth="1"/>
    <col min="10252" max="10252" width="13.6640625" style="1" customWidth="1"/>
    <col min="10253" max="10253" width="26.109375" style="1" customWidth="1"/>
    <col min="10254" max="10254" width="13.6640625" style="1" customWidth="1"/>
    <col min="10255" max="10255" width="20.5546875" style="1" customWidth="1"/>
    <col min="10256" max="10256" width="11.33203125" style="1" customWidth="1"/>
    <col min="10257" max="10258" width="9.33203125" style="1" customWidth="1"/>
    <col min="10259" max="10265" width="14.6640625" style="1" customWidth="1"/>
    <col min="10266" max="10266" width="9.6640625" style="1" customWidth="1"/>
    <col min="10267" max="10267" width="11.6640625" style="1" customWidth="1"/>
    <col min="10268" max="10268" width="12.6640625" style="1" customWidth="1"/>
    <col min="10269" max="10269" width="11.6640625" style="1" customWidth="1"/>
    <col min="10270" max="10270" width="8.6640625" style="1" customWidth="1"/>
    <col min="10271" max="10271" width="11.6640625" style="1" customWidth="1"/>
    <col min="10272" max="10272" width="32.33203125" style="1" customWidth="1"/>
    <col min="10273" max="10273" width="1.44140625" style="1" customWidth="1"/>
    <col min="10274" max="10274" width="11.44140625" style="1"/>
    <col min="10275" max="10275" width="12.88671875" style="1" bestFit="1" customWidth="1"/>
    <col min="10276" max="10496" width="11.44140625" style="1"/>
    <col min="10497" max="10497" width="3.88671875" style="1" customWidth="1"/>
    <col min="10498" max="10498" width="1.44140625" style="1" customWidth="1"/>
    <col min="10499" max="10499" width="20.6640625" style="1" customWidth="1"/>
    <col min="10500" max="10500" width="40.5546875" style="1" customWidth="1"/>
    <col min="10501" max="10501" width="11.6640625" style="1" customWidth="1"/>
    <col min="10502" max="10502" width="10.33203125" style="1" customWidth="1"/>
    <col min="10503" max="10503" width="10.6640625" style="1" customWidth="1"/>
    <col min="10504" max="10504" width="11.33203125" style="1" customWidth="1"/>
    <col min="10505" max="10505" width="7.6640625" style="1" customWidth="1"/>
    <col min="10506" max="10506" width="14.6640625" style="1" customWidth="1"/>
    <col min="10507" max="10507" width="30.33203125" style="1" customWidth="1"/>
    <col min="10508" max="10508" width="13.6640625" style="1" customWidth="1"/>
    <col min="10509" max="10509" width="26.109375" style="1" customWidth="1"/>
    <col min="10510" max="10510" width="13.6640625" style="1" customWidth="1"/>
    <col min="10511" max="10511" width="20.5546875" style="1" customWidth="1"/>
    <col min="10512" max="10512" width="11.33203125" style="1" customWidth="1"/>
    <col min="10513" max="10514" width="9.33203125" style="1" customWidth="1"/>
    <col min="10515" max="10521" width="14.6640625" style="1" customWidth="1"/>
    <col min="10522" max="10522" width="9.6640625" style="1" customWidth="1"/>
    <col min="10523" max="10523" width="11.6640625" style="1" customWidth="1"/>
    <col min="10524" max="10524" width="12.6640625" style="1" customWidth="1"/>
    <col min="10525" max="10525" width="11.6640625" style="1" customWidth="1"/>
    <col min="10526" max="10526" width="8.6640625" style="1" customWidth="1"/>
    <col min="10527" max="10527" width="11.6640625" style="1" customWidth="1"/>
    <col min="10528" max="10528" width="32.33203125" style="1" customWidth="1"/>
    <col min="10529" max="10529" width="1.44140625" style="1" customWidth="1"/>
    <col min="10530" max="10530" width="11.44140625" style="1"/>
    <col min="10531" max="10531" width="12.88671875" style="1" bestFit="1" customWidth="1"/>
    <col min="10532" max="10752" width="11.44140625" style="1"/>
    <col min="10753" max="10753" width="3.88671875" style="1" customWidth="1"/>
    <col min="10754" max="10754" width="1.44140625" style="1" customWidth="1"/>
    <col min="10755" max="10755" width="20.6640625" style="1" customWidth="1"/>
    <col min="10756" max="10756" width="40.5546875" style="1" customWidth="1"/>
    <col min="10757" max="10757" width="11.6640625" style="1" customWidth="1"/>
    <col min="10758" max="10758" width="10.33203125" style="1" customWidth="1"/>
    <col min="10759" max="10759" width="10.6640625" style="1" customWidth="1"/>
    <col min="10760" max="10760" width="11.33203125" style="1" customWidth="1"/>
    <col min="10761" max="10761" width="7.6640625" style="1" customWidth="1"/>
    <col min="10762" max="10762" width="14.6640625" style="1" customWidth="1"/>
    <col min="10763" max="10763" width="30.33203125" style="1" customWidth="1"/>
    <col min="10764" max="10764" width="13.6640625" style="1" customWidth="1"/>
    <col min="10765" max="10765" width="26.109375" style="1" customWidth="1"/>
    <col min="10766" max="10766" width="13.6640625" style="1" customWidth="1"/>
    <col min="10767" max="10767" width="20.5546875" style="1" customWidth="1"/>
    <col min="10768" max="10768" width="11.33203125" style="1" customWidth="1"/>
    <col min="10769" max="10770" width="9.33203125" style="1" customWidth="1"/>
    <col min="10771" max="10777" width="14.6640625" style="1" customWidth="1"/>
    <col min="10778" max="10778" width="9.6640625" style="1" customWidth="1"/>
    <col min="10779" max="10779" width="11.6640625" style="1" customWidth="1"/>
    <col min="10780" max="10780" width="12.6640625" style="1" customWidth="1"/>
    <col min="10781" max="10781" width="11.6640625" style="1" customWidth="1"/>
    <col min="10782" max="10782" width="8.6640625" style="1" customWidth="1"/>
    <col min="10783" max="10783" width="11.6640625" style="1" customWidth="1"/>
    <col min="10784" max="10784" width="32.33203125" style="1" customWidth="1"/>
    <col min="10785" max="10785" width="1.44140625" style="1" customWidth="1"/>
    <col min="10786" max="10786" width="11.44140625" style="1"/>
    <col min="10787" max="10787" width="12.88671875" style="1" bestFit="1" customWidth="1"/>
    <col min="10788" max="11008" width="11.44140625" style="1"/>
    <col min="11009" max="11009" width="3.88671875" style="1" customWidth="1"/>
    <col min="11010" max="11010" width="1.44140625" style="1" customWidth="1"/>
    <col min="11011" max="11011" width="20.6640625" style="1" customWidth="1"/>
    <col min="11012" max="11012" width="40.5546875" style="1" customWidth="1"/>
    <col min="11013" max="11013" width="11.6640625" style="1" customWidth="1"/>
    <col min="11014" max="11014" width="10.33203125" style="1" customWidth="1"/>
    <col min="11015" max="11015" width="10.6640625" style="1" customWidth="1"/>
    <col min="11016" max="11016" width="11.33203125" style="1" customWidth="1"/>
    <col min="11017" max="11017" width="7.6640625" style="1" customWidth="1"/>
    <col min="11018" max="11018" width="14.6640625" style="1" customWidth="1"/>
    <col min="11019" max="11019" width="30.33203125" style="1" customWidth="1"/>
    <col min="11020" max="11020" width="13.6640625" style="1" customWidth="1"/>
    <col min="11021" max="11021" width="26.109375" style="1" customWidth="1"/>
    <col min="11022" max="11022" width="13.6640625" style="1" customWidth="1"/>
    <col min="11023" max="11023" width="20.5546875" style="1" customWidth="1"/>
    <col min="11024" max="11024" width="11.33203125" style="1" customWidth="1"/>
    <col min="11025" max="11026" width="9.33203125" style="1" customWidth="1"/>
    <col min="11027" max="11033" width="14.6640625" style="1" customWidth="1"/>
    <col min="11034" max="11034" width="9.6640625" style="1" customWidth="1"/>
    <col min="11035" max="11035" width="11.6640625" style="1" customWidth="1"/>
    <col min="11036" max="11036" width="12.6640625" style="1" customWidth="1"/>
    <col min="11037" max="11037" width="11.6640625" style="1" customWidth="1"/>
    <col min="11038" max="11038" width="8.6640625" style="1" customWidth="1"/>
    <col min="11039" max="11039" width="11.6640625" style="1" customWidth="1"/>
    <col min="11040" max="11040" width="32.33203125" style="1" customWidth="1"/>
    <col min="11041" max="11041" width="1.44140625" style="1" customWidth="1"/>
    <col min="11042" max="11042" width="11.44140625" style="1"/>
    <col min="11043" max="11043" width="12.88671875" style="1" bestFit="1" customWidth="1"/>
    <col min="11044" max="11264" width="11.44140625" style="1"/>
    <col min="11265" max="11265" width="3.88671875" style="1" customWidth="1"/>
    <col min="11266" max="11266" width="1.44140625" style="1" customWidth="1"/>
    <col min="11267" max="11267" width="20.6640625" style="1" customWidth="1"/>
    <col min="11268" max="11268" width="40.5546875" style="1" customWidth="1"/>
    <col min="11269" max="11269" width="11.6640625" style="1" customWidth="1"/>
    <col min="11270" max="11270" width="10.33203125" style="1" customWidth="1"/>
    <col min="11271" max="11271" width="10.6640625" style="1" customWidth="1"/>
    <col min="11272" max="11272" width="11.33203125" style="1" customWidth="1"/>
    <col min="11273" max="11273" width="7.6640625" style="1" customWidth="1"/>
    <col min="11274" max="11274" width="14.6640625" style="1" customWidth="1"/>
    <col min="11275" max="11275" width="30.33203125" style="1" customWidth="1"/>
    <col min="11276" max="11276" width="13.6640625" style="1" customWidth="1"/>
    <col min="11277" max="11277" width="26.109375" style="1" customWidth="1"/>
    <col min="11278" max="11278" width="13.6640625" style="1" customWidth="1"/>
    <col min="11279" max="11279" width="20.5546875" style="1" customWidth="1"/>
    <col min="11280" max="11280" width="11.33203125" style="1" customWidth="1"/>
    <col min="11281" max="11282" width="9.33203125" style="1" customWidth="1"/>
    <col min="11283" max="11289" width="14.6640625" style="1" customWidth="1"/>
    <col min="11290" max="11290" width="9.6640625" style="1" customWidth="1"/>
    <col min="11291" max="11291" width="11.6640625" style="1" customWidth="1"/>
    <col min="11292" max="11292" width="12.6640625" style="1" customWidth="1"/>
    <col min="11293" max="11293" width="11.6640625" style="1" customWidth="1"/>
    <col min="11294" max="11294" width="8.6640625" style="1" customWidth="1"/>
    <col min="11295" max="11295" width="11.6640625" style="1" customWidth="1"/>
    <col min="11296" max="11296" width="32.33203125" style="1" customWidth="1"/>
    <col min="11297" max="11297" width="1.44140625" style="1" customWidth="1"/>
    <col min="11298" max="11298" width="11.44140625" style="1"/>
    <col min="11299" max="11299" width="12.88671875" style="1" bestFit="1" customWidth="1"/>
    <col min="11300" max="11520" width="11.44140625" style="1"/>
    <col min="11521" max="11521" width="3.88671875" style="1" customWidth="1"/>
    <col min="11522" max="11522" width="1.44140625" style="1" customWidth="1"/>
    <col min="11523" max="11523" width="20.6640625" style="1" customWidth="1"/>
    <col min="11524" max="11524" width="40.5546875" style="1" customWidth="1"/>
    <col min="11525" max="11525" width="11.6640625" style="1" customWidth="1"/>
    <col min="11526" max="11526" width="10.33203125" style="1" customWidth="1"/>
    <col min="11527" max="11527" width="10.6640625" style="1" customWidth="1"/>
    <col min="11528" max="11528" width="11.33203125" style="1" customWidth="1"/>
    <col min="11529" max="11529" width="7.6640625" style="1" customWidth="1"/>
    <col min="11530" max="11530" width="14.6640625" style="1" customWidth="1"/>
    <col min="11531" max="11531" width="30.33203125" style="1" customWidth="1"/>
    <col min="11532" max="11532" width="13.6640625" style="1" customWidth="1"/>
    <col min="11533" max="11533" width="26.109375" style="1" customWidth="1"/>
    <col min="11534" max="11534" width="13.6640625" style="1" customWidth="1"/>
    <col min="11535" max="11535" width="20.5546875" style="1" customWidth="1"/>
    <col min="11536" max="11536" width="11.33203125" style="1" customWidth="1"/>
    <col min="11537" max="11538" width="9.33203125" style="1" customWidth="1"/>
    <col min="11539" max="11545" width="14.6640625" style="1" customWidth="1"/>
    <col min="11546" max="11546" width="9.6640625" style="1" customWidth="1"/>
    <col min="11547" max="11547" width="11.6640625" style="1" customWidth="1"/>
    <col min="11548" max="11548" width="12.6640625" style="1" customWidth="1"/>
    <col min="11549" max="11549" width="11.6640625" style="1" customWidth="1"/>
    <col min="11550" max="11550" width="8.6640625" style="1" customWidth="1"/>
    <col min="11551" max="11551" width="11.6640625" style="1" customWidth="1"/>
    <col min="11552" max="11552" width="32.33203125" style="1" customWidth="1"/>
    <col min="11553" max="11553" width="1.44140625" style="1" customWidth="1"/>
    <col min="11554" max="11554" width="11.44140625" style="1"/>
    <col min="11555" max="11555" width="12.88671875" style="1" bestFit="1" customWidth="1"/>
    <col min="11556" max="11776" width="11.44140625" style="1"/>
    <col min="11777" max="11777" width="3.88671875" style="1" customWidth="1"/>
    <col min="11778" max="11778" width="1.44140625" style="1" customWidth="1"/>
    <col min="11779" max="11779" width="20.6640625" style="1" customWidth="1"/>
    <col min="11780" max="11780" width="40.5546875" style="1" customWidth="1"/>
    <col min="11781" max="11781" width="11.6640625" style="1" customWidth="1"/>
    <col min="11782" max="11782" width="10.33203125" style="1" customWidth="1"/>
    <col min="11783" max="11783" width="10.6640625" style="1" customWidth="1"/>
    <col min="11784" max="11784" width="11.33203125" style="1" customWidth="1"/>
    <col min="11785" max="11785" width="7.6640625" style="1" customWidth="1"/>
    <col min="11786" max="11786" width="14.6640625" style="1" customWidth="1"/>
    <col min="11787" max="11787" width="30.33203125" style="1" customWidth="1"/>
    <col min="11788" max="11788" width="13.6640625" style="1" customWidth="1"/>
    <col min="11789" max="11789" width="26.109375" style="1" customWidth="1"/>
    <col min="11790" max="11790" width="13.6640625" style="1" customWidth="1"/>
    <col min="11791" max="11791" width="20.5546875" style="1" customWidth="1"/>
    <col min="11792" max="11792" width="11.33203125" style="1" customWidth="1"/>
    <col min="11793" max="11794" width="9.33203125" style="1" customWidth="1"/>
    <col min="11795" max="11801" width="14.6640625" style="1" customWidth="1"/>
    <col min="11802" max="11802" width="9.6640625" style="1" customWidth="1"/>
    <col min="11803" max="11803" width="11.6640625" style="1" customWidth="1"/>
    <col min="11804" max="11804" width="12.6640625" style="1" customWidth="1"/>
    <col min="11805" max="11805" width="11.6640625" style="1" customWidth="1"/>
    <col min="11806" max="11806" width="8.6640625" style="1" customWidth="1"/>
    <col min="11807" max="11807" width="11.6640625" style="1" customWidth="1"/>
    <col min="11808" max="11808" width="32.33203125" style="1" customWidth="1"/>
    <col min="11809" max="11809" width="1.44140625" style="1" customWidth="1"/>
    <col min="11810" max="11810" width="11.44140625" style="1"/>
    <col min="11811" max="11811" width="12.88671875" style="1" bestFit="1" customWidth="1"/>
    <col min="11812" max="12032" width="11.44140625" style="1"/>
    <col min="12033" max="12033" width="3.88671875" style="1" customWidth="1"/>
    <col min="12034" max="12034" width="1.44140625" style="1" customWidth="1"/>
    <col min="12035" max="12035" width="20.6640625" style="1" customWidth="1"/>
    <col min="12036" max="12036" width="40.5546875" style="1" customWidth="1"/>
    <col min="12037" max="12037" width="11.6640625" style="1" customWidth="1"/>
    <col min="12038" max="12038" width="10.33203125" style="1" customWidth="1"/>
    <col min="12039" max="12039" width="10.6640625" style="1" customWidth="1"/>
    <col min="12040" max="12040" width="11.33203125" style="1" customWidth="1"/>
    <col min="12041" max="12041" width="7.6640625" style="1" customWidth="1"/>
    <col min="12042" max="12042" width="14.6640625" style="1" customWidth="1"/>
    <col min="12043" max="12043" width="30.33203125" style="1" customWidth="1"/>
    <col min="12044" max="12044" width="13.6640625" style="1" customWidth="1"/>
    <col min="12045" max="12045" width="26.109375" style="1" customWidth="1"/>
    <col min="12046" max="12046" width="13.6640625" style="1" customWidth="1"/>
    <col min="12047" max="12047" width="20.5546875" style="1" customWidth="1"/>
    <col min="12048" max="12048" width="11.33203125" style="1" customWidth="1"/>
    <col min="12049" max="12050" width="9.33203125" style="1" customWidth="1"/>
    <col min="12051" max="12057" width="14.6640625" style="1" customWidth="1"/>
    <col min="12058" max="12058" width="9.6640625" style="1" customWidth="1"/>
    <col min="12059" max="12059" width="11.6640625" style="1" customWidth="1"/>
    <col min="12060" max="12060" width="12.6640625" style="1" customWidth="1"/>
    <col min="12061" max="12061" width="11.6640625" style="1" customWidth="1"/>
    <col min="12062" max="12062" width="8.6640625" style="1" customWidth="1"/>
    <col min="12063" max="12063" width="11.6640625" style="1" customWidth="1"/>
    <col min="12064" max="12064" width="32.33203125" style="1" customWidth="1"/>
    <col min="12065" max="12065" width="1.44140625" style="1" customWidth="1"/>
    <col min="12066" max="12066" width="11.44140625" style="1"/>
    <col min="12067" max="12067" width="12.88671875" style="1" bestFit="1" customWidth="1"/>
    <col min="12068" max="12288" width="11.44140625" style="1"/>
    <col min="12289" max="12289" width="3.88671875" style="1" customWidth="1"/>
    <col min="12290" max="12290" width="1.44140625" style="1" customWidth="1"/>
    <col min="12291" max="12291" width="20.6640625" style="1" customWidth="1"/>
    <col min="12292" max="12292" width="40.5546875" style="1" customWidth="1"/>
    <col min="12293" max="12293" width="11.6640625" style="1" customWidth="1"/>
    <col min="12294" max="12294" width="10.33203125" style="1" customWidth="1"/>
    <col min="12295" max="12295" width="10.6640625" style="1" customWidth="1"/>
    <col min="12296" max="12296" width="11.33203125" style="1" customWidth="1"/>
    <col min="12297" max="12297" width="7.6640625" style="1" customWidth="1"/>
    <col min="12298" max="12298" width="14.6640625" style="1" customWidth="1"/>
    <col min="12299" max="12299" width="30.33203125" style="1" customWidth="1"/>
    <col min="12300" max="12300" width="13.6640625" style="1" customWidth="1"/>
    <col min="12301" max="12301" width="26.109375" style="1" customWidth="1"/>
    <col min="12302" max="12302" width="13.6640625" style="1" customWidth="1"/>
    <col min="12303" max="12303" width="20.5546875" style="1" customWidth="1"/>
    <col min="12304" max="12304" width="11.33203125" style="1" customWidth="1"/>
    <col min="12305" max="12306" width="9.33203125" style="1" customWidth="1"/>
    <col min="12307" max="12313" width="14.6640625" style="1" customWidth="1"/>
    <col min="12314" max="12314" width="9.6640625" style="1" customWidth="1"/>
    <col min="12315" max="12315" width="11.6640625" style="1" customWidth="1"/>
    <col min="12316" max="12316" width="12.6640625" style="1" customWidth="1"/>
    <col min="12317" max="12317" width="11.6640625" style="1" customWidth="1"/>
    <col min="12318" max="12318" width="8.6640625" style="1" customWidth="1"/>
    <col min="12319" max="12319" width="11.6640625" style="1" customWidth="1"/>
    <col min="12320" max="12320" width="32.33203125" style="1" customWidth="1"/>
    <col min="12321" max="12321" width="1.44140625" style="1" customWidth="1"/>
    <col min="12322" max="12322" width="11.44140625" style="1"/>
    <col min="12323" max="12323" width="12.88671875" style="1" bestFit="1" customWidth="1"/>
    <col min="12324" max="12544" width="11.44140625" style="1"/>
    <col min="12545" max="12545" width="3.88671875" style="1" customWidth="1"/>
    <col min="12546" max="12546" width="1.44140625" style="1" customWidth="1"/>
    <col min="12547" max="12547" width="20.6640625" style="1" customWidth="1"/>
    <col min="12548" max="12548" width="40.5546875" style="1" customWidth="1"/>
    <col min="12549" max="12549" width="11.6640625" style="1" customWidth="1"/>
    <col min="12550" max="12550" width="10.33203125" style="1" customWidth="1"/>
    <col min="12551" max="12551" width="10.6640625" style="1" customWidth="1"/>
    <col min="12552" max="12552" width="11.33203125" style="1" customWidth="1"/>
    <col min="12553" max="12553" width="7.6640625" style="1" customWidth="1"/>
    <col min="12554" max="12554" width="14.6640625" style="1" customWidth="1"/>
    <col min="12555" max="12555" width="30.33203125" style="1" customWidth="1"/>
    <col min="12556" max="12556" width="13.6640625" style="1" customWidth="1"/>
    <col min="12557" max="12557" width="26.109375" style="1" customWidth="1"/>
    <col min="12558" max="12558" width="13.6640625" style="1" customWidth="1"/>
    <col min="12559" max="12559" width="20.5546875" style="1" customWidth="1"/>
    <col min="12560" max="12560" width="11.33203125" style="1" customWidth="1"/>
    <col min="12561" max="12562" width="9.33203125" style="1" customWidth="1"/>
    <col min="12563" max="12569" width="14.6640625" style="1" customWidth="1"/>
    <col min="12570" max="12570" width="9.6640625" style="1" customWidth="1"/>
    <col min="12571" max="12571" width="11.6640625" style="1" customWidth="1"/>
    <col min="12572" max="12572" width="12.6640625" style="1" customWidth="1"/>
    <col min="12573" max="12573" width="11.6640625" style="1" customWidth="1"/>
    <col min="12574" max="12574" width="8.6640625" style="1" customWidth="1"/>
    <col min="12575" max="12575" width="11.6640625" style="1" customWidth="1"/>
    <col min="12576" max="12576" width="32.33203125" style="1" customWidth="1"/>
    <col min="12577" max="12577" width="1.44140625" style="1" customWidth="1"/>
    <col min="12578" max="12578" width="11.44140625" style="1"/>
    <col min="12579" max="12579" width="12.88671875" style="1" bestFit="1" customWidth="1"/>
    <col min="12580" max="12800" width="11.44140625" style="1"/>
    <col min="12801" max="12801" width="3.88671875" style="1" customWidth="1"/>
    <col min="12802" max="12802" width="1.44140625" style="1" customWidth="1"/>
    <col min="12803" max="12803" width="20.6640625" style="1" customWidth="1"/>
    <col min="12804" max="12804" width="40.5546875" style="1" customWidth="1"/>
    <col min="12805" max="12805" width="11.6640625" style="1" customWidth="1"/>
    <col min="12806" max="12806" width="10.33203125" style="1" customWidth="1"/>
    <col min="12807" max="12807" width="10.6640625" style="1" customWidth="1"/>
    <col min="12808" max="12808" width="11.33203125" style="1" customWidth="1"/>
    <col min="12809" max="12809" width="7.6640625" style="1" customWidth="1"/>
    <col min="12810" max="12810" width="14.6640625" style="1" customWidth="1"/>
    <col min="12811" max="12811" width="30.33203125" style="1" customWidth="1"/>
    <col min="12812" max="12812" width="13.6640625" style="1" customWidth="1"/>
    <col min="12813" max="12813" width="26.109375" style="1" customWidth="1"/>
    <col min="12814" max="12814" width="13.6640625" style="1" customWidth="1"/>
    <col min="12815" max="12815" width="20.5546875" style="1" customWidth="1"/>
    <col min="12816" max="12816" width="11.33203125" style="1" customWidth="1"/>
    <col min="12817" max="12818" width="9.33203125" style="1" customWidth="1"/>
    <col min="12819" max="12825" width="14.6640625" style="1" customWidth="1"/>
    <col min="12826" max="12826" width="9.6640625" style="1" customWidth="1"/>
    <col min="12827" max="12827" width="11.6640625" style="1" customWidth="1"/>
    <col min="12828" max="12828" width="12.6640625" style="1" customWidth="1"/>
    <col min="12829" max="12829" width="11.6640625" style="1" customWidth="1"/>
    <col min="12830" max="12830" width="8.6640625" style="1" customWidth="1"/>
    <col min="12831" max="12831" width="11.6640625" style="1" customWidth="1"/>
    <col min="12832" max="12832" width="32.33203125" style="1" customWidth="1"/>
    <col min="12833" max="12833" width="1.44140625" style="1" customWidth="1"/>
    <col min="12834" max="12834" width="11.44140625" style="1"/>
    <col min="12835" max="12835" width="12.88671875" style="1" bestFit="1" customWidth="1"/>
    <col min="12836" max="13056" width="11.44140625" style="1"/>
    <col min="13057" max="13057" width="3.88671875" style="1" customWidth="1"/>
    <col min="13058" max="13058" width="1.44140625" style="1" customWidth="1"/>
    <col min="13059" max="13059" width="20.6640625" style="1" customWidth="1"/>
    <col min="13060" max="13060" width="40.5546875" style="1" customWidth="1"/>
    <col min="13061" max="13061" width="11.6640625" style="1" customWidth="1"/>
    <col min="13062" max="13062" width="10.33203125" style="1" customWidth="1"/>
    <col min="13063" max="13063" width="10.6640625" style="1" customWidth="1"/>
    <col min="13064" max="13064" width="11.33203125" style="1" customWidth="1"/>
    <col min="13065" max="13065" width="7.6640625" style="1" customWidth="1"/>
    <col min="13066" max="13066" width="14.6640625" style="1" customWidth="1"/>
    <col min="13067" max="13067" width="30.33203125" style="1" customWidth="1"/>
    <col min="13068" max="13068" width="13.6640625" style="1" customWidth="1"/>
    <col min="13069" max="13069" width="26.109375" style="1" customWidth="1"/>
    <col min="13070" max="13070" width="13.6640625" style="1" customWidth="1"/>
    <col min="13071" max="13071" width="20.5546875" style="1" customWidth="1"/>
    <col min="13072" max="13072" width="11.33203125" style="1" customWidth="1"/>
    <col min="13073" max="13074" width="9.33203125" style="1" customWidth="1"/>
    <col min="13075" max="13081" width="14.6640625" style="1" customWidth="1"/>
    <col min="13082" max="13082" width="9.6640625" style="1" customWidth="1"/>
    <col min="13083" max="13083" width="11.6640625" style="1" customWidth="1"/>
    <col min="13084" max="13084" width="12.6640625" style="1" customWidth="1"/>
    <col min="13085" max="13085" width="11.6640625" style="1" customWidth="1"/>
    <col min="13086" max="13086" width="8.6640625" style="1" customWidth="1"/>
    <col min="13087" max="13087" width="11.6640625" style="1" customWidth="1"/>
    <col min="13088" max="13088" width="32.33203125" style="1" customWidth="1"/>
    <col min="13089" max="13089" width="1.44140625" style="1" customWidth="1"/>
    <col min="13090" max="13090" width="11.44140625" style="1"/>
    <col min="13091" max="13091" width="12.88671875" style="1" bestFit="1" customWidth="1"/>
    <col min="13092" max="13312" width="11.44140625" style="1"/>
    <col min="13313" max="13313" width="3.88671875" style="1" customWidth="1"/>
    <col min="13314" max="13314" width="1.44140625" style="1" customWidth="1"/>
    <col min="13315" max="13315" width="20.6640625" style="1" customWidth="1"/>
    <col min="13316" max="13316" width="40.5546875" style="1" customWidth="1"/>
    <col min="13317" max="13317" width="11.6640625" style="1" customWidth="1"/>
    <col min="13318" max="13318" width="10.33203125" style="1" customWidth="1"/>
    <col min="13319" max="13319" width="10.6640625" style="1" customWidth="1"/>
    <col min="13320" max="13320" width="11.33203125" style="1" customWidth="1"/>
    <col min="13321" max="13321" width="7.6640625" style="1" customWidth="1"/>
    <col min="13322" max="13322" width="14.6640625" style="1" customWidth="1"/>
    <col min="13323" max="13323" width="30.33203125" style="1" customWidth="1"/>
    <col min="13324" max="13324" width="13.6640625" style="1" customWidth="1"/>
    <col min="13325" max="13325" width="26.109375" style="1" customWidth="1"/>
    <col min="13326" max="13326" width="13.6640625" style="1" customWidth="1"/>
    <col min="13327" max="13327" width="20.5546875" style="1" customWidth="1"/>
    <col min="13328" max="13328" width="11.33203125" style="1" customWidth="1"/>
    <col min="13329" max="13330" width="9.33203125" style="1" customWidth="1"/>
    <col min="13331" max="13337" width="14.6640625" style="1" customWidth="1"/>
    <col min="13338" max="13338" width="9.6640625" style="1" customWidth="1"/>
    <col min="13339" max="13339" width="11.6640625" style="1" customWidth="1"/>
    <col min="13340" max="13340" width="12.6640625" style="1" customWidth="1"/>
    <col min="13341" max="13341" width="11.6640625" style="1" customWidth="1"/>
    <col min="13342" max="13342" width="8.6640625" style="1" customWidth="1"/>
    <col min="13343" max="13343" width="11.6640625" style="1" customWidth="1"/>
    <col min="13344" max="13344" width="32.33203125" style="1" customWidth="1"/>
    <col min="13345" max="13345" width="1.44140625" style="1" customWidth="1"/>
    <col min="13346" max="13346" width="11.44140625" style="1"/>
    <col min="13347" max="13347" width="12.88671875" style="1" bestFit="1" customWidth="1"/>
    <col min="13348" max="13568" width="11.44140625" style="1"/>
    <col min="13569" max="13569" width="3.88671875" style="1" customWidth="1"/>
    <col min="13570" max="13570" width="1.44140625" style="1" customWidth="1"/>
    <col min="13571" max="13571" width="20.6640625" style="1" customWidth="1"/>
    <col min="13572" max="13572" width="40.5546875" style="1" customWidth="1"/>
    <col min="13573" max="13573" width="11.6640625" style="1" customWidth="1"/>
    <col min="13574" max="13574" width="10.33203125" style="1" customWidth="1"/>
    <col min="13575" max="13575" width="10.6640625" style="1" customWidth="1"/>
    <col min="13576" max="13576" width="11.33203125" style="1" customWidth="1"/>
    <col min="13577" max="13577" width="7.6640625" style="1" customWidth="1"/>
    <col min="13578" max="13578" width="14.6640625" style="1" customWidth="1"/>
    <col min="13579" max="13579" width="30.33203125" style="1" customWidth="1"/>
    <col min="13580" max="13580" width="13.6640625" style="1" customWidth="1"/>
    <col min="13581" max="13581" width="26.109375" style="1" customWidth="1"/>
    <col min="13582" max="13582" width="13.6640625" style="1" customWidth="1"/>
    <col min="13583" max="13583" width="20.5546875" style="1" customWidth="1"/>
    <col min="13584" max="13584" width="11.33203125" style="1" customWidth="1"/>
    <col min="13585" max="13586" width="9.33203125" style="1" customWidth="1"/>
    <col min="13587" max="13593" width="14.6640625" style="1" customWidth="1"/>
    <col min="13594" max="13594" width="9.6640625" style="1" customWidth="1"/>
    <col min="13595" max="13595" width="11.6640625" style="1" customWidth="1"/>
    <col min="13596" max="13596" width="12.6640625" style="1" customWidth="1"/>
    <col min="13597" max="13597" width="11.6640625" style="1" customWidth="1"/>
    <col min="13598" max="13598" width="8.6640625" style="1" customWidth="1"/>
    <col min="13599" max="13599" width="11.6640625" style="1" customWidth="1"/>
    <col min="13600" max="13600" width="32.33203125" style="1" customWidth="1"/>
    <col min="13601" max="13601" width="1.44140625" style="1" customWidth="1"/>
    <col min="13602" max="13602" width="11.44140625" style="1"/>
    <col min="13603" max="13603" width="12.88671875" style="1" bestFit="1" customWidth="1"/>
    <col min="13604" max="13824" width="11.44140625" style="1"/>
    <col min="13825" max="13825" width="3.88671875" style="1" customWidth="1"/>
    <col min="13826" max="13826" width="1.44140625" style="1" customWidth="1"/>
    <col min="13827" max="13827" width="20.6640625" style="1" customWidth="1"/>
    <col min="13828" max="13828" width="40.5546875" style="1" customWidth="1"/>
    <col min="13829" max="13829" width="11.6640625" style="1" customWidth="1"/>
    <col min="13830" max="13830" width="10.33203125" style="1" customWidth="1"/>
    <col min="13831" max="13831" width="10.6640625" style="1" customWidth="1"/>
    <col min="13832" max="13832" width="11.33203125" style="1" customWidth="1"/>
    <col min="13833" max="13833" width="7.6640625" style="1" customWidth="1"/>
    <col min="13834" max="13834" width="14.6640625" style="1" customWidth="1"/>
    <col min="13835" max="13835" width="30.33203125" style="1" customWidth="1"/>
    <col min="13836" max="13836" width="13.6640625" style="1" customWidth="1"/>
    <col min="13837" max="13837" width="26.109375" style="1" customWidth="1"/>
    <col min="13838" max="13838" width="13.6640625" style="1" customWidth="1"/>
    <col min="13839" max="13839" width="20.5546875" style="1" customWidth="1"/>
    <col min="13840" max="13840" width="11.33203125" style="1" customWidth="1"/>
    <col min="13841" max="13842" width="9.33203125" style="1" customWidth="1"/>
    <col min="13843" max="13849" width="14.6640625" style="1" customWidth="1"/>
    <col min="13850" max="13850" width="9.6640625" style="1" customWidth="1"/>
    <col min="13851" max="13851" width="11.6640625" style="1" customWidth="1"/>
    <col min="13852" max="13852" width="12.6640625" style="1" customWidth="1"/>
    <col min="13853" max="13853" width="11.6640625" style="1" customWidth="1"/>
    <col min="13854" max="13854" width="8.6640625" style="1" customWidth="1"/>
    <col min="13855" max="13855" width="11.6640625" style="1" customWidth="1"/>
    <col min="13856" max="13856" width="32.33203125" style="1" customWidth="1"/>
    <col min="13857" max="13857" width="1.44140625" style="1" customWidth="1"/>
    <col min="13858" max="13858" width="11.44140625" style="1"/>
    <col min="13859" max="13859" width="12.88671875" style="1" bestFit="1" customWidth="1"/>
    <col min="13860" max="14080" width="11.44140625" style="1"/>
    <col min="14081" max="14081" width="3.88671875" style="1" customWidth="1"/>
    <col min="14082" max="14082" width="1.44140625" style="1" customWidth="1"/>
    <col min="14083" max="14083" width="20.6640625" style="1" customWidth="1"/>
    <col min="14084" max="14084" width="40.5546875" style="1" customWidth="1"/>
    <col min="14085" max="14085" width="11.6640625" style="1" customWidth="1"/>
    <col min="14086" max="14086" width="10.33203125" style="1" customWidth="1"/>
    <col min="14087" max="14087" width="10.6640625" style="1" customWidth="1"/>
    <col min="14088" max="14088" width="11.33203125" style="1" customWidth="1"/>
    <col min="14089" max="14089" width="7.6640625" style="1" customWidth="1"/>
    <col min="14090" max="14090" width="14.6640625" style="1" customWidth="1"/>
    <col min="14091" max="14091" width="30.33203125" style="1" customWidth="1"/>
    <col min="14092" max="14092" width="13.6640625" style="1" customWidth="1"/>
    <col min="14093" max="14093" width="26.109375" style="1" customWidth="1"/>
    <col min="14094" max="14094" width="13.6640625" style="1" customWidth="1"/>
    <col min="14095" max="14095" width="20.5546875" style="1" customWidth="1"/>
    <col min="14096" max="14096" width="11.33203125" style="1" customWidth="1"/>
    <col min="14097" max="14098" width="9.33203125" style="1" customWidth="1"/>
    <col min="14099" max="14105" width="14.6640625" style="1" customWidth="1"/>
    <col min="14106" max="14106" width="9.6640625" style="1" customWidth="1"/>
    <col min="14107" max="14107" width="11.6640625" style="1" customWidth="1"/>
    <col min="14108" max="14108" width="12.6640625" style="1" customWidth="1"/>
    <col min="14109" max="14109" width="11.6640625" style="1" customWidth="1"/>
    <col min="14110" max="14110" width="8.6640625" style="1" customWidth="1"/>
    <col min="14111" max="14111" width="11.6640625" style="1" customWidth="1"/>
    <col min="14112" max="14112" width="32.33203125" style="1" customWidth="1"/>
    <col min="14113" max="14113" width="1.44140625" style="1" customWidth="1"/>
    <col min="14114" max="14114" width="11.44140625" style="1"/>
    <col min="14115" max="14115" width="12.88671875" style="1" bestFit="1" customWidth="1"/>
    <col min="14116" max="14336" width="11.44140625" style="1"/>
    <col min="14337" max="14337" width="3.88671875" style="1" customWidth="1"/>
    <col min="14338" max="14338" width="1.44140625" style="1" customWidth="1"/>
    <col min="14339" max="14339" width="20.6640625" style="1" customWidth="1"/>
    <col min="14340" max="14340" width="40.5546875" style="1" customWidth="1"/>
    <col min="14341" max="14341" width="11.6640625" style="1" customWidth="1"/>
    <col min="14342" max="14342" width="10.33203125" style="1" customWidth="1"/>
    <col min="14343" max="14343" width="10.6640625" style="1" customWidth="1"/>
    <col min="14344" max="14344" width="11.33203125" style="1" customWidth="1"/>
    <col min="14345" max="14345" width="7.6640625" style="1" customWidth="1"/>
    <col min="14346" max="14346" width="14.6640625" style="1" customWidth="1"/>
    <col min="14347" max="14347" width="30.33203125" style="1" customWidth="1"/>
    <col min="14348" max="14348" width="13.6640625" style="1" customWidth="1"/>
    <col min="14349" max="14349" width="26.109375" style="1" customWidth="1"/>
    <col min="14350" max="14350" width="13.6640625" style="1" customWidth="1"/>
    <col min="14351" max="14351" width="20.5546875" style="1" customWidth="1"/>
    <col min="14352" max="14352" width="11.33203125" style="1" customWidth="1"/>
    <col min="14353" max="14354" width="9.33203125" style="1" customWidth="1"/>
    <col min="14355" max="14361" width="14.6640625" style="1" customWidth="1"/>
    <col min="14362" max="14362" width="9.6640625" style="1" customWidth="1"/>
    <col min="14363" max="14363" width="11.6640625" style="1" customWidth="1"/>
    <col min="14364" max="14364" width="12.6640625" style="1" customWidth="1"/>
    <col min="14365" max="14365" width="11.6640625" style="1" customWidth="1"/>
    <col min="14366" max="14366" width="8.6640625" style="1" customWidth="1"/>
    <col min="14367" max="14367" width="11.6640625" style="1" customWidth="1"/>
    <col min="14368" max="14368" width="32.33203125" style="1" customWidth="1"/>
    <col min="14369" max="14369" width="1.44140625" style="1" customWidth="1"/>
    <col min="14370" max="14370" width="11.44140625" style="1"/>
    <col min="14371" max="14371" width="12.88671875" style="1" bestFit="1" customWidth="1"/>
    <col min="14372" max="14592" width="11.44140625" style="1"/>
    <col min="14593" max="14593" width="3.88671875" style="1" customWidth="1"/>
    <col min="14594" max="14594" width="1.44140625" style="1" customWidth="1"/>
    <col min="14595" max="14595" width="20.6640625" style="1" customWidth="1"/>
    <col min="14596" max="14596" width="40.5546875" style="1" customWidth="1"/>
    <col min="14597" max="14597" width="11.6640625" style="1" customWidth="1"/>
    <col min="14598" max="14598" width="10.33203125" style="1" customWidth="1"/>
    <col min="14599" max="14599" width="10.6640625" style="1" customWidth="1"/>
    <col min="14600" max="14600" width="11.33203125" style="1" customWidth="1"/>
    <col min="14601" max="14601" width="7.6640625" style="1" customWidth="1"/>
    <col min="14602" max="14602" width="14.6640625" style="1" customWidth="1"/>
    <col min="14603" max="14603" width="30.33203125" style="1" customWidth="1"/>
    <col min="14604" max="14604" width="13.6640625" style="1" customWidth="1"/>
    <col min="14605" max="14605" width="26.109375" style="1" customWidth="1"/>
    <col min="14606" max="14606" width="13.6640625" style="1" customWidth="1"/>
    <col min="14607" max="14607" width="20.5546875" style="1" customWidth="1"/>
    <col min="14608" max="14608" width="11.33203125" style="1" customWidth="1"/>
    <col min="14609" max="14610" width="9.33203125" style="1" customWidth="1"/>
    <col min="14611" max="14617" width="14.6640625" style="1" customWidth="1"/>
    <col min="14618" max="14618" width="9.6640625" style="1" customWidth="1"/>
    <col min="14619" max="14619" width="11.6640625" style="1" customWidth="1"/>
    <col min="14620" max="14620" width="12.6640625" style="1" customWidth="1"/>
    <col min="14621" max="14621" width="11.6640625" style="1" customWidth="1"/>
    <col min="14622" max="14622" width="8.6640625" style="1" customWidth="1"/>
    <col min="14623" max="14623" width="11.6640625" style="1" customWidth="1"/>
    <col min="14624" max="14624" width="32.33203125" style="1" customWidth="1"/>
    <col min="14625" max="14625" width="1.44140625" style="1" customWidth="1"/>
    <col min="14626" max="14626" width="11.44140625" style="1"/>
    <col min="14627" max="14627" width="12.88671875" style="1" bestFit="1" customWidth="1"/>
    <col min="14628" max="14848" width="11.44140625" style="1"/>
    <col min="14849" max="14849" width="3.88671875" style="1" customWidth="1"/>
    <col min="14850" max="14850" width="1.44140625" style="1" customWidth="1"/>
    <col min="14851" max="14851" width="20.6640625" style="1" customWidth="1"/>
    <col min="14852" max="14852" width="40.5546875" style="1" customWidth="1"/>
    <col min="14853" max="14853" width="11.6640625" style="1" customWidth="1"/>
    <col min="14854" max="14854" width="10.33203125" style="1" customWidth="1"/>
    <col min="14855" max="14855" width="10.6640625" style="1" customWidth="1"/>
    <col min="14856" max="14856" width="11.33203125" style="1" customWidth="1"/>
    <col min="14857" max="14857" width="7.6640625" style="1" customWidth="1"/>
    <col min="14858" max="14858" width="14.6640625" style="1" customWidth="1"/>
    <col min="14859" max="14859" width="30.33203125" style="1" customWidth="1"/>
    <col min="14860" max="14860" width="13.6640625" style="1" customWidth="1"/>
    <col min="14861" max="14861" width="26.109375" style="1" customWidth="1"/>
    <col min="14862" max="14862" width="13.6640625" style="1" customWidth="1"/>
    <col min="14863" max="14863" width="20.5546875" style="1" customWidth="1"/>
    <col min="14864" max="14864" width="11.33203125" style="1" customWidth="1"/>
    <col min="14865" max="14866" width="9.33203125" style="1" customWidth="1"/>
    <col min="14867" max="14873" width="14.6640625" style="1" customWidth="1"/>
    <col min="14874" max="14874" width="9.6640625" style="1" customWidth="1"/>
    <col min="14875" max="14875" width="11.6640625" style="1" customWidth="1"/>
    <col min="14876" max="14876" width="12.6640625" style="1" customWidth="1"/>
    <col min="14877" max="14877" width="11.6640625" style="1" customWidth="1"/>
    <col min="14878" max="14878" width="8.6640625" style="1" customWidth="1"/>
    <col min="14879" max="14879" width="11.6640625" style="1" customWidth="1"/>
    <col min="14880" max="14880" width="32.33203125" style="1" customWidth="1"/>
    <col min="14881" max="14881" width="1.44140625" style="1" customWidth="1"/>
    <col min="14882" max="14882" width="11.44140625" style="1"/>
    <col min="14883" max="14883" width="12.88671875" style="1" bestFit="1" customWidth="1"/>
    <col min="14884" max="15104" width="11.44140625" style="1"/>
    <col min="15105" max="15105" width="3.88671875" style="1" customWidth="1"/>
    <col min="15106" max="15106" width="1.44140625" style="1" customWidth="1"/>
    <col min="15107" max="15107" width="20.6640625" style="1" customWidth="1"/>
    <col min="15108" max="15108" width="40.5546875" style="1" customWidth="1"/>
    <col min="15109" max="15109" width="11.6640625" style="1" customWidth="1"/>
    <col min="15110" max="15110" width="10.33203125" style="1" customWidth="1"/>
    <col min="15111" max="15111" width="10.6640625" style="1" customWidth="1"/>
    <col min="15112" max="15112" width="11.33203125" style="1" customWidth="1"/>
    <col min="15113" max="15113" width="7.6640625" style="1" customWidth="1"/>
    <col min="15114" max="15114" width="14.6640625" style="1" customWidth="1"/>
    <col min="15115" max="15115" width="30.33203125" style="1" customWidth="1"/>
    <col min="15116" max="15116" width="13.6640625" style="1" customWidth="1"/>
    <col min="15117" max="15117" width="26.109375" style="1" customWidth="1"/>
    <col min="15118" max="15118" width="13.6640625" style="1" customWidth="1"/>
    <col min="15119" max="15119" width="20.5546875" style="1" customWidth="1"/>
    <col min="15120" max="15120" width="11.33203125" style="1" customWidth="1"/>
    <col min="15121" max="15122" width="9.33203125" style="1" customWidth="1"/>
    <col min="15123" max="15129" width="14.6640625" style="1" customWidth="1"/>
    <col min="15130" max="15130" width="9.6640625" style="1" customWidth="1"/>
    <col min="15131" max="15131" width="11.6640625" style="1" customWidth="1"/>
    <col min="15132" max="15132" width="12.6640625" style="1" customWidth="1"/>
    <col min="15133" max="15133" width="11.6640625" style="1" customWidth="1"/>
    <col min="15134" max="15134" width="8.6640625" style="1" customWidth="1"/>
    <col min="15135" max="15135" width="11.6640625" style="1" customWidth="1"/>
    <col min="15136" max="15136" width="32.33203125" style="1" customWidth="1"/>
    <col min="15137" max="15137" width="1.44140625" style="1" customWidth="1"/>
    <col min="15138" max="15138" width="11.44140625" style="1"/>
    <col min="15139" max="15139" width="12.88671875" style="1" bestFit="1" customWidth="1"/>
    <col min="15140" max="15360" width="11.44140625" style="1"/>
    <col min="15361" max="15361" width="3.88671875" style="1" customWidth="1"/>
    <col min="15362" max="15362" width="1.44140625" style="1" customWidth="1"/>
    <col min="15363" max="15363" width="20.6640625" style="1" customWidth="1"/>
    <col min="15364" max="15364" width="40.5546875" style="1" customWidth="1"/>
    <col min="15365" max="15365" width="11.6640625" style="1" customWidth="1"/>
    <col min="15366" max="15366" width="10.33203125" style="1" customWidth="1"/>
    <col min="15367" max="15367" width="10.6640625" style="1" customWidth="1"/>
    <col min="15368" max="15368" width="11.33203125" style="1" customWidth="1"/>
    <col min="15369" max="15369" width="7.6640625" style="1" customWidth="1"/>
    <col min="15370" max="15370" width="14.6640625" style="1" customWidth="1"/>
    <col min="15371" max="15371" width="30.33203125" style="1" customWidth="1"/>
    <col min="15372" max="15372" width="13.6640625" style="1" customWidth="1"/>
    <col min="15373" max="15373" width="26.109375" style="1" customWidth="1"/>
    <col min="15374" max="15374" width="13.6640625" style="1" customWidth="1"/>
    <col min="15375" max="15375" width="20.5546875" style="1" customWidth="1"/>
    <col min="15376" max="15376" width="11.33203125" style="1" customWidth="1"/>
    <col min="15377" max="15378" width="9.33203125" style="1" customWidth="1"/>
    <col min="15379" max="15385" width="14.6640625" style="1" customWidth="1"/>
    <col min="15386" max="15386" width="9.6640625" style="1" customWidth="1"/>
    <col min="15387" max="15387" width="11.6640625" style="1" customWidth="1"/>
    <col min="15388" max="15388" width="12.6640625" style="1" customWidth="1"/>
    <col min="15389" max="15389" width="11.6640625" style="1" customWidth="1"/>
    <col min="15390" max="15390" width="8.6640625" style="1" customWidth="1"/>
    <col min="15391" max="15391" width="11.6640625" style="1" customWidth="1"/>
    <col min="15392" max="15392" width="32.33203125" style="1" customWidth="1"/>
    <col min="15393" max="15393" width="1.44140625" style="1" customWidth="1"/>
    <col min="15394" max="15394" width="11.44140625" style="1"/>
    <col min="15395" max="15395" width="12.88671875" style="1" bestFit="1" customWidth="1"/>
    <col min="15396" max="15616" width="11.44140625" style="1"/>
    <col min="15617" max="15617" width="3.88671875" style="1" customWidth="1"/>
    <col min="15618" max="15618" width="1.44140625" style="1" customWidth="1"/>
    <col min="15619" max="15619" width="20.6640625" style="1" customWidth="1"/>
    <col min="15620" max="15620" width="40.5546875" style="1" customWidth="1"/>
    <col min="15621" max="15621" width="11.6640625" style="1" customWidth="1"/>
    <col min="15622" max="15622" width="10.33203125" style="1" customWidth="1"/>
    <col min="15623" max="15623" width="10.6640625" style="1" customWidth="1"/>
    <col min="15624" max="15624" width="11.33203125" style="1" customWidth="1"/>
    <col min="15625" max="15625" width="7.6640625" style="1" customWidth="1"/>
    <col min="15626" max="15626" width="14.6640625" style="1" customWidth="1"/>
    <col min="15627" max="15627" width="30.33203125" style="1" customWidth="1"/>
    <col min="15628" max="15628" width="13.6640625" style="1" customWidth="1"/>
    <col min="15629" max="15629" width="26.109375" style="1" customWidth="1"/>
    <col min="15630" max="15630" width="13.6640625" style="1" customWidth="1"/>
    <col min="15631" max="15631" width="20.5546875" style="1" customWidth="1"/>
    <col min="15632" max="15632" width="11.33203125" style="1" customWidth="1"/>
    <col min="15633" max="15634" width="9.33203125" style="1" customWidth="1"/>
    <col min="15635" max="15641" width="14.6640625" style="1" customWidth="1"/>
    <col min="15642" max="15642" width="9.6640625" style="1" customWidth="1"/>
    <col min="15643" max="15643" width="11.6640625" style="1" customWidth="1"/>
    <col min="15644" max="15644" width="12.6640625" style="1" customWidth="1"/>
    <col min="15645" max="15645" width="11.6640625" style="1" customWidth="1"/>
    <col min="15646" max="15646" width="8.6640625" style="1" customWidth="1"/>
    <col min="15647" max="15647" width="11.6640625" style="1" customWidth="1"/>
    <col min="15648" max="15648" width="32.33203125" style="1" customWidth="1"/>
    <col min="15649" max="15649" width="1.44140625" style="1" customWidth="1"/>
    <col min="15650" max="15650" width="11.44140625" style="1"/>
    <col min="15651" max="15651" width="12.88671875" style="1" bestFit="1" customWidth="1"/>
    <col min="15652" max="15872" width="11.44140625" style="1"/>
    <col min="15873" max="15873" width="3.88671875" style="1" customWidth="1"/>
    <col min="15874" max="15874" width="1.44140625" style="1" customWidth="1"/>
    <col min="15875" max="15875" width="20.6640625" style="1" customWidth="1"/>
    <col min="15876" max="15876" width="40.5546875" style="1" customWidth="1"/>
    <col min="15877" max="15877" width="11.6640625" style="1" customWidth="1"/>
    <col min="15878" max="15878" width="10.33203125" style="1" customWidth="1"/>
    <col min="15879" max="15879" width="10.6640625" style="1" customWidth="1"/>
    <col min="15880" max="15880" width="11.33203125" style="1" customWidth="1"/>
    <col min="15881" max="15881" width="7.6640625" style="1" customWidth="1"/>
    <col min="15882" max="15882" width="14.6640625" style="1" customWidth="1"/>
    <col min="15883" max="15883" width="30.33203125" style="1" customWidth="1"/>
    <col min="15884" max="15884" width="13.6640625" style="1" customWidth="1"/>
    <col min="15885" max="15885" width="26.109375" style="1" customWidth="1"/>
    <col min="15886" max="15886" width="13.6640625" style="1" customWidth="1"/>
    <col min="15887" max="15887" width="20.5546875" style="1" customWidth="1"/>
    <col min="15888" max="15888" width="11.33203125" style="1" customWidth="1"/>
    <col min="15889" max="15890" width="9.33203125" style="1" customWidth="1"/>
    <col min="15891" max="15897" width="14.6640625" style="1" customWidth="1"/>
    <col min="15898" max="15898" width="9.6640625" style="1" customWidth="1"/>
    <col min="15899" max="15899" width="11.6640625" style="1" customWidth="1"/>
    <col min="15900" max="15900" width="12.6640625" style="1" customWidth="1"/>
    <col min="15901" max="15901" width="11.6640625" style="1" customWidth="1"/>
    <col min="15902" max="15902" width="8.6640625" style="1" customWidth="1"/>
    <col min="15903" max="15903" width="11.6640625" style="1" customWidth="1"/>
    <col min="15904" max="15904" width="32.33203125" style="1" customWidth="1"/>
    <col min="15905" max="15905" width="1.44140625" style="1" customWidth="1"/>
    <col min="15906" max="15906" width="11.44140625" style="1"/>
    <col min="15907" max="15907" width="12.88671875" style="1" bestFit="1" customWidth="1"/>
    <col min="15908" max="16128" width="11.44140625" style="1"/>
    <col min="16129" max="16129" width="3.88671875" style="1" customWidth="1"/>
    <col min="16130" max="16130" width="1.44140625" style="1" customWidth="1"/>
    <col min="16131" max="16131" width="20.6640625" style="1" customWidth="1"/>
    <col min="16132" max="16132" width="40.5546875" style="1" customWidth="1"/>
    <col min="16133" max="16133" width="11.6640625" style="1" customWidth="1"/>
    <col min="16134" max="16134" width="10.33203125" style="1" customWidth="1"/>
    <col min="16135" max="16135" width="10.6640625" style="1" customWidth="1"/>
    <col min="16136" max="16136" width="11.33203125" style="1" customWidth="1"/>
    <col min="16137" max="16137" width="7.6640625" style="1" customWidth="1"/>
    <col min="16138" max="16138" width="14.6640625" style="1" customWidth="1"/>
    <col min="16139" max="16139" width="30.33203125" style="1" customWidth="1"/>
    <col min="16140" max="16140" width="13.6640625" style="1" customWidth="1"/>
    <col min="16141" max="16141" width="26.109375" style="1" customWidth="1"/>
    <col min="16142" max="16142" width="13.6640625" style="1" customWidth="1"/>
    <col min="16143" max="16143" width="20.5546875" style="1" customWidth="1"/>
    <col min="16144" max="16144" width="11.33203125" style="1" customWidth="1"/>
    <col min="16145" max="16146" width="9.33203125" style="1" customWidth="1"/>
    <col min="16147" max="16153" width="14.6640625" style="1" customWidth="1"/>
    <col min="16154" max="16154" width="9.6640625" style="1" customWidth="1"/>
    <col min="16155" max="16155" width="11.6640625" style="1" customWidth="1"/>
    <col min="16156" max="16156" width="12.6640625" style="1" customWidth="1"/>
    <col min="16157" max="16157" width="11.6640625" style="1" customWidth="1"/>
    <col min="16158" max="16158" width="8.6640625" style="1" customWidth="1"/>
    <col min="16159" max="16159" width="11.6640625" style="1" customWidth="1"/>
    <col min="16160" max="16160" width="32.33203125" style="1" customWidth="1"/>
    <col min="16161" max="16161" width="1.44140625" style="1" customWidth="1"/>
    <col min="16162" max="16162" width="11.44140625" style="1"/>
    <col min="16163" max="16163" width="12.88671875" style="1" bestFit="1" customWidth="1"/>
    <col min="16164" max="16384" width="11.44140625" style="1"/>
  </cols>
  <sheetData>
    <row r="1" spans="2:33" ht="13.2" customHeight="1"/>
    <row r="2" spans="2:33"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49.5" customHeight="1">
      <c r="B3" s="28"/>
      <c r="C3" s="436" t="s">
        <v>51</v>
      </c>
      <c r="D3" s="436"/>
      <c r="E3" s="436"/>
      <c r="F3" s="436"/>
      <c r="G3" s="436"/>
      <c r="H3" s="436"/>
      <c r="I3" s="436"/>
      <c r="J3" s="436"/>
      <c r="K3" s="436"/>
      <c r="L3" s="436"/>
      <c r="M3" s="436"/>
      <c r="N3" s="436"/>
      <c r="O3" s="104"/>
      <c r="P3" s="27"/>
      <c r="Q3" s="27"/>
      <c r="R3" s="27"/>
      <c r="S3" s="27"/>
      <c r="T3" s="27"/>
      <c r="U3" s="27"/>
      <c r="V3" s="27"/>
      <c r="W3" s="27"/>
      <c r="X3" s="27"/>
      <c r="Y3" s="25"/>
      <c r="Z3" s="26"/>
      <c r="AA3" s="25"/>
      <c r="AB3" s="25"/>
      <c r="AD3" s="25"/>
      <c r="AE3" s="437" t="s">
        <v>216</v>
      </c>
      <c r="AF3" s="437"/>
      <c r="AG3" s="25"/>
    </row>
    <row r="4" spans="2: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2:33" ht="2.25" customHeight="1">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2:33"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2:33" ht="15" customHeight="1">
      <c r="B7" s="4"/>
      <c r="C7" s="102"/>
      <c r="D7" s="102"/>
      <c r="E7" s="102"/>
      <c r="F7" s="102"/>
      <c r="G7" s="102"/>
      <c r="H7" s="102"/>
      <c r="I7" s="102"/>
      <c r="J7" s="102"/>
      <c r="K7" s="102"/>
      <c r="L7" s="102"/>
      <c r="M7" s="4"/>
      <c r="N7" s="4"/>
      <c r="O7" s="4"/>
      <c r="P7" s="4"/>
      <c r="Q7" s="4"/>
      <c r="R7" s="4"/>
      <c r="S7" s="4"/>
      <c r="T7" s="4"/>
      <c r="U7" s="4"/>
      <c r="V7" s="4"/>
      <c r="W7" s="4"/>
      <c r="X7" s="4"/>
      <c r="Y7" s="4"/>
      <c r="Z7" s="4"/>
      <c r="AA7" s="4"/>
      <c r="AB7" s="4"/>
      <c r="AC7" s="4"/>
      <c r="AD7" s="4"/>
      <c r="AE7" s="4"/>
      <c r="AF7" s="4"/>
      <c r="AG7" s="4"/>
    </row>
    <row r="8" spans="2:33"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2:33" ht="21" customHeight="1" thickBot="1">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2:33" s="14" customFormat="1" ht="59.4" customHeight="1">
      <c r="B10" s="15"/>
      <c r="C10" s="18" t="s">
        <v>45</v>
      </c>
      <c r="D10" s="17" t="s">
        <v>44</v>
      </c>
      <c r="E10" s="16" t="s">
        <v>506</v>
      </c>
      <c r="F10" s="17" t="s">
        <v>42</v>
      </c>
      <c r="G10" s="17" t="s">
        <v>41</v>
      </c>
      <c r="H10" s="17" t="s">
        <v>40</v>
      </c>
      <c r="I10" s="17" t="s">
        <v>39</v>
      </c>
      <c r="J10" s="16" t="s">
        <v>507</v>
      </c>
      <c r="K10" s="17" t="s">
        <v>37</v>
      </c>
      <c r="L10" s="16" t="s">
        <v>36</v>
      </c>
      <c r="M10" s="17" t="s">
        <v>35</v>
      </c>
      <c r="N10" s="16" t="s">
        <v>508</v>
      </c>
      <c r="O10" s="17"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446"/>
      <c r="AG10" s="15"/>
    </row>
    <row r="11" spans="2:33" ht="60">
      <c r="B11" s="4"/>
      <c r="C11" s="105" t="s">
        <v>509</v>
      </c>
      <c r="D11" s="106" t="s">
        <v>119</v>
      </c>
      <c r="E11" s="105" t="s">
        <v>510</v>
      </c>
      <c r="F11" s="105" t="s">
        <v>13</v>
      </c>
      <c r="G11" s="105" t="s">
        <v>511</v>
      </c>
      <c r="H11" s="107" t="s">
        <v>11</v>
      </c>
      <c r="I11" s="108" t="s">
        <v>8</v>
      </c>
      <c r="J11" s="109" t="s">
        <v>67</v>
      </c>
      <c r="K11" s="110" t="s">
        <v>140</v>
      </c>
      <c r="L11" s="107" t="s">
        <v>8</v>
      </c>
      <c r="M11" s="110" t="s">
        <v>69</v>
      </c>
      <c r="N11" s="107" t="s">
        <v>512</v>
      </c>
      <c r="O11" s="110" t="s">
        <v>83</v>
      </c>
      <c r="P11" s="107" t="s">
        <v>60</v>
      </c>
      <c r="Q11" s="107" t="s">
        <v>3</v>
      </c>
      <c r="R11" s="111">
        <v>2013</v>
      </c>
      <c r="S11" s="110">
        <v>6214702.75</v>
      </c>
      <c r="T11" s="110">
        <v>6214702.75</v>
      </c>
      <c r="U11" s="110">
        <v>6214702.75</v>
      </c>
      <c r="V11" s="110">
        <v>6214702.75</v>
      </c>
      <c r="W11" s="110">
        <v>6214702.75</v>
      </c>
      <c r="X11" s="110">
        <v>6214702.75</v>
      </c>
      <c r="Y11" s="110">
        <v>6214702.75</v>
      </c>
      <c r="Z11" s="112">
        <v>100</v>
      </c>
      <c r="AA11" s="107">
        <v>0</v>
      </c>
      <c r="AB11" s="107" t="s">
        <v>62</v>
      </c>
      <c r="AC11" s="113">
        <v>720000</v>
      </c>
      <c r="AD11" s="112">
        <v>100</v>
      </c>
      <c r="AE11" s="112">
        <v>100</v>
      </c>
      <c r="AF11" s="106" t="s">
        <v>513</v>
      </c>
      <c r="AG11" s="4"/>
    </row>
    <row r="12" spans="2:33" ht="60">
      <c r="B12" s="4"/>
      <c r="C12" s="105" t="s">
        <v>514</v>
      </c>
      <c r="D12" s="106" t="s">
        <v>353</v>
      </c>
      <c r="E12" s="105" t="s">
        <v>515</v>
      </c>
      <c r="F12" s="105" t="s">
        <v>13</v>
      </c>
      <c r="G12" s="105" t="s">
        <v>511</v>
      </c>
      <c r="H12" s="107" t="s">
        <v>11</v>
      </c>
      <c r="I12" s="110" t="s">
        <v>8</v>
      </c>
      <c r="J12" s="107" t="s">
        <v>67</v>
      </c>
      <c r="K12" s="110" t="s">
        <v>140</v>
      </c>
      <c r="L12" s="107" t="s">
        <v>8</v>
      </c>
      <c r="M12" s="110" t="s">
        <v>69</v>
      </c>
      <c r="N12" s="107" t="s">
        <v>512</v>
      </c>
      <c r="O12" s="110" t="s">
        <v>109</v>
      </c>
      <c r="P12" s="107" t="s">
        <v>228</v>
      </c>
      <c r="Q12" s="107" t="s">
        <v>3</v>
      </c>
      <c r="R12" s="111">
        <v>2013</v>
      </c>
      <c r="S12" s="110">
        <v>0</v>
      </c>
      <c r="T12" s="110">
        <v>0</v>
      </c>
      <c r="U12" s="110">
        <v>0</v>
      </c>
      <c r="V12" s="110">
        <v>0</v>
      </c>
      <c r="W12" s="110">
        <v>0</v>
      </c>
      <c r="X12" s="110">
        <v>0</v>
      </c>
      <c r="Y12" s="110">
        <v>0</v>
      </c>
      <c r="Z12" s="112">
        <v>0</v>
      </c>
      <c r="AA12" s="107">
        <v>0</v>
      </c>
      <c r="AB12" s="107" t="s">
        <v>62</v>
      </c>
      <c r="AC12" s="113">
        <v>0</v>
      </c>
      <c r="AD12" s="112">
        <v>0</v>
      </c>
      <c r="AE12" s="112">
        <v>0</v>
      </c>
      <c r="AF12" s="106" t="s">
        <v>513</v>
      </c>
      <c r="AG12" s="4"/>
    </row>
    <row r="13" spans="2:33" ht="69">
      <c r="B13" s="4"/>
      <c r="C13" s="105" t="s">
        <v>516</v>
      </c>
      <c r="D13" s="106" t="s">
        <v>387</v>
      </c>
      <c r="E13" s="105" t="s">
        <v>517</v>
      </c>
      <c r="F13" s="105" t="s">
        <v>13</v>
      </c>
      <c r="G13" s="105" t="s">
        <v>511</v>
      </c>
      <c r="H13" s="107" t="s">
        <v>11</v>
      </c>
      <c r="I13" s="110" t="s">
        <v>8</v>
      </c>
      <c r="J13" s="107" t="s">
        <v>67</v>
      </c>
      <c r="K13" s="110" t="s">
        <v>68</v>
      </c>
      <c r="L13" s="107" t="s">
        <v>8</v>
      </c>
      <c r="M13" s="110" t="s">
        <v>69</v>
      </c>
      <c r="N13" s="107" t="s">
        <v>512</v>
      </c>
      <c r="O13" s="110" t="s">
        <v>5</v>
      </c>
      <c r="P13" s="107" t="s">
        <v>60</v>
      </c>
      <c r="Q13" s="107" t="s">
        <v>3</v>
      </c>
      <c r="R13" s="111">
        <v>2013</v>
      </c>
      <c r="S13" s="110">
        <v>373300</v>
      </c>
      <c r="T13" s="110">
        <v>373300</v>
      </c>
      <c r="U13" s="110">
        <v>373300</v>
      </c>
      <c r="V13" s="110">
        <v>373300</v>
      </c>
      <c r="W13" s="110">
        <v>373300</v>
      </c>
      <c r="X13" s="110">
        <v>373300</v>
      </c>
      <c r="Y13" s="110">
        <v>373300</v>
      </c>
      <c r="Z13" s="112">
        <v>100</v>
      </c>
      <c r="AA13" s="107">
        <v>0</v>
      </c>
      <c r="AB13" s="107" t="s">
        <v>518</v>
      </c>
      <c r="AC13" s="113">
        <v>720000</v>
      </c>
      <c r="AD13" s="112">
        <v>100</v>
      </c>
      <c r="AE13" s="112">
        <v>100</v>
      </c>
      <c r="AF13" s="106" t="s">
        <v>513</v>
      </c>
      <c r="AG13" s="4"/>
    </row>
    <row r="14" spans="2:33" ht="69">
      <c r="B14" s="4"/>
      <c r="C14" s="105" t="s">
        <v>519</v>
      </c>
      <c r="D14" s="106" t="s">
        <v>353</v>
      </c>
      <c r="E14" s="105" t="s">
        <v>515</v>
      </c>
      <c r="F14" s="105" t="s">
        <v>13</v>
      </c>
      <c r="G14" s="105" t="s">
        <v>511</v>
      </c>
      <c r="H14" s="107" t="s">
        <v>11</v>
      </c>
      <c r="I14" s="110" t="s">
        <v>8</v>
      </c>
      <c r="J14" s="107" t="s">
        <v>67</v>
      </c>
      <c r="K14" s="110" t="s">
        <v>68</v>
      </c>
      <c r="L14" s="107" t="s">
        <v>8</v>
      </c>
      <c r="M14" s="110" t="s">
        <v>69</v>
      </c>
      <c r="N14" s="107" t="s">
        <v>512</v>
      </c>
      <c r="O14" s="110" t="s">
        <v>5</v>
      </c>
      <c r="P14" s="107" t="s">
        <v>60</v>
      </c>
      <c r="Q14" s="107" t="s">
        <v>3</v>
      </c>
      <c r="R14" s="111">
        <v>2013</v>
      </c>
      <c r="S14" s="110">
        <v>2828264.03</v>
      </c>
      <c r="T14" s="110">
        <v>2828264.03</v>
      </c>
      <c r="U14" s="110">
        <v>2828264.03</v>
      </c>
      <c r="V14" s="110">
        <v>2828264.03</v>
      </c>
      <c r="W14" s="110">
        <v>2828264.03</v>
      </c>
      <c r="X14" s="110">
        <v>2828264.03</v>
      </c>
      <c r="Y14" s="110">
        <v>2828264.03</v>
      </c>
      <c r="Z14" s="112">
        <v>100</v>
      </c>
      <c r="AA14" s="107">
        <v>0</v>
      </c>
      <c r="AB14" s="107" t="s">
        <v>62</v>
      </c>
      <c r="AC14" s="113">
        <v>720000</v>
      </c>
      <c r="AD14" s="112">
        <v>100</v>
      </c>
      <c r="AE14" s="112">
        <v>100</v>
      </c>
      <c r="AF14" s="106" t="s">
        <v>513</v>
      </c>
      <c r="AG14" s="4"/>
    </row>
    <row r="15" spans="2:33" ht="69">
      <c r="B15" s="4"/>
      <c r="C15" s="105" t="s">
        <v>520</v>
      </c>
      <c r="D15" s="106" t="s">
        <v>54</v>
      </c>
      <c r="E15" s="105" t="s">
        <v>521</v>
      </c>
      <c r="F15" s="105" t="s">
        <v>13</v>
      </c>
      <c r="G15" s="105" t="s">
        <v>511</v>
      </c>
      <c r="H15" s="107" t="s">
        <v>11</v>
      </c>
      <c r="I15" s="110" t="s">
        <v>8</v>
      </c>
      <c r="J15" s="107" t="s">
        <v>67</v>
      </c>
      <c r="K15" s="110" t="s">
        <v>68</v>
      </c>
      <c r="L15" s="107" t="s">
        <v>8</v>
      </c>
      <c r="M15" s="110" t="s">
        <v>69</v>
      </c>
      <c r="N15" s="107" t="s">
        <v>512</v>
      </c>
      <c r="O15" s="110" t="s">
        <v>5</v>
      </c>
      <c r="P15" s="107" t="s">
        <v>60</v>
      </c>
      <c r="Q15" s="107" t="s">
        <v>3</v>
      </c>
      <c r="R15" s="111">
        <v>2013</v>
      </c>
      <c r="S15" s="110">
        <v>4396931.12</v>
      </c>
      <c r="T15" s="110">
        <v>4396931.12</v>
      </c>
      <c r="U15" s="110">
        <v>4396931.12</v>
      </c>
      <c r="V15" s="110">
        <v>4396931.12</v>
      </c>
      <c r="W15" s="110">
        <v>4396931.12</v>
      </c>
      <c r="X15" s="110">
        <v>4396931.12</v>
      </c>
      <c r="Y15" s="110">
        <v>4396931.12</v>
      </c>
      <c r="Z15" s="112">
        <v>100</v>
      </c>
      <c r="AA15" s="107">
        <v>0</v>
      </c>
      <c r="AB15" s="107" t="s">
        <v>62</v>
      </c>
      <c r="AC15" s="113">
        <v>720000</v>
      </c>
      <c r="AD15" s="112">
        <v>100</v>
      </c>
      <c r="AE15" s="112">
        <v>100</v>
      </c>
      <c r="AF15" s="106" t="s">
        <v>513</v>
      </c>
      <c r="AG15" s="4"/>
    </row>
    <row r="16" spans="2:33" ht="110.4">
      <c r="B16" s="4"/>
      <c r="C16" s="105" t="s">
        <v>522</v>
      </c>
      <c r="D16" s="106" t="s">
        <v>387</v>
      </c>
      <c r="E16" s="105" t="s">
        <v>517</v>
      </c>
      <c r="F16" s="105" t="s">
        <v>13</v>
      </c>
      <c r="G16" s="105" t="s">
        <v>511</v>
      </c>
      <c r="H16" s="107" t="s">
        <v>11</v>
      </c>
      <c r="I16" s="110" t="s">
        <v>8</v>
      </c>
      <c r="J16" s="107" t="s">
        <v>10</v>
      </c>
      <c r="K16" s="110" t="s">
        <v>57</v>
      </c>
      <c r="L16" s="107" t="s">
        <v>8</v>
      </c>
      <c r="M16" s="110" t="s">
        <v>58</v>
      </c>
      <c r="N16" s="107" t="s">
        <v>512</v>
      </c>
      <c r="O16" s="110" t="s">
        <v>5</v>
      </c>
      <c r="P16" s="107" t="s">
        <v>60</v>
      </c>
      <c r="Q16" s="107" t="s">
        <v>3</v>
      </c>
      <c r="R16" s="111">
        <v>2013</v>
      </c>
      <c r="S16" s="110">
        <v>5992673.3600000003</v>
      </c>
      <c r="T16" s="110">
        <v>5992673.3600000003</v>
      </c>
      <c r="U16" s="110">
        <v>5992673.3600000003</v>
      </c>
      <c r="V16" s="110">
        <v>5992673.3600000003</v>
      </c>
      <c r="W16" s="110">
        <v>5992673.3600000003</v>
      </c>
      <c r="X16" s="110">
        <v>5992673.3600000003</v>
      </c>
      <c r="Y16" s="110">
        <v>5992673.3600000003</v>
      </c>
      <c r="Z16" s="112">
        <v>100</v>
      </c>
      <c r="AA16" s="107">
        <v>0</v>
      </c>
      <c r="AB16" s="107" t="s">
        <v>135</v>
      </c>
      <c r="AC16" s="113">
        <v>720000</v>
      </c>
      <c r="AD16" s="112">
        <v>100</v>
      </c>
      <c r="AE16" s="112">
        <v>100</v>
      </c>
      <c r="AF16" s="106" t="s">
        <v>513</v>
      </c>
      <c r="AG16" s="4"/>
    </row>
    <row r="17" spans="2:35" ht="69">
      <c r="B17" s="4"/>
      <c r="C17" s="105" t="s">
        <v>523</v>
      </c>
      <c r="D17" s="106" t="s">
        <v>524</v>
      </c>
      <c r="E17" s="105" t="s">
        <v>525</v>
      </c>
      <c r="F17" s="105" t="s">
        <v>13</v>
      </c>
      <c r="G17" s="105" t="s">
        <v>511</v>
      </c>
      <c r="H17" s="107" t="s">
        <v>11</v>
      </c>
      <c r="I17" s="110" t="s">
        <v>8</v>
      </c>
      <c r="J17" s="107" t="s">
        <v>10</v>
      </c>
      <c r="K17" s="110" t="s">
        <v>241</v>
      </c>
      <c r="L17" s="107" t="s">
        <v>8</v>
      </c>
      <c r="M17" s="110" t="s">
        <v>58</v>
      </c>
      <c r="N17" s="107" t="s">
        <v>512</v>
      </c>
      <c r="O17" s="110" t="s">
        <v>5</v>
      </c>
      <c r="P17" s="107" t="s">
        <v>60</v>
      </c>
      <c r="Q17" s="107" t="s">
        <v>3</v>
      </c>
      <c r="R17" s="111">
        <v>2013</v>
      </c>
      <c r="S17" s="110">
        <v>14784581.550000001</v>
      </c>
      <c r="T17" s="110">
        <v>14784581.550000001</v>
      </c>
      <c r="U17" s="110">
        <v>14784581.550000001</v>
      </c>
      <c r="V17" s="110">
        <v>14784581.550000001</v>
      </c>
      <c r="W17" s="110">
        <v>14784581.550000001</v>
      </c>
      <c r="X17" s="110">
        <v>14784581.550000001</v>
      </c>
      <c r="Y17" s="110">
        <v>14784581.550000001</v>
      </c>
      <c r="Z17" s="112">
        <v>100</v>
      </c>
      <c r="AA17" s="107">
        <v>0</v>
      </c>
      <c r="AB17" s="107" t="s">
        <v>79</v>
      </c>
      <c r="AC17" s="113">
        <v>720000</v>
      </c>
      <c r="AD17" s="112">
        <v>100</v>
      </c>
      <c r="AE17" s="112">
        <v>100</v>
      </c>
      <c r="AF17" s="106" t="s">
        <v>513</v>
      </c>
      <c r="AG17" s="4"/>
    </row>
    <row r="18" spans="2:35" ht="69">
      <c r="B18" s="4"/>
      <c r="C18" s="105" t="s">
        <v>526</v>
      </c>
      <c r="D18" s="106" t="s">
        <v>95</v>
      </c>
      <c r="E18" s="105" t="s">
        <v>527</v>
      </c>
      <c r="F18" s="105" t="s">
        <v>13</v>
      </c>
      <c r="G18" s="105" t="s">
        <v>511</v>
      </c>
      <c r="H18" s="107" t="s">
        <v>11</v>
      </c>
      <c r="I18" s="110" t="s">
        <v>8</v>
      </c>
      <c r="J18" s="107" t="s">
        <v>10</v>
      </c>
      <c r="K18" s="110" t="s">
        <v>241</v>
      </c>
      <c r="L18" s="107" t="s">
        <v>8</v>
      </c>
      <c r="M18" s="110" t="s">
        <v>58</v>
      </c>
      <c r="N18" s="107" t="s">
        <v>512</v>
      </c>
      <c r="O18" s="110" t="s">
        <v>5</v>
      </c>
      <c r="P18" s="107" t="s">
        <v>60</v>
      </c>
      <c r="Q18" s="107" t="s">
        <v>3</v>
      </c>
      <c r="R18" s="111">
        <v>2013</v>
      </c>
      <c r="S18" s="110">
        <v>4849695.54</v>
      </c>
      <c r="T18" s="110">
        <v>4849695.54</v>
      </c>
      <c r="U18" s="110">
        <v>4849695.54</v>
      </c>
      <c r="V18" s="110">
        <v>4849695.54</v>
      </c>
      <c r="W18" s="110">
        <v>4849695.54</v>
      </c>
      <c r="X18" s="110">
        <v>4849695.54</v>
      </c>
      <c r="Y18" s="110">
        <v>4849695.54</v>
      </c>
      <c r="Z18" s="112">
        <v>100</v>
      </c>
      <c r="AA18" s="107">
        <v>0</v>
      </c>
      <c r="AB18" s="107" t="s">
        <v>62</v>
      </c>
      <c r="AC18" s="113">
        <v>720000</v>
      </c>
      <c r="AD18" s="112">
        <v>100</v>
      </c>
      <c r="AE18" s="112">
        <v>100</v>
      </c>
      <c r="AF18" s="106" t="s">
        <v>513</v>
      </c>
      <c r="AG18" s="4"/>
    </row>
    <row r="19" spans="2:35" ht="60">
      <c r="B19" s="4"/>
      <c r="C19" s="105" t="s">
        <v>528</v>
      </c>
      <c r="D19" s="106" t="s">
        <v>529</v>
      </c>
      <c r="E19" s="105" t="s">
        <v>530</v>
      </c>
      <c r="F19" s="105" t="s">
        <v>13</v>
      </c>
      <c r="G19" s="105" t="s">
        <v>511</v>
      </c>
      <c r="H19" s="107" t="s">
        <v>11</v>
      </c>
      <c r="I19" s="110" t="s">
        <v>8</v>
      </c>
      <c r="J19" s="107" t="s">
        <v>67</v>
      </c>
      <c r="K19" s="110" t="s">
        <v>68</v>
      </c>
      <c r="L19" s="107" t="s">
        <v>8</v>
      </c>
      <c r="M19" s="110" t="s">
        <v>69</v>
      </c>
      <c r="N19" s="107" t="s">
        <v>531</v>
      </c>
      <c r="O19" s="110" t="s">
        <v>109</v>
      </c>
      <c r="P19" s="107" t="s">
        <v>60</v>
      </c>
      <c r="Q19" s="107" t="s">
        <v>3</v>
      </c>
      <c r="R19" s="111">
        <v>2013</v>
      </c>
      <c r="S19" s="110">
        <v>10476481.050000001</v>
      </c>
      <c r="T19" s="110">
        <v>10476481.050000001</v>
      </c>
      <c r="U19" s="110">
        <v>10476481.050000001</v>
      </c>
      <c r="V19" s="110">
        <v>10476481.050000001</v>
      </c>
      <c r="W19" s="110">
        <v>10476481.050000001</v>
      </c>
      <c r="X19" s="110">
        <v>10476481.050000001</v>
      </c>
      <c r="Y19" s="110">
        <v>10476481.050000001</v>
      </c>
      <c r="Z19" s="112">
        <v>100</v>
      </c>
      <c r="AA19" s="107">
        <v>0</v>
      </c>
      <c r="AB19" s="107" t="s">
        <v>71</v>
      </c>
      <c r="AC19" s="113">
        <v>72000</v>
      </c>
      <c r="AD19" s="112">
        <v>100</v>
      </c>
      <c r="AE19" s="112">
        <v>100</v>
      </c>
      <c r="AF19" s="106" t="s">
        <v>513</v>
      </c>
      <c r="AG19" s="4"/>
    </row>
    <row r="20" spans="2:35" ht="60">
      <c r="B20" s="4"/>
      <c r="C20" s="105" t="s">
        <v>532</v>
      </c>
      <c r="D20" s="106" t="s">
        <v>119</v>
      </c>
      <c r="E20" s="105" t="s">
        <v>510</v>
      </c>
      <c r="F20" s="105" t="s">
        <v>13</v>
      </c>
      <c r="G20" s="105" t="s">
        <v>511</v>
      </c>
      <c r="H20" s="107" t="s">
        <v>11</v>
      </c>
      <c r="I20" s="110" t="s">
        <v>8</v>
      </c>
      <c r="J20" s="107" t="s">
        <v>67</v>
      </c>
      <c r="K20" s="110" t="s">
        <v>68</v>
      </c>
      <c r="L20" s="107" t="s">
        <v>8</v>
      </c>
      <c r="M20" s="110" t="s">
        <v>69</v>
      </c>
      <c r="N20" s="107" t="s">
        <v>531</v>
      </c>
      <c r="O20" s="110" t="s">
        <v>83</v>
      </c>
      <c r="P20" s="107" t="s">
        <v>60</v>
      </c>
      <c r="Q20" s="107" t="s">
        <v>3</v>
      </c>
      <c r="R20" s="111">
        <v>2013</v>
      </c>
      <c r="S20" s="110">
        <v>1801677.8</v>
      </c>
      <c r="T20" s="110">
        <v>1801677.8</v>
      </c>
      <c r="U20" s="110">
        <v>1801677.8</v>
      </c>
      <c r="V20" s="110">
        <v>1801677.8</v>
      </c>
      <c r="W20" s="110">
        <v>1801677.8</v>
      </c>
      <c r="X20" s="110">
        <v>1801677.8</v>
      </c>
      <c r="Y20" s="110">
        <v>1801677.8</v>
      </c>
      <c r="Z20" s="112">
        <v>100</v>
      </c>
      <c r="AA20" s="107">
        <v>0</v>
      </c>
      <c r="AB20" s="107" t="s">
        <v>62</v>
      </c>
      <c r="AC20" s="113">
        <v>72000</v>
      </c>
      <c r="AD20" s="112">
        <v>100</v>
      </c>
      <c r="AE20" s="112">
        <v>100</v>
      </c>
      <c r="AF20" s="106" t="s">
        <v>513</v>
      </c>
      <c r="AG20" s="4"/>
    </row>
    <row r="21" spans="2:35" ht="69">
      <c r="B21" s="4"/>
      <c r="C21" s="105" t="s">
        <v>533</v>
      </c>
      <c r="D21" s="106" t="s">
        <v>290</v>
      </c>
      <c r="E21" s="105" t="s">
        <v>534</v>
      </c>
      <c r="F21" s="105" t="s">
        <v>13</v>
      </c>
      <c r="G21" s="105" t="s">
        <v>511</v>
      </c>
      <c r="H21" s="107" t="s">
        <v>11</v>
      </c>
      <c r="I21" s="110" t="s">
        <v>8</v>
      </c>
      <c r="J21" s="107" t="s">
        <v>67</v>
      </c>
      <c r="K21" s="110" t="s">
        <v>68</v>
      </c>
      <c r="L21" s="107" t="s">
        <v>8</v>
      </c>
      <c r="M21" s="110" t="s">
        <v>69</v>
      </c>
      <c r="N21" s="107" t="s">
        <v>531</v>
      </c>
      <c r="O21" s="110" t="s">
        <v>5</v>
      </c>
      <c r="P21" s="107" t="s">
        <v>60</v>
      </c>
      <c r="Q21" s="107" t="s">
        <v>3</v>
      </c>
      <c r="R21" s="111">
        <v>2013</v>
      </c>
      <c r="S21" s="110">
        <v>507002.75</v>
      </c>
      <c r="T21" s="110">
        <v>507002.75</v>
      </c>
      <c r="U21" s="110">
        <v>507002.75</v>
      </c>
      <c r="V21" s="110">
        <v>507002.75</v>
      </c>
      <c r="W21" s="110">
        <v>507002.75</v>
      </c>
      <c r="X21" s="110">
        <v>507002.75</v>
      </c>
      <c r="Y21" s="110">
        <v>507002.75</v>
      </c>
      <c r="Z21" s="112">
        <v>100</v>
      </c>
      <c r="AA21" s="107">
        <v>0</v>
      </c>
      <c r="AB21" s="107" t="s">
        <v>117</v>
      </c>
      <c r="AC21" s="113">
        <v>72000</v>
      </c>
      <c r="AD21" s="112">
        <v>100</v>
      </c>
      <c r="AE21" s="112">
        <v>100</v>
      </c>
      <c r="AF21" s="106" t="s">
        <v>513</v>
      </c>
      <c r="AG21" s="4"/>
    </row>
    <row r="22" spans="2:35" ht="69">
      <c r="B22" s="4"/>
      <c r="C22" s="105" t="s">
        <v>535</v>
      </c>
      <c r="D22" s="106" t="s">
        <v>290</v>
      </c>
      <c r="E22" s="105" t="s">
        <v>534</v>
      </c>
      <c r="F22" s="105" t="s">
        <v>13</v>
      </c>
      <c r="G22" s="105" t="s">
        <v>511</v>
      </c>
      <c r="H22" s="107" t="s">
        <v>11</v>
      </c>
      <c r="I22" s="110" t="s">
        <v>8</v>
      </c>
      <c r="J22" s="107" t="s">
        <v>67</v>
      </c>
      <c r="K22" s="110" t="s">
        <v>140</v>
      </c>
      <c r="L22" s="107" t="s">
        <v>8</v>
      </c>
      <c r="M22" s="110" t="s">
        <v>69</v>
      </c>
      <c r="N22" s="107" t="s">
        <v>531</v>
      </c>
      <c r="O22" s="110" t="s">
        <v>5</v>
      </c>
      <c r="P22" s="107" t="s">
        <v>60</v>
      </c>
      <c r="Q22" s="107" t="s">
        <v>3</v>
      </c>
      <c r="R22" s="111">
        <v>2013</v>
      </c>
      <c r="S22" s="110">
        <v>66119.899999999994</v>
      </c>
      <c r="T22" s="110">
        <v>66119.899999999994</v>
      </c>
      <c r="U22" s="110">
        <v>66119.899999999994</v>
      </c>
      <c r="V22" s="110">
        <v>66119.899999999994</v>
      </c>
      <c r="W22" s="110">
        <v>66119.899999999994</v>
      </c>
      <c r="X22" s="110">
        <v>66119.899999999994</v>
      </c>
      <c r="Y22" s="110">
        <v>66119.899999999994</v>
      </c>
      <c r="Z22" s="112">
        <v>100</v>
      </c>
      <c r="AA22" s="107">
        <v>0</v>
      </c>
      <c r="AB22" s="107" t="s">
        <v>117</v>
      </c>
      <c r="AC22" s="113">
        <v>72000</v>
      </c>
      <c r="AD22" s="112">
        <v>100</v>
      </c>
      <c r="AE22" s="112">
        <v>100</v>
      </c>
      <c r="AF22" s="106" t="s">
        <v>513</v>
      </c>
      <c r="AG22" s="4"/>
    </row>
    <row r="23" spans="2:35" ht="69">
      <c r="B23" s="4"/>
      <c r="C23" s="105" t="s">
        <v>536</v>
      </c>
      <c r="D23" s="106" t="s">
        <v>270</v>
      </c>
      <c r="E23" s="105" t="s">
        <v>537</v>
      </c>
      <c r="F23" s="105" t="s">
        <v>13</v>
      </c>
      <c r="G23" s="105" t="s">
        <v>511</v>
      </c>
      <c r="H23" s="107" t="s">
        <v>11</v>
      </c>
      <c r="I23" s="110" t="s">
        <v>8</v>
      </c>
      <c r="J23" s="107" t="s">
        <v>67</v>
      </c>
      <c r="K23" s="110" t="s">
        <v>68</v>
      </c>
      <c r="L23" s="114" t="s">
        <v>8</v>
      </c>
      <c r="M23" s="110" t="s">
        <v>69</v>
      </c>
      <c r="N23" s="107" t="s">
        <v>531</v>
      </c>
      <c r="O23" s="110" t="s">
        <v>5</v>
      </c>
      <c r="P23" s="107" t="s">
        <v>228</v>
      </c>
      <c r="Q23" s="107" t="s">
        <v>3</v>
      </c>
      <c r="R23" s="111">
        <v>2013</v>
      </c>
      <c r="S23" s="110">
        <v>0</v>
      </c>
      <c r="T23" s="110">
        <v>0</v>
      </c>
      <c r="U23" s="110">
        <v>0</v>
      </c>
      <c r="V23" s="110">
        <v>0</v>
      </c>
      <c r="W23" s="110">
        <v>0</v>
      </c>
      <c r="X23" s="110">
        <v>0</v>
      </c>
      <c r="Y23" s="110">
        <v>0</v>
      </c>
      <c r="Z23" s="112">
        <v>0</v>
      </c>
      <c r="AA23" s="107">
        <v>0</v>
      </c>
      <c r="AB23" s="107" t="s">
        <v>75</v>
      </c>
      <c r="AC23" s="113">
        <v>0</v>
      </c>
      <c r="AD23" s="112">
        <v>0</v>
      </c>
      <c r="AE23" s="112">
        <v>0</v>
      </c>
      <c r="AF23" s="106" t="s">
        <v>513</v>
      </c>
      <c r="AG23" s="4"/>
    </row>
    <row r="24" spans="2:35" ht="60">
      <c r="B24" s="4"/>
      <c r="C24" s="105" t="s">
        <v>538</v>
      </c>
      <c r="D24" s="106" t="s">
        <v>539</v>
      </c>
      <c r="E24" s="105" t="s">
        <v>540</v>
      </c>
      <c r="F24" s="105" t="s">
        <v>13</v>
      </c>
      <c r="G24" s="105" t="s">
        <v>511</v>
      </c>
      <c r="H24" s="107" t="s">
        <v>11</v>
      </c>
      <c r="I24" s="110" t="s">
        <v>8</v>
      </c>
      <c r="J24" s="107" t="s">
        <v>67</v>
      </c>
      <c r="K24" s="110" t="s">
        <v>68</v>
      </c>
      <c r="L24" s="114" t="s">
        <v>8</v>
      </c>
      <c r="M24" s="110" t="s">
        <v>69</v>
      </c>
      <c r="N24" s="107" t="s">
        <v>531</v>
      </c>
      <c r="O24" s="110" t="s">
        <v>83</v>
      </c>
      <c r="P24" s="107" t="s">
        <v>60</v>
      </c>
      <c r="Q24" s="107" t="s">
        <v>3</v>
      </c>
      <c r="R24" s="111">
        <v>2013</v>
      </c>
      <c r="S24" s="110">
        <v>13073003.85</v>
      </c>
      <c r="T24" s="110">
        <v>13073003.85</v>
      </c>
      <c r="U24" s="110">
        <v>13073003.85</v>
      </c>
      <c r="V24" s="110">
        <v>13073003.85</v>
      </c>
      <c r="W24" s="110">
        <v>13073003.85</v>
      </c>
      <c r="X24" s="110">
        <v>13073003.85</v>
      </c>
      <c r="Y24" s="110">
        <v>13073003.85</v>
      </c>
      <c r="Z24" s="112">
        <v>100</v>
      </c>
      <c r="AA24" s="107">
        <v>0</v>
      </c>
      <c r="AB24" s="107" t="s">
        <v>518</v>
      </c>
      <c r="AC24" s="113">
        <v>943750</v>
      </c>
      <c r="AD24" s="112">
        <v>100</v>
      </c>
      <c r="AE24" s="112">
        <v>100</v>
      </c>
      <c r="AF24" s="106" t="s">
        <v>513</v>
      </c>
      <c r="AG24" s="4"/>
    </row>
    <row r="25" spans="2:35" ht="60">
      <c r="B25" s="4"/>
      <c r="C25" s="105" t="s">
        <v>541</v>
      </c>
      <c r="D25" s="106" t="s">
        <v>85</v>
      </c>
      <c r="E25" s="105" t="s">
        <v>542</v>
      </c>
      <c r="F25" s="105" t="s">
        <v>13</v>
      </c>
      <c r="G25" s="105" t="s">
        <v>511</v>
      </c>
      <c r="H25" s="107" t="s">
        <v>11</v>
      </c>
      <c r="I25" s="110" t="s">
        <v>8</v>
      </c>
      <c r="J25" s="107" t="s">
        <v>67</v>
      </c>
      <c r="K25" s="110" t="s">
        <v>68</v>
      </c>
      <c r="L25" s="114" t="s">
        <v>8</v>
      </c>
      <c r="M25" s="110" t="s">
        <v>69</v>
      </c>
      <c r="N25" s="107" t="s">
        <v>531</v>
      </c>
      <c r="O25" s="110" t="s">
        <v>83</v>
      </c>
      <c r="P25" s="107" t="s">
        <v>60</v>
      </c>
      <c r="Q25" s="107" t="s">
        <v>3</v>
      </c>
      <c r="R25" s="111">
        <v>2013</v>
      </c>
      <c r="S25" s="110">
        <v>41116962.259999998</v>
      </c>
      <c r="T25" s="110">
        <v>41116962.259999998</v>
      </c>
      <c r="U25" s="110">
        <v>41116962.259999998</v>
      </c>
      <c r="V25" s="110">
        <v>41116962.259999998</v>
      </c>
      <c r="W25" s="110">
        <v>41116962.259999998</v>
      </c>
      <c r="X25" s="110">
        <v>41116962.259999998</v>
      </c>
      <c r="Y25" s="110">
        <v>41116962.259999998</v>
      </c>
      <c r="Z25" s="112">
        <v>100</v>
      </c>
      <c r="AA25" s="107">
        <v>0</v>
      </c>
      <c r="AB25" s="107" t="s">
        <v>62</v>
      </c>
      <c r="AC25" s="113">
        <v>45000</v>
      </c>
      <c r="AD25" s="112">
        <v>100</v>
      </c>
      <c r="AE25" s="112">
        <v>100</v>
      </c>
      <c r="AF25" s="106" t="s">
        <v>513</v>
      </c>
      <c r="AG25" s="4"/>
    </row>
    <row r="26" spans="2:35" ht="60">
      <c r="B26" s="4"/>
      <c r="C26" s="106"/>
      <c r="D26" s="106" t="s">
        <v>193</v>
      </c>
      <c r="E26" s="105" t="s">
        <v>543</v>
      </c>
      <c r="F26" s="105" t="s">
        <v>13</v>
      </c>
      <c r="G26" s="105" t="s">
        <v>511</v>
      </c>
      <c r="H26" s="107" t="s">
        <v>11</v>
      </c>
      <c r="I26" s="110" t="s">
        <v>8</v>
      </c>
      <c r="J26" s="107" t="s">
        <v>67</v>
      </c>
      <c r="K26" s="110" t="s">
        <v>68</v>
      </c>
      <c r="L26" s="114" t="s">
        <v>8</v>
      </c>
      <c r="M26" s="110" t="s">
        <v>69</v>
      </c>
      <c r="N26" s="107" t="s">
        <v>531</v>
      </c>
      <c r="O26" s="110" t="s">
        <v>83</v>
      </c>
      <c r="P26" s="107" t="s">
        <v>228</v>
      </c>
      <c r="Q26" s="107" t="s">
        <v>3</v>
      </c>
      <c r="R26" s="111">
        <v>2013</v>
      </c>
      <c r="S26" s="110">
        <v>0</v>
      </c>
      <c r="T26" s="110">
        <v>0</v>
      </c>
      <c r="U26" s="110">
        <v>0</v>
      </c>
      <c r="V26" s="110">
        <v>0</v>
      </c>
      <c r="W26" s="110">
        <v>0</v>
      </c>
      <c r="X26" s="110">
        <v>0</v>
      </c>
      <c r="Y26" s="110">
        <v>0</v>
      </c>
      <c r="Z26" s="112">
        <v>0</v>
      </c>
      <c r="AA26" s="107">
        <v>0</v>
      </c>
      <c r="AB26" s="107" t="s">
        <v>62</v>
      </c>
      <c r="AC26" s="113">
        <v>0</v>
      </c>
      <c r="AD26" s="112">
        <v>0</v>
      </c>
      <c r="AE26" s="112">
        <v>0</v>
      </c>
      <c r="AF26" s="106" t="s">
        <v>513</v>
      </c>
      <c r="AG26" s="4"/>
    </row>
    <row r="27" spans="2:35" ht="60">
      <c r="B27" s="4"/>
      <c r="C27" s="106" t="s">
        <v>544</v>
      </c>
      <c r="D27" s="106" t="s">
        <v>545</v>
      </c>
      <c r="E27" s="105" t="s">
        <v>546</v>
      </c>
      <c r="F27" s="105" t="s">
        <v>13</v>
      </c>
      <c r="G27" s="105" t="s">
        <v>511</v>
      </c>
      <c r="H27" s="107" t="s">
        <v>11</v>
      </c>
      <c r="I27" s="110" t="s">
        <v>8</v>
      </c>
      <c r="J27" s="107" t="s">
        <v>67</v>
      </c>
      <c r="K27" s="110" t="s">
        <v>68</v>
      </c>
      <c r="L27" s="114" t="s">
        <v>8</v>
      </c>
      <c r="M27" s="110" t="s">
        <v>69</v>
      </c>
      <c r="N27" s="107" t="s">
        <v>531</v>
      </c>
      <c r="O27" s="110" t="s">
        <v>83</v>
      </c>
      <c r="P27" s="107" t="s">
        <v>60</v>
      </c>
      <c r="Q27" s="107" t="s">
        <v>3</v>
      </c>
      <c r="R27" s="111">
        <v>2013</v>
      </c>
      <c r="S27" s="110">
        <v>966776.07</v>
      </c>
      <c r="T27" s="110">
        <v>966776.07</v>
      </c>
      <c r="U27" s="110">
        <v>966776.07</v>
      </c>
      <c r="V27" s="110">
        <v>966776.07</v>
      </c>
      <c r="W27" s="110">
        <v>966776.07</v>
      </c>
      <c r="X27" s="110">
        <v>966776.07</v>
      </c>
      <c r="Y27" s="110">
        <v>966776.07</v>
      </c>
      <c r="Z27" s="112">
        <v>100</v>
      </c>
      <c r="AA27" s="107">
        <v>0</v>
      </c>
      <c r="AB27" s="107" t="s">
        <v>547</v>
      </c>
      <c r="AC27" s="113">
        <v>11600</v>
      </c>
      <c r="AD27" s="112">
        <v>100</v>
      </c>
      <c r="AE27" s="112">
        <v>100</v>
      </c>
      <c r="AF27" s="106" t="s">
        <v>513</v>
      </c>
      <c r="AG27" s="4"/>
    </row>
    <row r="28" spans="2:35" ht="60">
      <c r="B28" s="4"/>
      <c r="C28" s="106" t="s">
        <v>548</v>
      </c>
      <c r="D28" s="106" t="s">
        <v>85</v>
      </c>
      <c r="E28" s="105" t="s">
        <v>542</v>
      </c>
      <c r="F28" s="105" t="s">
        <v>13</v>
      </c>
      <c r="G28" s="105" t="s">
        <v>511</v>
      </c>
      <c r="H28" s="107" t="s">
        <v>11</v>
      </c>
      <c r="I28" s="110" t="s">
        <v>8</v>
      </c>
      <c r="J28" s="107" t="s">
        <v>67</v>
      </c>
      <c r="K28" s="110" t="s">
        <v>140</v>
      </c>
      <c r="L28" s="2" t="s">
        <v>8</v>
      </c>
      <c r="M28" s="110" t="s">
        <v>69</v>
      </c>
      <c r="N28" s="107" t="s">
        <v>531</v>
      </c>
      <c r="O28" s="110" t="s">
        <v>83</v>
      </c>
      <c r="P28" s="107" t="s">
        <v>60</v>
      </c>
      <c r="Q28" s="107" t="s">
        <v>3</v>
      </c>
      <c r="R28" s="111">
        <v>2013</v>
      </c>
      <c r="S28" s="110">
        <v>7769138.0700000003</v>
      </c>
      <c r="T28" s="110">
        <v>7769138.0700000003</v>
      </c>
      <c r="U28" s="110">
        <v>7769138.0700000003</v>
      </c>
      <c r="V28" s="110">
        <v>7769138.0700000003</v>
      </c>
      <c r="W28" s="110">
        <v>7769138.0700000003</v>
      </c>
      <c r="X28" s="110">
        <v>7769138.0700000003</v>
      </c>
      <c r="Y28" s="110">
        <v>7769138.0700000003</v>
      </c>
      <c r="Z28" s="112">
        <v>100</v>
      </c>
      <c r="AA28" s="107">
        <v>0</v>
      </c>
      <c r="AB28" s="107" t="s">
        <v>62</v>
      </c>
      <c r="AC28" s="113">
        <v>12695</v>
      </c>
      <c r="AD28" s="112">
        <v>100</v>
      </c>
      <c r="AE28" s="112">
        <v>100</v>
      </c>
      <c r="AF28" s="115" t="s">
        <v>549</v>
      </c>
      <c r="AG28" s="4"/>
    </row>
    <row r="29" spans="2:35" ht="82.8">
      <c r="B29" s="4"/>
      <c r="C29" s="106" t="s">
        <v>550</v>
      </c>
      <c r="D29" s="106" t="s">
        <v>551</v>
      </c>
      <c r="E29" s="105" t="s">
        <v>552</v>
      </c>
      <c r="F29" s="105" t="s">
        <v>13</v>
      </c>
      <c r="G29" s="105" t="s">
        <v>511</v>
      </c>
      <c r="H29" s="107" t="s">
        <v>11</v>
      </c>
      <c r="I29" s="110" t="s">
        <v>8</v>
      </c>
      <c r="J29" s="107" t="s">
        <v>10</v>
      </c>
      <c r="K29" s="110" t="s">
        <v>131</v>
      </c>
      <c r="L29" s="2" t="s">
        <v>8</v>
      </c>
      <c r="M29" s="110" t="s">
        <v>7</v>
      </c>
      <c r="N29" s="107" t="s">
        <v>531</v>
      </c>
      <c r="O29" s="110" t="s">
        <v>5</v>
      </c>
      <c r="P29" s="107" t="s">
        <v>60</v>
      </c>
      <c r="Q29" s="107" t="s">
        <v>3</v>
      </c>
      <c r="R29" s="111">
        <v>2013</v>
      </c>
      <c r="S29" s="110">
        <v>3635000</v>
      </c>
      <c r="T29" s="110">
        <v>3635000</v>
      </c>
      <c r="U29" s="110">
        <v>3635000</v>
      </c>
      <c r="V29" s="110">
        <v>3635000</v>
      </c>
      <c r="W29" s="110">
        <v>3635000</v>
      </c>
      <c r="X29" s="110">
        <v>3635000</v>
      </c>
      <c r="Y29" s="110">
        <v>3635000</v>
      </c>
      <c r="Z29" s="112">
        <v>100</v>
      </c>
      <c r="AA29" s="107">
        <v>0</v>
      </c>
      <c r="AB29" s="107" t="s">
        <v>75</v>
      </c>
      <c r="AC29" s="113">
        <v>320000</v>
      </c>
      <c r="AD29" s="112">
        <v>100</v>
      </c>
      <c r="AE29" s="112">
        <v>100</v>
      </c>
      <c r="AF29" s="106" t="s">
        <v>513</v>
      </c>
      <c r="AG29" s="4"/>
    </row>
    <row r="30" spans="2:35" ht="60">
      <c r="B30" s="4"/>
      <c r="C30" s="106" t="s">
        <v>553</v>
      </c>
      <c r="D30" s="106" t="s">
        <v>554</v>
      </c>
      <c r="E30" s="105" t="s">
        <v>555</v>
      </c>
      <c r="F30" s="105" t="s">
        <v>13</v>
      </c>
      <c r="G30" s="105" t="s">
        <v>511</v>
      </c>
      <c r="H30" s="107" t="s">
        <v>11</v>
      </c>
      <c r="I30" s="110" t="s">
        <v>8</v>
      </c>
      <c r="J30" s="107" t="s">
        <v>67</v>
      </c>
      <c r="K30" s="110" t="s">
        <v>140</v>
      </c>
      <c r="L30" s="107" t="s">
        <v>8</v>
      </c>
      <c r="M30" s="110" t="s">
        <v>69</v>
      </c>
      <c r="N30" s="107" t="s">
        <v>531</v>
      </c>
      <c r="O30" s="110" t="s">
        <v>83</v>
      </c>
      <c r="P30" s="107" t="s">
        <v>60</v>
      </c>
      <c r="Q30" s="107" t="s">
        <v>3</v>
      </c>
      <c r="R30" s="111">
        <v>2013</v>
      </c>
      <c r="S30" s="110">
        <v>113116480.45999999</v>
      </c>
      <c r="T30" s="110">
        <v>113116480.45999999</v>
      </c>
      <c r="U30" s="110">
        <v>113116480.45999999</v>
      </c>
      <c r="V30" s="110">
        <v>113116480.45999999</v>
      </c>
      <c r="W30" s="110">
        <v>113116480.45999999</v>
      </c>
      <c r="X30" s="110">
        <v>113116480.45999999</v>
      </c>
      <c r="Y30" s="110">
        <v>113116480.45999999</v>
      </c>
      <c r="Z30" s="112">
        <v>100</v>
      </c>
      <c r="AA30" s="107">
        <v>0</v>
      </c>
      <c r="AB30" s="107" t="s">
        <v>267</v>
      </c>
      <c r="AC30" s="113">
        <v>320000</v>
      </c>
      <c r="AD30" s="112">
        <v>100</v>
      </c>
      <c r="AE30" s="112">
        <v>100</v>
      </c>
      <c r="AF30" s="106" t="s">
        <v>513</v>
      </c>
      <c r="AG30" s="4"/>
      <c r="AI30" s="116"/>
    </row>
    <row r="31" spans="2:35" ht="69">
      <c r="B31" s="4"/>
      <c r="C31" s="106"/>
      <c r="D31" s="106" t="s">
        <v>54</v>
      </c>
      <c r="E31" s="105" t="s">
        <v>521</v>
      </c>
      <c r="F31" s="105" t="s">
        <v>13</v>
      </c>
      <c r="G31" s="105" t="s">
        <v>511</v>
      </c>
      <c r="H31" s="107" t="s">
        <v>11</v>
      </c>
      <c r="I31" s="110"/>
      <c r="J31" s="107" t="s">
        <v>10</v>
      </c>
      <c r="K31" s="110" t="s">
        <v>126</v>
      </c>
      <c r="L31" s="107"/>
      <c r="M31" s="110" t="s">
        <v>58</v>
      </c>
      <c r="N31" s="107" t="s">
        <v>531</v>
      </c>
      <c r="O31" s="110" t="s">
        <v>5</v>
      </c>
      <c r="P31" s="107" t="s">
        <v>228</v>
      </c>
      <c r="Q31" s="107" t="s">
        <v>3</v>
      </c>
      <c r="R31" s="111">
        <v>2013</v>
      </c>
      <c r="S31" s="110">
        <v>0</v>
      </c>
      <c r="T31" s="110">
        <v>0</v>
      </c>
      <c r="U31" s="110">
        <v>0</v>
      </c>
      <c r="V31" s="110">
        <v>0</v>
      </c>
      <c r="W31" s="110">
        <v>0</v>
      </c>
      <c r="X31" s="110">
        <v>0</v>
      </c>
      <c r="Y31" s="110">
        <v>0</v>
      </c>
      <c r="Z31" s="112">
        <v>0</v>
      </c>
      <c r="AA31" s="107">
        <v>0</v>
      </c>
      <c r="AB31" s="107" t="s">
        <v>62</v>
      </c>
      <c r="AC31" s="113">
        <v>0</v>
      </c>
      <c r="AD31" s="112">
        <v>0</v>
      </c>
      <c r="AE31" s="112">
        <v>0</v>
      </c>
      <c r="AF31" s="106" t="s">
        <v>513</v>
      </c>
      <c r="AG31" s="4"/>
    </row>
    <row r="32" spans="2:35" ht="69">
      <c r="B32" s="4"/>
      <c r="C32" s="106" t="s">
        <v>556</v>
      </c>
      <c r="D32" s="106" t="s">
        <v>557</v>
      </c>
      <c r="E32" s="105" t="s">
        <v>558</v>
      </c>
      <c r="F32" s="105" t="s">
        <v>13</v>
      </c>
      <c r="G32" s="105" t="s">
        <v>511</v>
      </c>
      <c r="H32" s="107" t="s">
        <v>11</v>
      </c>
      <c r="I32" s="110" t="s">
        <v>8</v>
      </c>
      <c r="J32" s="107" t="s">
        <v>10</v>
      </c>
      <c r="K32" s="110" t="s">
        <v>126</v>
      </c>
      <c r="L32" s="107" t="s">
        <v>8</v>
      </c>
      <c r="M32" s="110" t="s">
        <v>58</v>
      </c>
      <c r="N32" s="107" t="s">
        <v>531</v>
      </c>
      <c r="O32" s="110" t="s">
        <v>5</v>
      </c>
      <c r="P32" s="107" t="s">
        <v>60</v>
      </c>
      <c r="Q32" s="107" t="s">
        <v>3</v>
      </c>
      <c r="R32" s="111">
        <v>2013</v>
      </c>
      <c r="S32" s="110">
        <v>11816309.859999999</v>
      </c>
      <c r="T32" s="110">
        <v>11816309.859999999</v>
      </c>
      <c r="U32" s="110">
        <v>11816309.859999999</v>
      </c>
      <c r="V32" s="110">
        <v>11816309.859999999</v>
      </c>
      <c r="W32" s="110">
        <v>11816309.859999999</v>
      </c>
      <c r="X32" s="110">
        <v>11816309.859999999</v>
      </c>
      <c r="Y32" s="110">
        <v>11816309.859999999</v>
      </c>
      <c r="Z32" s="112">
        <v>100</v>
      </c>
      <c r="AA32" s="107">
        <v>0</v>
      </c>
      <c r="AB32" s="107" t="s">
        <v>117</v>
      </c>
      <c r="AC32" s="113">
        <v>52023</v>
      </c>
      <c r="AD32" s="112">
        <v>100</v>
      </c>
      <c r="AE32" s="112">
        <v>100</v>
      </c>
      <c r="AF32" s="106" t="s">
        <v>513</v>
      </c>
      <c r="AG32" s="4"/>
    </row>
    <row r="33" spans="2:33" ht="75" customHeight="1">
      <c r="B33" s="4"/>
      <c r="C33" s="106" t="s">
        <v>559</v>
      </c>
      <c r="D33" s="106" t="s">
        <v>560</v>
      </c>
      <c r="E33" s="105" t="s">
        <v>537</v>
      </c>
      <c r="F33" s="105" t="s">
        <v>13</v>
      </c>
      <c r="G33" s="105" t="s">
        <v>511</v>
      </c>
      <c r="H33" s="107" t="s">
        <v>11</v>
      </c>
      <c r="I33" s="110" t="s">
        <v>8</v>
      </c>
      <c r="J33" s="107" t="s">
        <v>67</v>
      </c>
      <c r="K33" s="110" t="s">
        <v>140</v>
      </c>
      <c r="L33" s="107" t="s">
        <v>8</v>
      </c>
      <c r="M33" s="110" t="s">
        <v>69</v>
      </c>
      <c r="N33" s="107" t="s">
        <v>531</v>
      </c>
      <c r="O33" s="110" t="s">
        <v>83</v>
      </c>
      <c r="P33" s="107" t="s">
        <v>60</v>
      </c>
      <c r="Q33" s="107" t="s">
        <v>3</v>
      </c>
      <c r="R33" s="111">
        <v>2013</v>
      </c>
      <c r="S33" s="110">
        <v>32790312.27</v>
      </c>
      <c r="T33" s="110">
        <v>32790312.27</v>
      </c>
      <c r="U33" s="110">
        <v>32790312.27</v>
      </c>
      <c r="V33" s="110">
        <v>32790312.27</v>
      </c>
      <c r="W33" s="110">
        <v>32790312.27</v>
      </c>
      <c r="X33" s="110">
        <v>32790312.27</v>
      </c>
      <c r="Y33" s="110">
        <v>32790312.27</v>
      </c>
      <c r="Z33" s="112">
        <v>100</v>
      </c>
      <c r="AA33" s="107">
        <v>0</v>
      </c>
      <c r="AB33" s="107" t="s">
        <v>75</v>
      </c>
      <c r="AC33" s="113">
        <v>320000</v>
      </c>
      <c r="AD33" s="112">
        <v>100</v>
      </c>
      <c r="AE33" s="112">
        <v>100</v>
      </c>
      <c r="AF33" s="115" t="s">
        <v>561</v>
      </c>
      <c r="AG33" s="4"/>
    </row>
    <row r="34" spans="2:33" ht="60">
      <c r="B34" s="4"/>
      <c r="C34" s="106" t="s">
        <v>562</v>
      </c>
      <c r="D34" s="106" t="s">
        <v>563</v>
      </c>
      <c r="E34" s="105" t="s">
        <v>564</v>
      </c>
      <c r="F34" s="105" t="s">
        <v>13</v>
      </c>
      <c r="G34" s="105" t="s">
        <v>511</v>
      </c>
      <c r="H34" s="107" t="s">
        <v>11</v>
      </c>
      <c r="I34" s="110" t="s">
        <v>8</v>
      </c>
      <c r="J34" s="107" t="s">
        <v>67</v>
      </c>
      <c r="K34" s="110" t="s">
        <v>140</v>
      </c>
      <c r="L34" s="107" t="s">
        <v>8</v>
      </c>
      <c r="M34" s="110" t="s">
        <v>69</v>
      </c>
      <c r="N34" s="107" t="s">
        <v>531</v>
      </c>
      <c r="O34" s="110" t="s">
        <v>83</v>
      </c>
      <c r="P34" s="107" t="s">
        <v>60</v>
      </c>
      <c r="Q34" s="107" t="s">
        <v>3</v>
      </c>
      <c r="R34" s="111">
        <v>2013</v>
      </c>
      <c r="S34" s="110">
        <v>17921652.199999999</v>
      </c>
      <c r="T34" s="110">
        <v>17921652.199999999</v>
      </c>
      <c r="U34" s="110">
        <v>17921652.199999999</v>
      </c>
      <c r="V34" s="110">
        <v>17921652.199999999</v>
      </c>
      <c r="W34" s="110">
        <v>17921652.199999999</v>
      </c>
      <c r="X34" s="110">
        <v>17921652.199999999</v>
      </c>
      <c r="Y34" s="110">
        <v>17921652.199999999</v>
      </c>
      <c r="Z34" s="112">
        <v>100</v>
      </c>
      <c r="AA34" s="107">
        <v>0</v>
      </c>
      <c r="AB34" s="107" t="s">
        <v>168</v>
      </c>
      <c r="AC34" s="113">
        <v>320000</v>
      </c>
      <c r="AD34" s="112">
        <v>100</v>
      </c>
      <c r="AE34" s="112">
        <v>100</v>
      </c>
      <c r="AF34" s="106" t="s">
        <v>513</v>
      </c>
      <c r="AG34" s="4"/>
    </row>
    <row r="35" spans="2:33" ht="110.4">
      <c r="B35" s="4"/>
      <c r="C35" s="106" t="s">
        <v>565</v>
      </c>
      <c r="D35" s="106" t="s">
        <v>290</v>
      </c>
      <c r="E35" s="105" t="s">
        <v>534</v>
      </c>
      <c r="F35" s="105" t="s">
        <v>13</v>
      </c>
      <c r="G35" s="105" t="s">
        <v>511</v>
      </c>
      <c r="H35" s="107" t="s">
        <v>11</v>
      </c>
      <c r="I35" s="110" t="s">
        <v>8</v>
      </c>
      <c r="J35" s="107" t="s">
        <v>10</v>
      </c>
      <c r="K35" s="110" t="s">
        <v>57</v>
      </c>
      <c r="L35" s="107" t="s">
        <v>8</v>
      </c>
      <c r="M35" s="110" t="s">
        <v>58</v>
      </c>
      <c r="N35" s="107" t="s">
        <v>531</v>
      </c>
      <c r="O35" s="110" t="s">
        <v>83</v>
      </c>
      <c r="P35" s="107" t="s">
        <v>60</v>
      </c>
      <c r="Q35" s="107" t="s">
        <v>3</v>
      </c>
      <c r="R35" s="111">
        <v>2013</v>
      </c>
      <c r="S35" s="110">
        <v>9989859.3300000001</v>
      </c>
      <c r="T35" s="110">
        <v>9989859.3300000001</v>
      </c>
      <c r="U35" s="110">
        <v>9989859.3300000001</v>
      </c>
      <c r="V35" s="110">
        <v>9989859.3300000001</v>
      </c>
      <c r="W35" s="110">
        <v>9989859.3300000001</v>
      </c>
      <c r="X35" s="110">
        <v>9989859.3300000001</v>
      </c>
      <c r="Y35" s="110">
        <v>9989859.3300000001</v>
      </c>
      <c r="Z35" s="112">
        <v>100</v>
      </c>
      <c r="AA35" s="107">
        <v>0</v>
      </c>
      <c r="AB35" s="107" t="s">
        <v>117</v>
      </c>
      <c r="AC35" s="113">
        <v>57000</v>
      </c>
      <c r="AD35" s="112">
        <v>100</v>
      </c>
      <c r="AE35" s="112">
        <v>100</v>
      </c>
      <c r="AF35" s="106" t="s">
        <v>513</v>
      </c>
      <c r="AG35" s="4"/>
    </row>
    <row r="36" spans="2:33" ht="110.4">
      <c r="B36" s="4"/>
      <c r="C36" s="106" t="s">
        <v>566</v>
      </c>
      <c r="D36" s="106" t="s">
        <v>567</v>
      </c>
      <c r="E36" s="105" t="s">
        <v>525</v>
      </c>
      <c r="F36" s="105" t="s">
        <v>13</v>
      </c>
      <c r="G36" s="105" t="s">
        <v>511</v>
      </c>
      <c r="H36" s="107" t="s">
        <v>11</v>
      </c>
      <c r="I36" s="110" t="s">
        <v>8</v>
      </c>
      <c r="J36" s="107" t="s">
        <v>10</v>
      </c>
      <c r="K36" s="110" t="s">
        <v>57</v>
      </c>
      <c r="L36" s="107" t="s">
        <v>8</v>
      </c>
      <c r="M36" s="110" t="s">
        <v>58</v>
      </c>
      <c r="N36" s="107" t="s">
        <v>531</v>
      </c>
      <c r="O36" s="110" t="s">
        <v>83</v>
      </c>
      <c r="P36" s="107" t="s">
        <v>60</v>
      </c>
      <c r="Q36" s="107" t="s">
        <v>3</v>
      </c>
      <c r="R36" s="111">
        <v>2013</v>
      </c>
      <c r="S36" s="110">
        <v>20970802.93</v>
      </c>
      <c r="T36" s="110">
        <v>20970802.93</v>
      </c>
      <c r="U36" s="110">
        <v>20970802.93</v>
      </c>
      <c r="V36" s="110">
        <v>20970802.93</v>
      </c>
      <c r="W36" s="110">
        <v>20970802.93</v>
      </c>
      <c r="X36" s="110">
        <v>20970802.93</v>
      </c>
      <c r="Y36" s="110">
        <v>20970802.93</v>
      </c>
      <c r="Z36" s="112">
        <v>100</v>
      </c>
      <c r="AA36" s="107">
        <v>0</v>
      </c>
      <c r="AB36" s="107" t="s">
        <v>79</v>
      </c>
      <c r="AC36" s="113">
        <v>15000</v>
      </c>
      <c r="AD36" s="112">
        <v>100</v>
      </c>
      <c r="AE36" s="112">
        <v>100</v>
      </c>
      <c r="AF36" s="106" t="s">
        <v>513</v>
      </c>
      <c r="AG36" s="4"/>
    </row>
    <row r="37" spans="2:33" ht="60">
      <c r="B37" s="4"/>
      <c r="C37" s="106" t="s">
        <v>568</v>
      </c>
      <c r="D37" s="106" t="s">
        <v>569</v>
      </c>
      <c r="E37" s="105" t="s">
        <v>570</v>
      </c>
      <c r="F37" s="105" t="s">
        <v>13</v>
      </c>
      <c r="G37" s="105" t="s">
        <v>511</v>
      </c>
      <c r="H37" s="107" t="s">
        <v>11</v>
      </c>
      <c r="I37" s="110" t="s">
        <v>8</v>
      </c>
      <c r="J37" s="107" t="s">
        <v>67</v>
      </c>
      <c r="K37" s="110" t="s">
        <v>140</v>
      </c>
      <c r="L37" s="107" t="s">
        <v>8</v>
      </c>
      <c r="M37" s="110" t="s">
        <v>69</v>
      </c>
      <c r="N37" s="107" t="s">
        <v>531</v>
      </c>
      <c r="O37" s="110" t="s">
        <v>83</v>
      </c>
      <c r="P37" s="107" t="s">
        <v>60</v>
      </c>
      <c r="Q37" s="107" t="s">
        <v>3</v>
      </c>
      <c r="R37" s="111">
        <v>2013</v>
      </c>
      <c r="S37" s="110">
        <v>1322086.24</v>
      </c>
      <c r="T37" s="110">
        <v>1322086.24</v>
      </c>
      <c r="U37" s="110">
        <v>1322086.24</v>
      </c>
      <c r="V37" s="110">
        <v>1322086.24</v>
      </c>
      <c r="W37" s="110">
        <v>1322086.24</v>
      </c>
      <c r="X37" s="110">
        <v>1322086.24</v>
      </c>
      <c r="Y37" s="110">
        <v>1322086.24</v>
      </c>
      <c r="Z37" s="112">
        <v>100</v>
      </c>
      <c r="AA37" s="107">
        <v>0</v>
      </c>
      <c r="AB37" s="107" t="s">
        <v>71</v>
      </c>
      <c r="AC37" s="113">
        <v>633</v>
      </c>
      <c r="AD37" s="112">
        <v>100</v>
      </c>
      <c r="AE37" s="112">
        <v>100</v>
      </c>
      <c r="AF37" s="106" t="s">
        <v>513</v>
      </c>
      <c r="AG37" s="4"/>
    </row>
    <row r="38" spans="2:33" ht="110.4">
      <c r="B38" s="4"/>
      <c r="C38" s="106" t="s">
        <v>571</v>
      </c>
      <c r="D38" s="106" t="s">
        <v>193</v>
      </c>
      <c r="E38" s="105" t="s">
        <v>543</v>
      </c>
      <c r="F38" s="105" t="s">
        <v>13</v>
      </c>
      <c r="G38" s="105" t="s">
        <v>511</v>
      </c>
      <c r="H38" s="107" t="s">
        <v>11</v>
      </c>
      <c r="I38" s="110" t="s">
        <v>8</v>
      </c>
      <c r="J38" s="107" t="s">
        <v>10</v>
      </c>
      <c r="K38" s="110" t="s">
        <v>57</v>
      </c>
      <c r="L38" s="107" t="s">
        <v>8</v>
      </c>
      <c r="M38" s="110" t="s">
        <v>58</v>
      </c>
      <c r="N38" s="107" t="s">
        <v>531</v>
      </c>
      <c r="O38" s="110" t="s">
        <v>83</v>
      </c>
      <c r="P38" s="107" t="s">
        <v>60</v>
      </c>
      <c r="Q38" s="107" t="s">
        <v>3</v>
      </c>
      <c r="R38" s="111">
        <v>2013</v>
      </c>
      <c r="S38" s="110">
        <v>1445302.3</v>
      </c>
      <c r="T38" s="110">
        <v>1445302.3</v>
      </c>
      <c r="U38" s="110">
        <v>1445302.3</v>
      </c>
      <c r="V38" s="110">
        <v>1445302.3</v>
      </c>
      <c r="W38" s="110">
        <v>1445302.3</v>
      </c>
      <c r="X38" s="110">
        <v>1445302.3</v>
      </c>
      <c r="Y38" s="110">
        <v>1445302.3</v>
      </c>
      <c r="Z38" s="112">
        <v>100</v>
      </c>
      <c r="AA38" s="107">
        <v>0</v>
      </c>
      <c r="AB38" s="107" t="s">
        <v>62</v>
      </c>
      <c r="AC38" s="113">
        <v>87500</v>
      </c>
      <c r="AD38" s="112">
        <v>100</v>
      </c>
      <c r="AE38" s="112">
        <v>100</v>
      </c>
      <c r="AF38" s="106" t="s">
        <v>513</v>
      </c>
      <c r="AG38" s="4"/>
    </row>
    <row r="39" spans="2:33" ht="110.4">
      <c r="B39" s="4"/>
      <c r="C39" s="106" t="s">
        <v>572</v>
      </c>
      <c r="D39" s="106" t="s">
        <v>573</v>
      </c>
      <c r="E39" s="105" t="s">
        <v>574</v>
      </c>
      <c r="F39" s="105" t="s">
        <v>13</v>
      </c>
      <c r="G39" s="105" t="s">
        <v>511</v>
      </c>
      <c r="H39" s="107" t="s">
        <v>11</v>
      </c>
      <c r="I39" s="110" t="s">
        <v>8</v>
      </c>
      <c r="J39" s="107" t="s">
        <v>10</v>
      </c>
      <c r="K39" s="110" t="s">
        <v>57</v>
      </c>
      <c r="L39" s="107" t="s">
        <v>8</v>
      </c>
      <c r="M39" s="110" t="s">
        <v>58</v>
      </c>
      <c r="N39" s="107" t="s">
        <v>531</v>
      </c>
      <c r="O39" s="110" t="s">
        <v>99</v>
      </c>
      <c r="P39" s="107" t="s">
        <v>60</v>
      </c>
      <c r="Q39" s="107" t="s">
        <v>3</v>
      </c>
      <c r="R39" s="111">
        <v>2013</v>
      </c>
      <c r="S39" s="110">
        <v>1443948.77</v>
      </c>
      <c r="T39" s="110">
        <v>1443948.77</v>
      </c>
      <c r="U39" s="110">
        <v>1443948.77</v>
      </c>
      <c r="V39" s="110">
        <v>1443948.77</v>
      </c>
      <c r="W39" s="110">
        <v>1443948.77</v>
      </c>
      <c r="X39" s="110">
        <v>1443948.77</v>
      </c>
      <c r="Y39" s="110">
        <v>1443948.77</v>
      </c>
      <c r="Z39" s="112">
        <v>100</v>
      </c>
      <c r="AA39" s="107">
        <v>0</v>
      </c>
      <c r="AB39" s="107" t="s">
        <v>62</v>
      </c>
      <c r="AC39" s="113">
        <v>5400</v>
      </c>
      <c r="AD39" s="112">
        <v>100</v>
      </c>
      <c r="AE39" s="112">
        <v>100</v>
      </c>
      <c r="AF39" s="106" t="s">
        <v>513</v>
      </c>
      <c r="AG39" s="4"/>
    </row>
    <row r="40" spans="2:33" ht="60">
      <c r="B40" s="4"/>
      <c r="C40" s="106" t="s">
        <v>575</v>
      </c>
      <c r="D40" s="106" t="s">
        <v>576</v>
      </c>
      <c r="E40" s="105" t="s">
        <v>577</v>
      </c>
      <c r="F40" s="105" t="s">
        <v>13</v>
      </c>
      <c r="G40" s="105" t="s">
        <v>511</v>
      </c>
      <c r="H40" s="107" t="s">
        <v>11</v>
      </c>
      <c r="I40" s="110" t="s">
        <v>8</v>
      </c>
      <c r="J40" s="107" t="s">
        <v>67</v>
      </c>
      <c r="K40" s="110" t="s">
        <v>140</v>
      </c>
      <c r="L40" s="107" t="s">
        <v>8</v>
      </c>
      <c r="M40" s="110" t="s">
        <v>69</v>
      </c>
      <c r="N40" s="107" t="s">
        <v>531</v>
      </c>
      <c r="O40" s="110" t="s">
        <v>83</v>
      </c>
      <c r="P40" s="107" t="s">
        <v>60</v>
      </c>
      <c r="Q40" s="107" t="s">
        <v>3</v>
      </c>
      <c r="R40" s="111">
        <v>2013</v>
      </c>
      <c r="S40" s="110">
        <v>286984.03999999998</v>
      </c>
      <c r="T40" s="110">
        <v>286984.03999999998</v>
      </c>
      <c r="U40" s="110">
        <v>286984.03999999998</v>
      </c>
      <c r="V40" s="110">
        <v>286984.03999999998</v>
      </c>
      <c r="W40" s="110">
        <v>286984.03999999998</v>
      </c>
      <c r="X40" s="110">
        <v>286984.03999999998</v>
      </c>
      <c r="Y40" s="110">
        <v>286984.03999999998</v>
      </c>
      <c r="Z40" s="112">
        <v>100</v>
      </c>
      <c r="AA40" s="107">
        <v>0</v>
      </c>
      <c r="AB40" s="107" t="s">
        <v>153</v>
      </c>
      <c r="AC40" s="113">
        <v>1539000</v>
      </c>
      <c r="AD40" s="112">
        <v>100</v>
      </c>
      <c r="AE40" s="112">
        <v>100</v>
      </c>
      <c r="AF40" s="106" t="s">
        <v>513</v>
      </c>
      <c r="AG40" s="4"/>
    </row>
    <row r="41" spans="2:33" ht="60">
      <c r="B41" s="4"/>
      <c r="C41" s="106" t="s">
        <v>578</v>
      </c>
      <c r="D41" s="106" t="s">
        <v>579</v>
      </c>
      <c r="E41" s="105" t="s">
        <v>580</v>
      </c>
      <c r="F41" s="105" t="s">
        <v>13</v>
      </c>
      <c r="G41" s="105" t="s">
        <v>511</v>
      </c>
      <c r="H41" s="107" t="s">
        <v>11</v>
      </c>
      <c r="I41" s="110" t="s">
        <v>8</v>
      </c>
      <c r="J41" s="107" t="s">
        <v>67</v>
      </c>
      <c r="K41" s="110" t="s">
        <v>140</v>
      </c>
      <c r="L41" s="107" t="s">
        <v>8</v>
      </c>
      <c r="M41" s="110" t="s">
        <v>69</v>
      </c>
      <c r="N41" s="107" t="s">
        <v>531</v>
      </c>
      <c r="O41" s="110" t="s">
        <v>83</v>
      </c>
      <c r="P41" s="107" t="s">
        <v>60</v>
      </c>
      <c r="Q41" s="107" t="s">
        <v>3</v>
      </c>
      <c r="R41" s="111">
        <v>2013</v>
      </c>
      <c r="S41" s="110">
        <v>119700.4</v>
      </c>
      <c r="T41" s="110">
        <v>119700.4</v>
      </c>
      <c r="U41" s="110">
        <v>119700.4</v>
      </c>
      <c r="V41" s="110">
        <v>119700.4</v>
      </c>
      <c r="W41" s="110">
        <v>119700.4</v>
      </c>
      <c r="X41" s="110">
        <v>119700.4</v>
      </c>
      <c r="Y41" s="110">
        <v>119700.4</v>
      </c>
      <c r="Z41" s="112">
        <v>100</v>
      </c>
      <c r="AA41" s="107">
        <v>0</v>
      </c>
      <c r="AB41" s="107" t="s">
        <v>267</v>
      </c>
      <c r="AC41" s="113">
        <v>15000</v>
      </c>
      <c r="AD41" s="112">
        <v>100</v>
      </c>
      <c r="AE41" s="112">
        <v>100</v>
      </c>
      <c r="AF41" s="106" t="s">
        <v>513</v>
      </c>
      <c r="AG41" s="4"/>
    </row>
    <row r="42" spans="2:33" ht="60">
      <c r="B42" s="4"/>
      <c r="C42" s="106" t="s">
        <v>581</v>
      </c>
      <c r="D42" s="106" t="s">
        <v>582</v>
      </c>
      <c r="E42" s="105" t="s">
        <v>583</v>
      </c>
      <c r="F42" s="105" t="s">
        <v>13</v>
      </c>
      <c r="G42" s="105" t="s">
        <v>511</v>
      </c>
      <c r="H42" s="107" t="s">
        <v>11</v>
      </c>
      <c r="I42" s="110" t="s">
        <v>8</v>
      </c>
      <c r="J42" s="107" t="s">
        <v>67</v>
      </c>
      <c r="K42" s="110" t="s">
        <v>140</v>
      </c>
      <c r="L42" s="107" t="s">
        <v>8</v>
      </c>
      <c r="M42" s="110" t="s">
        <v>69</v>
      </c>
      <c r="N42" s="107" t="s">
        <v>531</v>
      </c>
      <c r="O42" s="110" t="s">
        <v>83</v>
      </c>
      <c r="P42" s="107" t="s">
        <v>60</v>
      </c>
      <c r="Q42" s="107" t="s">
        <v>3</v>
      </c>
      <c r="R42" s="111">
        <v>2013</v>
      </c>
      <c r="S42" s="110">
        <v>14380377.669999998</v>
      </c>
      <c r="T42" s="110">
        <v>14380377.669999998</v>
      </c>
      <c r="U42" s="110">
        <v>14380377.669999998</v>
      </c>
      <c r="V42" s="110">
        <v>14380377.669999998</v>
      </c>
      <c r="W42" s="110">
        <v>14380377.669999998</v>
      </c>
      <c r="X42" s="110">
        <v>14380377.669999998</v>
      </c>
      <c r="Y42" s="110">
        <v>14380377.669999998</v>
      </c>
      <c r="Z42" s="112">
        <v>100</v>
      </c>
      <c r="AA42" s="107">
        <v>0</v>
      </c>
      <c r="AB42" s="107" t="s">
        <v>584</v>
      </c>
      <c r="AC42" s="113">
        <v>320000</v>
      </c>
      <c r="AD42" s="112">
        <v>100</v>
      </c>
      <c r="AE42" s="112">
        <v>100</v>
      </c>
      <c r="AF42" s="106" t="s">
        <v>513</v>
      </c>
      <c r="AG42" s="4"/>
    </row>
    <row r="43" spans="2:33" ht="60">
      <c r="B43" s="4"/>
      <c r="C43" s="106" t="s">
        <v>585</v>
      </c>
      <c r="D43" s="106" t="s">
        <v>567</v>
      </c>
      <c r="E43" s="105" t="s">
        <v>525</v>
      </c>
      <c r="F43" s="105" t="s">
        <v>13</v>
      </c>
      <c r="G43" s="105" t="s">
        <v>511</v>
      </c>
      <c r="H43" s="107" t="s">
        <v>11</v>
      </c>
      <c r="I43" s="110" t="s">
        <v>8</v>
      </c>
      <c r="J43" s="107" t="s">
        <v>67</v>
      </c>
      <c r="K43" s="110" t="s">
        <v>140</v>
      </c>
      <c r="L43" s="107" t="s">
        <v>8</v>
      </c>
      <c r="M43" s="110" t="s">
        <v>69</v>
      </c>
      <c r="N43" s="107" t="s">
        <v>531</v>
      </c>
      <c r="O43" s="110" t="s">
        <v>83</v>
      </c>
      <c r="P43" s="107" t="s">
        <v>60</v>
      </c>
      <c r="Q43" s="107" t="s">
        <v>3</v>
      </c>
      <c r="R43" s="111">
        <v>2013</v>
      </c>
      <c r="S43" s="110">
        <v>98356218.760000005</v>
      </c>
      <c r="T43" s="110">
        <v>98356218.760000005</v>
      </c>
      <c r="U43" s="110">
        <v>98356218.760000005</v>
      </c>
      <c r="V43" s="110">
        <v>98356218.760000005</v>
      </c>
      <c r="W43" s="110">
        <v>98356218.760000005</v>
      </c>
      <c r="X43" s="110">
        <v>98356218.760000005</v>
      </c>
      <c r="Y43" s="110">
        <v>98356218.760000005</v>
      </c>
      <c r="Z43" s="112">
        <v>100</v>
      </c>
      <c r="AA43" s="107">
        <v>0</v>
      </c>
      <c r="AB43" s="107" t="s">
        <v>79</v>
      </c>
      <c r="AC43" s="113">
        <v>7200</v>
      </c>
      <c r="AD43" s="112">
        <v>100</v>
      </c>
      <c r="AE43" s="112">
        <v>100</v>
      </c>
      <c r="AF43" s="106" t="s">
        <v>513</v>
      </c>
      <c r="AG43" s="4"/>
    </row>
    <row r="44" spans="2:33" ht="60">
      <c r="B44" s="4"/>
      <c r="C44" s="106" t="s">
        <v>586</v>
      </c>
      <c r="D44" s="106" t="s">
        <v>587</v>
      </c>
      <c r="E44" s="105" t="s">
        <v>588</v>
      </c>
      <c r="F44" s="105" t="s">
        <v>13</v>
      </c>
      <c r="G44" s="105" t="s">
        <v>511</v>
      </c>
      <c r="H44" s="107" t="s">
        <v>11</v>
      </c>
      <c r="I44" s="110" t="s">
        <v>8</v>
      </c>
      <c r="J44" s="107" t="s">
        <v>67</v>
      </c>
      <c r="K44" s="110" t="s">
        <v>140</v>
      </c>
      <c r="L44" s="107" t="s">
        <v>8</v>
      </c>
      <c r="M44" s="110" t="s">
        <v>69</v>
      </c>
      <c r="N44" s="107" t="s">
        <v>531</v>
      </c>
      <c r="O44" s="110" t="s">
        <v>83</v>
      </c>
      <c r="P44" s="107" t="s">
        <v>60</v>
      </c>
      <c r="Q44" s="107" t="s">
        <v>3</v>
      </c>
      <c r="R44" s="111">
        <v>2013</v>
      </c>
      <c r="S44" s="110">
        <v>1286209</v>
      </c>
      <c r="T44" s="110">
        <v>1286209</v>
      </c>
      <c r="U44" s="110">
        <v>1286209</v>
      </c>
      <c r="V44" s="110">
        <v>1286209</v>
      </c>
      <c r="W44" s="110">
        <v>1286209</v>
      </c>
      <c r="X44" s="110">
        <v>1286209</v>
      </c>
      <c r="Y44" s="110">
        <v>1286209</v>
      </c>
      <c r="Z44" s="112">
        <v>100</v>
      </c>
      <c r="AA44" s="107">
        <v>0</v>
      </c>
      <c r="AB44" s="107" t="s">
        <v>135</v>
      </c>
      <c r="AC44" s="113">
        <v>320000</v>
      </c>
      <c r="AD44" s="112">
        <v>100</v>
      </c>
      <c r="AE44" s="112">
        <v>100</v>
      </c>
      <c r="AF44" s="106" t="s">
        <v>513</v>
      </c>
      <c r="AG44" s="4"/>
    </row>
    <row r="45" spans="2:33" ht="60">
      <c r="B45" s="4"/>
      <c r="C45" s="106" t="s">
        <v>589</v>
      </c>
      <c r="D45" s="106" t="s">
        <v>590</v>
      </c>
      <c r="E45" s="105" t="s">
        <v>591</v>
      </c>
      <c r="F45" s="105" t="s">
        <v>13</v>
      </c>
      <c r="G45" s="105" t="s">
        <v>511</v>
      </c>
      <c r="H45" s="107" t="s">
        <v>11</v>
      </c>
      <c r="I45" s="110" t="s">
        <v>8</v>
      </c>
      <c r="J45" s="107" t="s">
        <v>67</v>
      </c>
      <c r="K45" s="110" t="s">
        <v>140</v>
      </c>
      <c r="L45" s="107" t="s">
        <v>8</v>
      </c>
      <c r="M45" s="110" t="s">
        <v>69</v>
      </c>
      <c r="N45" s="107" t="s">
        <v>531</v>
      </c>
      <c r="O45" s="110" t="s">
        <v>83</v>
      </c>
      <c r="P45" s="107" t="s">
        <v>60</v>
      </c>
      <c r="Q45" s="107" t="s">
        <v>3</v>
      </c>
      <c r="R45" s="111">
        <v>2013</v>
      </c>
      <c r="S45" s="110">
        <v>2920469.87</v>
      </c>
      <c r="T45" s="110">
        <v>2920469.87</v>
      </c>
      <c r="U45" s="110">
        <v>2920469.87</v>
      </c>
      <c r="V45" s="110">
        <v>2920469.87</v>
      </c>
      <c r="W45" s="110">
        <v>2920469.87</v>
      </c>
      <c r="X45" s="110">
        <v>2920469.87</v>
      </c>
      <c r="Y45" s="110">
        <v>2920469.87</v>
      </c>
      <c r="Z45" s="112">
        <v>100</v>
      </c>
      <c r="AA45" s="107">
        <v>0</v>
      </c>
      <c r="AB45" s="107" t="s">
        <v>117</v>
      </c>
      <c r="AC45" s="113">
        <v>52000</v>
      </c>
      <c r="AD45" s="112">
        <v>100</v>
      </c>
      <c r="AE45" s="112">
        <v>100</v>
      </c>
      <c r="AF45" s="106" t="s">
        <v>513</v>
      </c>
      <c r="AG45" s="4"/>
    </row>
    <row r="46" spans="2:33" ht="60">
      <c r="B46" s="4"/>
      <c r="C46" s="106" t="s">
        <v>592</v>
      </c>
      <c r="D46" s="106" t="s">
        <v>593</v>
      </c>
      <c r="E46" s="105" t="s">
        <v>594</v>
      </c>
      <c r="F46" s="105" t="s">
        <v>13</v>
      </c>
      <c r="G46" s="105" t="s">
        <v>511</v>
      </c>
      <c r="H46" s="107" t="s">
        <v>11</v>
      </c>
      <c r="I46" s="110" t="s">
        <v>8</v>
      </c>
      <c r="J46" s="107" t="s">
        <v>67</v>
      </c>
      <c r="K46" s="110" t="s">
        <v>140</v>
      </c>
      <c r="L46" s="107" t="s">
        <v>8</v>
      </c>
      <c r="M46" s="110" t="s">
        <v>69</v>
      </c>
      <c r="N46" s="107" t="s">
        <v>531</v>
      </c>
      <c r="O46" s="110" t="s">
        <v>83</v>
      </c>
      <c r="P46" s="107" t="s">
        <v>60</v>
      </c>
      <c r="Q46" s="107" t="s">
        <v>3</v>
      </c>
      <c r="R46" s="111">
        <v>2013</v>
      </c>
      <c r="S46" s="110">
        <v>19223.439999999999</v>
      </c>
      <c r="T46" s="110">
        <v>19223.439999999999</v>
      </c>
      <c r="U46" s="110">
        <v>19223.439999999999</v>
      </c>
      <c r="V46" s="110">
        <v>19223.439999999999</v>
      </c>
      <c r="W46" s="110">
        <v>19223.439999999999</v>
      </c>
      <c r="X46" s="110">
        <v>19223.439999999999</v>
      </c>
      <c r="Y46" s="110">
        <v>19223.439999999999</v>
      </c>
      <c r="Z46" s="112">
        <v>100</v>
      </c>
      <c r="AA46" s="107">
        <v>0</v>
      </c>
      <c r="AB46" s="107" t="s">
        <v>117</v>
      </c>
      <c r="AC46" s="113">
        <v>18320</v>
      </c>
      <c r="AD46" s="112">
        <v>100</v>
      </c>
      <c r="AE46" s="112">
        <v>100</v>
      </c>
      <c r="AF46" s="106" t="s">
        <v>513</v>
      </c>
      <c r="AG46" s="4"/>
    </row>
    <row r="47" spans="2:33" ht="60">
      <c r="B47" s="4"/>
      <c r="C47" s="106" t="s">
        <v>595</v>
      </c>
      <c r="D47" s="106" t="s">
        <v>596</v>
      </c>
      <c r="E47" s="105" t="s">
        <v>597</v>
      </c>
      <c r="F47" s="105" t="s">
        <v>13</v>
      </c>
      <c r="G47" s="105" t="s">
        <v>511</v>
      </c>
      <c r="H47" s="107" t="s">
        <v>11</v>
      </c>
      <c r="I47" s="110" t="s">
        <v>8</v>
      </c>
      <c r="J47" s="107" t="s">
        <v>67</v>
      </c>
      <c r="K47" s="110" t="s">
        <v>140</v>
      </c>
      <c r="L47" s="107" t="s">
        <v>8</v>
      </c>
      <c r="M47" s="110" t="s">
        <v>69</v>
      </c>
      <c r="N47" s="107" t="s">
        <v>531</v>
      </c>
      <c r="O47" s="110" t="s">
        <v>83</v>
      </c>
      <c r="P47" s="107" t="s">
        <v>60</v>
      </c>
      <c r="Q47" s="107" t="s">
        <v>3</v>
      </c>
      <c r="R47" s="111">
        <v>2013</v>
      </c>
      <c r="S47" s="110">
        <v>1373695.8599999999</v>
      </c>
      <c r="T47" s="110">
        <v>1373695.8599999999</v>
      </c>
      <c r="U47" s="110">
        <v>1373695.8599999999</v>
      </c>
      <c r="V47" s="110">
        <v>1373695.8599999999</v>
      </c>
      <c r="W47" s="110">
        <v>1373695.8599999999</v>
      </c>
      <c r="X47" s="110">
        <v>1373695.8599999999</v>
      </c>
      <c r="Y47" s="110">
        <v>1373695.8599999999</v>
      </c>
      <c r="Z47" s="112">
        <v>100</v>
      </c>
      <c r="AA47" s="107">
        <v>0</v>
      </c>
      <c r="AB47" s="107" t="s">
        <v>598</v>
      </c>
      <c r="AC47" s="113">
        <v>320000</v>
      </c>
      <c r="AD47" s="112">
        <v>100</v>
      </c>
      <c r="AE47" s="112">
        <v>100</v>
      </c>
      <c r="AF47" s="106" t="s">
        <v>513</v>
      </c>
      <c r="AG47" s="4"/>
    </row>
    <row r="48" spans="2:33" ht="60">
      <c r="B48" s="4"/>
      <c r="C48" s="106" t="s">
        <v>599</v>
      </c>
      <c r="D48" s="106" t="s">
        <v>600</v>
      </c>
      <c r="E48" s="105" t="s">
        <v>540</v>
      </c>
      <c r="F48" s="105" t="s">
        <v>13</v>
      </c>
      <c r="G48" s="105" t="s">
        <v>511</v>
      </c>
      <c r="H48" s="107" t="s">
        <v>11</v>
      </c>
      <c r="I48" s="110" t="s">
        <v>8</v>
      </c>
      <c r="J48" s="107" t="s">
        <v>67</v>
      </c>
      <c r="K48" s="110" t="s">
        <v>140</v>
      </c>
      <c r="L48" s="107" t="s">
        <v>8</v>
      </c>
      <c r="M48" s="110" t="s">
        <v>69</v>
      </c>
      <c r="N48" s="107" t="s">
        <v>531</v>
      </c>
      <c r="O48" s="110" t="s">
        <v>83</v>
      </c>
      <c r="P48" s="107" t="s">
        <v>60</v>
      </c>
      <c r="Q48" s="107" t="s">
        <v>3</v>
      </c>
      <c r="R48" s="111">
        <v>2013</v>
      </c>
      <c r="S48" s="110">
        <v>49115362.230000004</v>
      </c>
      <c r="T48" s="110">
        <v>49115362.230000004</v>
      </c>
      <c r="U48" s="110">
        <v>49115362.230000004</v>
      </c>
      <c r="V48" s="110">
        <v>49115362.230000004</v>
      </c>
      <c r="W48" s="110">
        <v>49115362.230000004</v>
      </c>
      <c r="X48" s="110">
        <v>49115362.230000004</v>
      </c>
      <c r="Y48" s="110">
        <v>49115362.230000004</v>
      </c>
      <c r="Z48" s="112">
        <v>100</v>
      </c>
      <c r="AA48" s="107">
        <v>0</v>
      </c>
      <c r="AB48" s="107" t="s">
        <v>518</v>
      </c>
      <c r="AC48" s="113">
        <v>126000</v>
      </c>
      <c r="AD48" s="112">
        <v>100</v>
      </c>
      <c r="AE48" s="112">
        <v>100</v>
      </c>
      <c r="AF48" s="106" t="s">
        <v>513</v>
      </c>
      <c r="AG48" s="4"/>
    </row>
    <row r="49" spans="2:33" ht="60">
      <c r="B49" s="4"/>
      <c r="C49" s="106" t="s">
        <v>601</v>
      </c>
      <c r="D49" s="106" t="s">
        <v>602</v>
      </c>
      <c r="E49" s="105" t="s">
        <v>603</v>
      </c>
      <c r="F49" s="105" t="s">
        <v>13</v>
      </c>
      <c r="G49" s="105" t="s">
        <v>511</v>
      </c>
      <c r="H49" s="107" t="s">
        <v>11</v>
      </c>
      <c r="I49" s="110" t="s">
        <v>8</v>
      </c>
      <c r="J49" s="107" t="s">
        <v>67</v>
      </c>
      <c r="K49" s="110" t="s">
        <v>140</v>
      </c>
      <c r="L49" s="107" t="s">
        <v>8</v>
      </c>
      <c r="M49" s="110" t="s">
        <v>69</v>
      </c>
      <c r="N49" s="107" t="s">
        <v>531</v>
      </c>
      <c r="O49" s="110" t="s">
        <v>83</v>
      </c>
      <c r="P49" s="107" t="s">
        <v>60</v>
      </c>
      <c r="Q49" s="107" t="s">
        <v>3</v>
      </c>
      <c r="R49" s="111">
        <v>2013</v>
      </c>
      <c r="S49" s="110">
        <v>2331423.7600000002</v>
      </c>
      <c r="T49" s="110">
        <v>2331423.7600000002</v>
      </c>
      <c r="U49" s="110">
        <v>2331423.7600000002</v>
      </c>
      <c r="V49" s="110">
        <v>2331423.7600000002</v>
      </c>
      <c r="W49" s="110">
        <v>2331423.7600000002</v>
      </c>
      <c r="X49" s="110">
        <v>2331423.7600000002</v>
      </c>
      <c r="Y49" s="110">
        <v>2331423.7600000002</v>
      </c>
      <c r="Z49" s="112">
        <v>100</v>
      </c>
      <c r="AA49" s="107">
        <v>0</v>
      </c>
      <c r="AB49" s="107" t="s">
        <v>518</v>
      </c>
      <c r="AC49" s="113">
        <v>320000</v>
      </c>
      <c r="AD49" s="112">
        <v>100</v>
      </c>
      <c r="AE49" s="112">
        <v>100</v>
      </c>
      <c r="AF49" s="106" t="s">
        <v>513</v>
      </c>
      <c r="AG49" s="4"/>
    </row>
    <row r="50" spans="2:33" ht="60">
      <c r="B50" s="4"/>
      <c r="C50" s="106" t="s">
        <v>604</v>
      </c>
      <c r="D50" s="106" t="s">
        <v>434</v>
      </c>
      <c r="E50" s="105" t="s">
        <v>605</v>
      </c>
      <c r="F50" s="105" t="s">
        <v>13</v>
      </c>
      <c r="G50" s="105" t="s">
        <v>511</v>
      </c>
      <c r="H50" s="107" t="s">
        <v>11</v>
      </c>
      <c r="I50" s="110" t="s">
        <v>8</v>
      </c>
      <c r="J50" s="107" t="s">
        <v>67</v>
      </c>
      <c r="K50" s="110" t="s">
        <v>140</v>
      </c>
      <c r="L50" s="107" t="s">
        <v>8</v>
      </c>
      <c r="M50" s="110" t="s">
        <v>69</v>
      </c>
      <c r="N50" s="107" t="s">
        <v>531</v>
      </c>
      <c r="O50" s="110" t="s">
        <v>83</v>
      </c>
      <c r="P50" s="107" t="s">
        <v>60</v>
      </c>
      <c r="Q50" s="107" t="s">
        <v>3</v>
      </c>
      <c r="R50" s="111">
        <v>2013</v>
      </c>
      <c r="S50" s="110">
        <v>13371386.52</v>
      </c>
      <c r="T50" s="110">
        <v>13371386.52</v>
      </c>
      <c r="U50" s="110">
        <v>13371386.52</v>
      </c>
      <c r="V50" s="110">
        <v>13371386.52</v>
      </c>
      <c r="W50" s="110">
        <v>13371386.52</v>
      </c>
      <c r="X50" s="110">
        <v>13371386.52</v>
      </c>
      <c r="Y50" s="110">
        <v>13371386.52</v>
      </c>
      <c r="Z50" s="112">
        <v>100</v>
      </c>
      <c r="AA50" s="107">
        <v>0</v>
      </c>
      <c r="AB50" s="107" t="s">
        <v>75</v>
      </c>
      <c r="AC50" s="113">
        <v>320000</v>
      </c>
      <c r="AD50" s="112">
        <v>100</v>
      </c>
      <c r="AE50" s="112">
        <v>100</v>
      </c>
      <c r="AF50" s="106" t="s">
        <v>513</v>
      </c>
      <c r="AG50" s="4"/>
    </row>
    <row r="51" spans="2:33" ht="60">
      <c r="B51" s="4"/>
      <c r="C51" s="106" t="s">
        <v>606</v>
      </c>
      <c r="D51" s="106" t="s">
        <v>607</v>
      </c>
      <c r="E51" s="105" t="s">
        <v>608</v>
      </c>
      <c r="F51" s="105" t="s">
        <v>13</v>
      </c>
      <c r="G51" s="105" t="s">
        <v>511</v>
      </c>
      <c r="H51" s="107" t="s">
        <v>11</v>
      </c>
      <c r="I51" s="110" t="s">
        <v>8</v>
      </c>
      <c r="J51" s="107" t="s">
        <v>67</v>
      </c>
      <c r="K51" s="110" t="s">
        <v>140</v>
      </c>
      <c r="L51" s="107" t="s">
        <v>8</v>
      </c>
      <c r="M51" s="110" t="s">
        <v>69</v>
      </c>
      <c r="N51" s="107" t="s">
        <v>531</v>
      </c>
      <c r="O51" s="110" t="s">
        <v>83</v>
      </c>
      <c r="P51" s="107" t="s">
        <v>60</v>
      </c>
      <c r="Q51" s="107" t="s">
        <v>3</v>
      </c>
      <c r="R51" s="111">
        <v>2013</v>
      </c>
      <c r="S51" s="110">
        <v>1132948.67</v>
      </c>
      <c r="T51" s="110">
        <v>1132948.67</v>
      </c>
      <c r="U51" s="110">
        <v>1132948.67</v>
      </c>
      <c r="V51" s="110">
        <v>1132948.67</v>
      </c>
      <c r="W51" s="110">
        <v>1132948.67</v>
      </c>
      <c r="X51" s="110">
        <v>1132948.67</v>
      </c>
      <c r="Y51" s="110">
        <v>1132948.67</v>
      </c>
      <c r="Z51" s="112">
        <v>100</v>
      </c>
      <c r="AA51" s="107">
        <v>0</v>
      </c>
      <c r="AB51" s="107" t="s">
        <v>75</v>
      </c>
      <c r="AC51" s="113">
        <v>320000</v>
      </c>
      <c r="AD51" s="112">
        <v>100</v>
      </c>
      <c r="AE51" s="112">
        <v>100</v>
      </c>
      <c r="AF51" s="106" t="s">
        <v>513</v>
      </c>
      <c r="AG51" s="4"/>
    </row>
    <row r="52" spans="2:33" ht="60">
      <c r="B52" s="4"/>
      <c r="C52" s="106" t="s">
        <v>609</v>
      </c>
      <c r="D52" s="106" t="s">
        <v>610</v>
      </c>
      <c r="E52" s="105" t="s">
        <v>611</v>
      </c>
      <c r="F52" s="105" t="s">
        <v>13</v>
      </c>
      <c r="G52" s="105" t="s">
        <v>511</v>
      </c>
      <c r="H52" s="107" t="s">
        <v>11</v>
      </c>
      <c r="I52" s="110" t="s">
        <v>8</v>
      </c>
      <c r="J52" s="107" t="s">
        <v>67</v>
      </c>
      <c r="K52" s="110" t="s">
        <v>140</v>
      </c>
      <c r="L52" s="107" t="s">
        <v>8</v>
      </c>
      <c r="M52" s="110" t="s">
        <v>69</v>
      </c>
      <c r="N52" s="107" t="s">
        <v>531</v>
      </c>
      <c r="O52" s="110" t="s">
        <v>83</v>
      </c>
      <c r="P52" s="107" t="s">
        <v>60</v>
      </c>
      <c r="Q52" s="117" t="s">
        <v>3</v>
      </c>
      <c r="R52" s="111">
        <v>2013</v>
      </c>
      <c r="S52" s="110">
        <v>6435906.8899999997</v>
      </c>
      <c r="T52" s="110">
        <v>6435906.8899999997</v>
      </c>
      <c r="U52" s="110">
        <v>6435906.8899999997</v>
      </c>
      <c r="V52" s="110">
        <v>6435906.8899999997</v>
      </c>
      <c r="W52" s="110">
        <v>6435906.8899999997</v>
      </c>
      <c r="X52" s="110">
        <v>6435906.8899999997</v>
      </c>
      <c r="Y52" s="110">
        <v>6435906.8899999997</v>
      </c>
      <c r="Z52" s="112">
        <v>100</v>
      </c>
      <c r="AA52" s="107">
        <v>0</v>
      </c>
      <c r="AB52" s="107" t="s">
        <v>331</v>
      </c>
      <c r="AC52" s="113">
        <v>320000</v>
      </c>
      <c r="AD52" s="112">
        <v>100</v>
      </c>
      <c r="AE52" s="112">
        <v>100</v>
      </c>
      <c r="AF52" s="106" t="s">
        <v>513</v>
      </c>
      <c r="AG52" s="4"/>
    </row>
    <row r="53" spans="2:33" ht="60">
      <c r="B53" s="4"/>
      <c r="C53" s="106"/>
      <c r="D53" s="106" t="s">
        <v>193</v>
      </c>
      <c r="E53" s="105" t="s">
        <v>543</v>
      </c>
      <c r="F53" s="105" t="s">
        <v>13</v>
      </c>
      <c r="G53" s="105" t="s">
        <v>511</v>
      </c>
      <c r="H53" s="107" t="s">
        <v>11</v>
      </c>
      <c r="I53" s="110" t="s">
        <v>8</v>
      </c>
      <c r="J53" s="107" t="s">
        <v>67</v>
      </c>
      <c r="K53" s="110" t="s">
        <v>140</v>
      </c>
      <c r="L53" s="107" t="s">
        <v>8</v>
      </c>
      <c r="M53" s="110" t="s">
        <v>69</v>
      </c>
      <c r="N53" s="107" t="s">
        <v>531</v>
      </c>
      <c r="O53" s="110" t="s">
        <v>83</v>
      </c>
      <c r="P53" s="107" t="s">
        <v>228</v>
      </c>
      <c r="Q53" s="118" t="s">
        <v>3</v>
      </c>
      <c r="R53" s="119">
        <v>2013</v>
      </c>
      <c r="S53" s="110">
        <v>0</v>
      </c>
      <c r="T53" s="110">
        <v>0</v>
      </c>
      <c r="U53" s="110">
        <v>0</v>
      </c>
      <c r="V53" s="110">
        <v>0</v>
      </c>
      <c r="W53" s="110">
        <v>0</v>
      </c>
      <c r="X53" s="110">
        <v>0</v>
      </c>
      <c r="Y53" s="110">
        <v>0</v>
      </c>
      <c r="Z53" s="112">
        <v>0</v>
      </c>
      <c r="AA53" s="107">
        <v>0</v>
      </c>
      <c r="AB53" s="107" t="s">
        <v>62</v>
      </c>
      <c r="AC53" s="113">
        <v>0</v>
      </c>
      <c r="AD53" s="112">
        <v>0</v>
      </c>
      <c r="AE53" s="112">
        <v>0</v>
      </c>
      <c r="AF53" s="106" t="s">
        <v>513</v>
      </c>
      <c r="AG53" s="4"/>
    </row>
    <row r="54" spans="2:33" ht="60">
      <c r="B54" s="4"/>
      <c r="C54" s="106"/>
      <c r="D54" s="106" t="s">
        <v>612</v>
      </c>
      <c r="E54" s="105" t="s">
        <v>546</v>
      </c>
      <c r="F54" s="105" t="s">
        <v>13</v>
      </c>
      <c r="G54" s="105" t="s">
        <v>511</v>
      </c>
      <c r="H54" s="107" t="s">
        <v>11</v>
      </c>
      <c r="I54" s="110" t="s">
        <v>8</v>
      </c>
      <c r="J54" s="107" t="s">
        <v>67</v>
      </c>
      <c r="K54" s="110" t="s">
        <v>140</v>
      </c>
      <c r="L54" s="107" t="s">
        <v>8</v>
      </c>
      <c r="M54" s="110" t="s">
        <v>69</v>
      </c>
      <c r="N54" s="107" t="s">
        <v>531</v>
      </c>
      <c r="O54" s="110" t="s">
        <v>83</v>
      </c>
      <c r="P54" s="107" t="s">
        <v>228</v>
      </c>
      <c r="Q54" s="118" t="s">
        <v>3</v>
      </c>
      <c r="R54" s="119">
        <v>2013</v>
      </c>
      <c r="S54" s="110">
        <v>0</v>
      </c>
      <c r="T54" s="110">
        <v>0</v>
      </c>
      <c r="U54" s="110">
        <v>0</v>
      </c>
      <c r="V54" s="110">
        <v>0</v>
      </c>
      <c r="W54" s="110">
        <v>0</v>
      </c>
      <c r="X54" s="110">
        <v>0</v>
      </c>
      <c r="Y54" s="110">
        <v>0</v>
      </c>
      <c r="Z54" s="112">
        <v>0</v>
      </c>
      <c r="AA54" s="107">
        <v>0</v>
      </c>
      <c r="AB54" s="107" t="s">
        <v>62</v>
      </c>
      <c r="AC54" s="113">
        <v>0</v>
      </c>
      <c r="AD54" s="112">
        <v>0</v>
      </c>
      <c r="AE54" s="112">
        <v>0</v>
      </c>
      <c r="AF54" s="106" t="s">
        <v>513</v>
      </c>
      <c r="AG54" s="4"/>
    </row>
    <row r="55" spans="2:33" ht="82.8">
      <c r="C55" s="106" t="s">
        <v>613</v>
      </c>
      <c r="D55" s="106" t="s">
        <v>290</v>
      </c>
      <c r="E55" s="105" t="s">
        <v>534</v>
      </c>
      <c r="F55" s="105" t="s">
        <v>13</v>
      </c>
      <c r="G55" s="105" t="s">
        <v>511</v>
      </c>
      <c r="H55" s="107" t="s">
        <v>11</v>
      </c>
      <c r="I55" s="110"/>
      <c r="J55" s="107" t="s">
        <v>10</v>
      </c>
      <c r="K55" s="110" t="s">
        <v>614</v>
      </c>
      <c r="L55" s="114" t="s">
        <v>127</v>
      </c>
      <c r="M55" s="110" t="s">
        <v>58</v>
      </c>
      <c r="N55" s="107" t="s">
        <v>531</v>
      </c>
      <c r="O55" s="110" t="s">
        <v>83</v>
      </c>
      <c r="P55" s="107" t="s">
        <v>60</v>
      </c>
      <c r="Q55" s="118" t="s">
        <v>3</v>
      </c>
      <c r="R55" s="119">
        <v>2013</v>
      </c>
      <c r="S55" s="110">
        <v>29570928.57</v>
      </c>
      <c r="T55" s="110">
        <v>29570928.57</v>
      </c>
      <c r="U55" s="110">
        <v>29570928.57</v>
      </c>
      <c r="V55" s="110">
        <v>29570928.57</v>
      </c>
      <c r="W55" s="110">
        <v>29570928.57</v>
      </c>
      <c r="X55" s="110">
        <v>29570928.57</v>
      </c>
      <c r="Y55" s="110">
        <v>29570928.57</v>
      </c>
      <c r="Z55" s="112">
        <v>100</v>
      </c>
      <c r="AA55" s="107">
        <v>0</v>
      </c>
      <c r="AB55" s="107" t="s">
        <v>117</v>
      </c>
      <c r="AC55" s="113">
        <v>320000</v>
      </c>
      <c r="AD55" s="112">
        <v>100</v>
      </c>
      <c r="AE55" s="112">
        <v>100</v>
      </c>
      <c r="AF55" s="120" t="s">
        <v>615</v>
      </c>
    </row>
    <row r="56" spans="2:33" ht="41.4">
      <c r="C56" s="114"/>
      <c r="D56" s="106" t="s">
        <v>85</v>
      </c>
      <c r="E56" s="105" t="s">
        <v>542</v>
      </c>
      <c r="F56" s="105" t="s">
        <v>13</v>
      </c>
      <c r="G56" s="105" t="s">
        <v>511</v>
      </c>
      <c r="H56" s="107" t="s">
        <v>11</v>
      </c>
      <c r="I56" s="110"/>
      <c r="J56" s="105" t="s">
        <v>10</v>
      </c>
      <c r="K56" s="110" t="s">
        <v>616</v>
      </c>
      <c r="L56" s="106"/>
      <c r="M56" s="106" t="s">
        <v>92</v>
      </c>
      <c r="N56" s="107" t="s">
        <v>531</v>
      </c>
      <c r="O56" s="110" t="s">
        <v>83</v>
      </c>
      <c r="P56" s="107" t="s">
        <v>60</v>
      </c>
      <c r="Q56" s="118" t="s">
        <v>3</v>
      </c>
      <c r="R56" s="119">
        <v>2013</v>
      </c>
      <c r="S56" s="110">
        <v>9690296.5</v>
      </c>
      <c r="T56" s="110">
        <v>9690296.5</v>
      </c>
      <c r="U56" s="110">
        <v>9690296.5</v>
      </c>
      <c r="V56" s="110">
        <v>9690296.5</v>
      </c>
      <c r="W56" s="110">
        <v>9690296.5</v>
      </c>
      <c r="X56" s="110">
        <v>9690296.5</v>
      </c>
      <c r="Y56" s="110">
        <v>9690296.5</v>
      </c>
      <c r="Z56" s="112">
        <v>100</v>
      </c>
      <c r="AA56" s="107">
        <v>0</v>
      </c>
      <c r="AB56" s="107" t="s">
        <v>62</v>
      </c>
      <c r="AC56" s="113">
        <v>720000</v>
      </c>
      <c r="AD56" s="112">
        <v>100</v>
      </c>
      <c r="AE56" s="112">
        <v>100</v>
      </c>
      <c r="AF56" s="106" t="s">
        <v>513</v>
      </c>
    </row>
    <row r="57" spans="2:33" ht="41.4">
      <c r="C57" s="106"/>
      <c r="D57" s="106" t="s">
        <v>95</v>
      </c>
      <c r="E57" s="105" t="s">
        <v>527</v>
      </c>
      <c r="F57" s="105" t="s">
        <v>13</v>
      </c>
      <c r="G57" s="105" t="s">
        <v>511</v>
      </c>
      <c r="H57" s="107" t="s">
        <v>11</v>
      </c>
      <c r="I57" s="110"/>
      <c r="J57" s="105" t="s">
        <v>617</v>
      </c>
      <c r="K57" s="110" t="s">
        <v>618</v>
      </c>
      <c r="L57" s="114"/>
      <c r="M57" s="106" t="s">
        <v>92</v>
      </c>
      <c r="N57" s="107" t="s">
        <v>531</v>
      </c>
      <c r="O57" s="110" t="s">
        <v>83</v>
      </c>
      <c r="P57" s="107" t="s">
        <v>60</v>
      </c>
      <c r="Q57" s="118" t="s">
        <v>3</v>
      </c>
      <c r="R57" s="119">
        <v>2013</v>
      </c>
      <c r="S57" s="110">
        <v>12979478.130000001</v>
      </c>
      <c r="T57" s="110">
        <v>12979478.130000001</v>
      </c>
      <c r="U57" s="110">
        <v>12979478.130000001</v>
      </c>
      <c r="V57" s="110">
        <v>12979478.130000001</v>
      </c>
      <c r="W57" s="110">
        <v>12979478.130000001</v>
      </c>
      <c r="X57" s="110">
        <v>12979478.130000001</v>
      </c>
      <c r="Y57" s="110">
        <v>12979478.130000001</v>
      </c>
      <c r="Z57" s="112">
        <v>100</v>
      </c>
      <c r="AA57" s="107">
        <v>0</v>
      </c>
      <c r="AB57" s="107" t="s">
        <v>62</v>
      </c>
      <c r="AC57" s="113">
        <v>320000</v>
      </c>
      <c r="AD57" s="112">
        <v>100</v>
      </c>
      <c r="AE57" s="112">
        <v>100</v>
      </c>
      <c r="AF57" s="106" t="s">
        <v>513</v>
      </c>
    </row>
    <row r="58" spans="2:33">
      <c r="S58" s="3"/>
      <c r="T58" s="3"/>
      <c r="U58" s="3"/>
      <c r="V58" s="3"/>
      <c r="W58" s="3"/>
      <c r="X58" s="3"/>
      <c r="Y58" s="3"/>
    </row>
    <row r="59" spans="2:33">
      <c r="S59" s="3"/>
      <c r="T59" s="3"/>
      <c r="U59" s="3"/>
      <c r="V59" s="3"/>
      <c r="W59" s="3"/>
      <c r="X59" s="3"/>
      <c r="Y59" s="3"/>
    </row>
    <row r="61" spans="2:33">
      <c r="S61" s="3"/>
      <c r="T61" s="3"/>
      <c r="U61" s="3"/>
      <c r="V61" s="3"/>
      <c r="W61" s="3"/>
      <c r="X61" s="3"/>
      <c r="Y61" s="3"/>
    </row>
  </sheetData>
  <mergeCells count="6">
    <mergeCell ref="C3:N3"/>
    <mergeCell ref="AE3:AF3"/>
    <mergeCell ref="C9:Q9"/>
    <mergeCell ref="R9:AA9"/>
    <mergeCell ref="AB9:AE9"/>
    <mergeCell ref="AF9:AF10"/>
  </mergeCells>
  <printOptions horizontalCentered="1"/>
  <pageMargins left="0.19685039370078741" right="0.19685039370078741" top="0.59055118110236227" bottom="0.39370078740157483" header="0" footer="0"/>
  <pageSetup paperSize="5" scale="37" pageOrder="overThenDown"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sheetPr>
    <tabColor indexed="63"/>
  </sheetPr>
  <dimension ref="A1:AG34"/>
  <sheetViews>
    <sheetView showGridLines="0" zoomScaleSheetLayoutView="80" workbookViewId="0">
      <selection activeCell="AE3" sqref="AE3:AF3"/>
    </sheetView>
  </sheetViews>
  <sheetFormatPr baseColWidth="10" defaultRowHeight="13.2"/>
  <cols>
    <col min="1" max="1" width="3.88671875" style="2" customWidth="1"/>
    <col min="2" max="2" width="1.44140625" style="2" customWidth="1"/>
    <col min="3" max="3" width="25.109375" style="2" bestFit="1" customWidth="1"/>
    <col min="4" max="4" width="40.5546875" style="2" customWidth="1"/>
    <col min="5" max="6" width="23.109375" style="2" customWidth="1"/>
    <col min="7" max="7" width="15.6640625" style="2" customWidth="1"/>
    <col min="8" max="8" width="21.109375" style="2" customWidth="1"/>
    <col min="9" max="9" width="9.5546875" style="2" bestFit="1" customWidth="1"/>
    <col min="10" max="10" width="21.6640625" style="2" bestFit="1" customWidth="1"/>
    <col min="11" max="11" width="30.33203125" style="2" bestFit="1" customWidth="1"/>
    <col min="12" max="12" width="20.109375" style="2" customWidth="1"/>
    <col min="13" max="14" width="26.109375" style="2" customWidth="1"/>
    <col min="15" max="15" width="20.5546875" style="2" bestFit="1" customWidth="1"/>
    <col min="16" max="16" width="13.33203125" style="30" customWidth="1"/>
    <col min="17" max="17" width="14.6640625" style="2" customWidth="1"/>
    <col min="18" max="18" width="12.6640625" style="2" customWidth="1"/>
    <col min="19" max="20" width="16.6640625" style="2" bestFit="1" customWidth="1"/>
    <col min="21" max="21" width="18.6640625" style="2" bestFit="1" customWidth="1"/>
    <col min="22" max="22" width="17.6640625" style="2" bestFit="1" customWidth="1"/>
    <col min="23" max="25" width="16.6640625" style="2" bestFit="1" customWidth="1"/>
    <col min="26" max="26" width="9.88671875" style="2" bestFit="1" customWidth="1"/>
    <col min="27" max="27" width="13.33203125" style="2" bestFit="1" customWidth="1"/>
    <col min="28" max="28" width="18.6640625" style="2" customWidth="1"/>
    <col min="29" max="29" width="12.109375" style="2" bestFit="1" customWidth="1"/>
    <col min="30" max="30" width="13.33203125" style="2" bestFit="1" customWidth="1"/>
    <col min="31" max="31" width="11.6640625" style="2" customWidth="1"/>
    <col min="32" max="32" width="110.109375" style="2" customWidth="1"/>
    <col min="33" max="33" width="1.44140625" style="2" customWidth="1"/>
    <col min="34" max="256" width="11.44140625" style="1"/>
    <col min="257" max="257" width="3.88671875" style="1" customWidth="1"/>
    <col min="258" max="258" width="1.44140625" style="1" customWidth="1"/>
    <col min="259" max="259" width="25.109375" style="1" bestFit="1" customWidth="1"/>
    <col min="260" max="260" width="40.5546875" style="1" customWidth="1"/>
    <col min="261" max="262" width="23.109375" style="1" customWidth="1"/>
    <col min="263" max="263" width="15.6640625" style="1" customWidth="1"/>
    <col min="264" max="264" width="21.109375" style="1" customWidth="1"/>
    <col min="265" max="265" width="9.5546875" style="1" bestFit="1" customWidth="1"/>
    <col min="266" max="266" width="21.6640625" style="1" bestFit="1" customWidth="1"/>
    <col min="267" max="267" width="30.33203125" style="1" bestFit="1" customWidth="1"/>
    <col min="268" max="268" width="20.109375" style="1" customWidth="1"/>
    <col min="269" max="270" width="26.109375" style="1" customWidth="1"/>
    <col min="271" max="271" width="20.5546875" style="1" bestFit="1" customWidth="1"/>
    <col min="272" max="272" width="13.33203125" style="1" customWidth="1"/>
    <col min="273" max="273" width="14.6640625" style="1" customWidth="1"/>
    <col min="274" max="274" width="12.6640625" style="1" customWidth="1"/>
    <col min="275" max="276" width="16.6640625" style="1" bestFit="1" customWidth="1"/>
    <col min="277" max="277" width="18.6640625" style="1" bestFit="1" customWidth="1"/>
    <col min="278" max="278" width="17.6640625" style="1" bestFit="1" customWidth="1"/>
    <col min="279" max="281" width="16.6640625" style="1" bestFit="1" customWidth="1"/>
    <col min="282" max="282" width="9.88671875" style="1" bestFit="1" customWidth="1"/>
    <col min="283" max="283" width="13.33203125" style="1" bestFit="1" customWidth="1"/>
    <col min="284" max="284" width="18.6640625" style="1" customWidth="1"/>
    <col min="285" max="285" width="12.109375" style="1" bestFit="1" customWidth="1"/>
    <col min="286" max="286" width="13.33203125" style="1" bestFit="1" customWidth="1"/>
    <col min="287" max="287" width="11.6640625" style="1" customWidth="1"/>
    <col min="288" max="288" width="110.109375" style="1" customWidth="1"/>
    <col min="289" max="289" width="1.44140625" style="1" customWidth="1"/>
    <col min="290" max="512" width="11.44140625" style="1"/>
    <col min="513" max="513" width="3.88671875" style="1" customWidth="1"/>
    <col min="514" max="514" width="1.44140625" style="1" customWidth="1"/>
    <col min="515" max="515" width="25.109375" style="1" bestFit="1" customWidth="1"/>
    <col min="516" max="516" width="40.5546875" style="1" customWidth="1"/>
    <col min="517" max="518" width="23.109375" style="1" customWidth="1"/>
    <col min="519" max="519" width="15.6640625" style="1" customWidth="1"/>
    <col min="520" max="520" width="21.109375" style="1" customWidth="1"/>
    <col min="521" max="521" width="9.5546875" style="1" bestFit="1" customWidth="1"/>
    <col min="522" max="522" width="21.6640625" style="1" bestFit="1" customWidth="1"/>
    <col min="523" max="523" width="30.33203125" style="1" bestFit="1" customWidth="1"/>
    <col min="524" max="524" width="20.109375" style="1" customWidth="1"/>
    <col min="525" max="526" width="26.109375" style="1" customWidth="1"/>
    <col min="527" max="527" width="20.5546875" style="1" bestFit="1" customWidth="1"/>
    <col min="528" max="528" width="13.33203125" style="1" customWidth="1"/>
    <col min="529" max="529" width="14.6640625" style="1" customWidth="1"/>
    <col min="530" max="530" width="12.6640625" style="1" customWidth="1"/>
    <col min="531" max="532" width="16.6640625" style="1" bestFit="1" customWidth="1"/>
    <col min="533" max="533" width="18.6640625" style="1" bestFit="1" customWidth="1"/>
    <col min="534" max="534" width="17.6640625" style="1" bestFit="1" customWidth="1"/>
    <col min="535" max="537" width="16.6640625" style="1" bestFit="1" customWidth="1"/>
    <col min="538" max="538" width="9.88671875" style="1" bestFit="1" customWidth="1"/>
    <col min="539" max="539" width="13.33203125" style="1" bestFit="1" customWidth="1"/>
    <col min="540" max="540" width="18.6640625" style="1" customWidth="1"/>
    <col min="541" max="541" width="12.109375" style="1" bestFit="1" customWidth="1"/>
    <col min="542" max="542" width="13.33203125" style="1" bestFit="1" customWidth="1"/>
    <col min="543" max="543" width="11.6640625" style="1" customWidth="1"/>
    <col min="544" max="544" width="110.109375" style="1" customWidth="1"/>
    <col min="545" max="545" width="1.44140625" style="1" customWidth="1"/>
    <col min="546" max="768" width="11.44140625" style="1"/>
    <col min="769" max="769" width="3.88671875" style="1" customWidth="1"/>
    <col min="770" max="770" width="1.44140625" style="1" customWidth="1"/>
    <col min="771" max="771" width="25.109375" style="1" bestFit="1" customWidth="1"/>
    <col min="772" max="772" width="40.5546875" style="1" customWidth="1"/>
    <col min="773" max="774" width="23.109375" style="1" customWidth="1"/>
    <col min="775" max="775" width="15.6640625" style="1" customWidth="1"/>
    <col min="776" max="776" width="21.109375" style="1" customWidth="1"/>
    <col min="777" max="777" width="9.5546875" style="1" bestFit="1" customWidth="1"/>
    <col min="778" max="778" width="21.6640625" style="1" bestFit="1" customWidth="1"/>
    <col min="779" max="779" width="30.33203125" style="1" bestFit="1" customWidth="1"/>
    <col min="780" max="780" width="20.109375" style="1" customWidth="1"/>
    <col min="781" max="782" width="26.109375" style="1" customWidth="1"/>
    <col min="783" max="783" width="20.5546875" style="1" bestFit="1" customWidth="1"/>
    <col min="784" max="784" width="13.33203125" style="1" customWidth="1"/>
    <col min="785" max="785" width="14.6640625" style="1" customWidth="1"/>
    <col min="786" max="786" width="12.6640625" style="1" customWidth="1"/>
    <col min="787" max="788" width="16.6640625" style="1" bestFit="1" customWidth="1"/>
    <col min="789" max="789" width="18.6640625" style="1" bestFit="1" customWidth="1"/>
    <col min="790" max="790" width="17.6640625" style="1" bestFit="1" customWidth="1"/>
    <col min="791" max="793" width="16.6640625" style="1" bestFit="1" customWidth="1"/>
    <col min="794" max="794" width="9.88671875" style="1" bestFit="1" customWidth="1"/>
    <col min="795" max="795" width="13.33203125" style="1" bestFit="1" customWidth="1"/>
    <col min="796" max="796" width="18.6640625" style="1" customWidth="1"/>
    <col min="797" max="797" width="12.109375" style="1" bestFit="1" customWidth="1"/>
    <col min="798" max="798" width="13.33203125" style="1" bestFit="1" customWidth="1"/>
    <col min="799" max="799" width="11.6640625" style="1" customWidth="1"/>
    <col min="800" max="800" width="110.109375" style="1" customWidth="1"/>
    <col min="801" max="801" width="1.44140625" style="1" customWidth="1"/>
    <col min="802" max="1024" width="11.44140625" style="1"/>
    <col min="1025" max="1025" width="3.88671875" style="1" customWidth="1"/>
    <col min="1026" max="1026" width="1.44140625" style="1" customWidth="1"/>
    <col min="1027" max="1027" width="25.109375" style="1" bestFit="1" customWidth="1"/>
    <col min="1028" max="1028" width="40.5546875" style="1" customWidth="1"/>
    <col min="1029" max="1030" width="23.109375" style="1" customWidth="1"/>
    <col min="1031" max="1031" width="15.6640625" style="1" customWidth="1"/>
    <col min="1032" max="1032" width="21.109375" style="1" customWidth="1"/>
    <col min="1033" max="1033" width="9.5546875" style="1" bestFit="1" customWidth="1"/>
    <col min="1034" max="1034" width="21.6640625" style="1" bestFit="1" customWidth="1"/>
    <col min="1035" max="1035" width="30.33203125" style="1" bestFit="1" customWidth="1"/>
    <col min="1036" max="1036" width="20.109375" style="1" customWidth="1"/>
    <col min="1037" max="1038" width="26.109375" style="1" customWidth="1"/>
    <col min="1039" max="1039" width="20.5546875" style="1" bestFit="1" customWidth="1"/>
    <col min="1040" max="1040" width="13.33203125" style="1" customWidth="1"/>
    <col min="1041" max="1041" width="14.6640625" style="1" customWidth="1"/>
    <col min="1042" max="1042" width="12.6640625" style="1" customWidth="1"/>
    <col min="1043" max="1044" width="16.6640625" style="1" bestFit="1" customWidth="1"/>
    <col min="1045" max="1045" width="18.6640625" style="1" bestFit="1" customWidth="1"/>
    <col min="1046" max="1046" width="17.6640625" style="1" bestFit="1" customWidth="1"/>
    <col min="1047" max="1049" width="16.6640625" style="1" bestFit="1" customWidth="1"/>
    <col min="1050" max="1050" width="9.88671875" style="1" bestFit="1" customWidth="1"/>
    <col min="1051" max="1051" width="13.33203125" style="1" bestFit="1" customWidth="1"/>
    <col min="1052" max="1052" width="18.6640625" style="1" customWidth="1"/>
    <col min="1053" max="1053" width="12.109375" style="1" bestFit="1" customWidth="1"/>
    <col min="1054" max="1054" width="13.33203125" style="1" bestFit="1" customWidth="1"/>
    <col min="1055" max="1055" width="11.6640625" style="1" customWidth="1"/>
    <col min="1056" max="1056" width="110.109375" style="1" customWidth="1"/>
    <col min="1057" max="1057" width="1.44140625" style="1" customWidth="1"/>
    <col min="1058" max="1280" width="11.44140625" style="1"/>
    <col min="1281" max="1281" width="3.88671875" style="1" customWidth="1"/>
    <col min="1282" max="1282" width="1.44140625" style="1" customWidth="1"/>
    <col min="1283" max="1283" width="25.109375" style="1" bestFit="1" customWidth="1"/>
    <col min="1284" max="1284" width="40.5546875" style="1" customWidth="1"/>
    <col min="1285" max="1286" width="23.109375" style="1" customWidth="1"/>
    <col min="1287" max="1287" width="15.6640625" style="1" customWidth="1"/>
    <col min="1288" max="1288" width="21.109375" style="1" customWidth="1"/>
    <col min="1289" max="1289" width="9.5546875" style="1" bestFit="1" customWidth="1"/>
    <col min="1290" max="1290" width="21.6640625" style="1" bestFit="1" customWidth="1"/>
    <col min="1291" max="1291" width="30.33203125" style="1" bestFit="1" customWidth="1"/>
    <col min="1292" max="1292" width="20.109375" style="1" customWidth="1"/>
    <col min="1293" max="1294" width="26.109375" style="1" customWidth="1"/>
    <col min="1295" max="1295" width="20.5546875" style="1" bestFit="1" customWidth="1"/>
    <col min="1296" max="1296" width="13.33203125" style="1" customWidth="1"/>
    <col min="1297" max="1297" width="14.6640625" style="1" customWidth="1"/>
    <col min="1298" max="1298" width="12.6640625" style="1" customWidth="1"/>
    <col min="1299" max="1300" width="16.6640625" style="1" bestFit="1" customWidth="1"/>
    <col min="1301" max="1301" width="18.6640625" style="1" bestFit="1" customWidth="1"/>
    <col min="1302" max="1302" width="17.6640625" style="1" bestFit="1" customWidth="1"/>
    <col min="1303" max="1305" width="16.6640625" style="1" bestFit="1" customWidth="1"/>
    <col min="1306" max="1306" width="9.88671875" style="1" bestFit="1" customWidth="1"/>
    <col min="1307" max="1307" width="13.33203125" style="1" bestFit="1" customWidth="1"/>
    <col min="1308" max="1308" width="18.6640625" style="1" customWidth="1"/>
    <col min="1309" max="1309" width="12.109375" style="1" bestFit="1" customWidth="1"/>
    <col min="1310" max="1310" width="13.33203125" style="1" bestFit="1" customWidth="1"/>
    <col min="1311" max="1311" width="11.6640625" style="1" customWidth="1"/>
    <col min="1312" max="1312" width="110.109375" style="1" customWidth="1"/>
    <col min="1313" max="1313" width="1.44140625" style="1" customWidth="1"/>
    <col min="1314" max="1536" width="11.44140625" style="1"/>
    <col min="1537" max="1537" width="3.88671875" style="1" customWidth="1"/>
    <col min="1538" max="1538" width="1.44140625" style="1" customWidth="1"/>
    <col min="1539" max="1539" width="25.109375" style="1" bestFit="1" customWidth="1"/>
    <col min="1540" max="1540" width="40.5546875" style="1" customWidth="1"/>
    <col min="1541" max="1542" width="23.109375" style="1" customWidth="1"/>
    <col min="1543" max="1543" width="15.6640625" style="1" customWidth="1"/>
    <col min="1544" max="1544" width="21.109375" style="1" customWidth="1"/>
    <col min="1545" max="1545" width="9.5546875" style="1" bestFit="1" customWidth="1"/>
    <col min="1546" max="1546" width="21.6640625" style="1" bestFit="1" customWidth="1"/>
    <col min="1547" max="1547" width="30.33203125" style="1" bestFit="1" customWidth="1"/>
    <col min="1548" max="1548" width="20.109375" style="1" customWidth="1"/>
    <col min="1549" max="1550" width="26.109375" style="1" customWidth="1"/>
    <col min="1551" max="1551" width="20.5546875" style="1" bestFit="1" customWidth="1"/>
    <col min="1552" max="1552" width="13.33203125" style="1" customWidth="1"/>
    <col min="1553" max="1553" width="14.6640625" style="1" customWidth="1"/>
    <col min="1554" max="1554" width="12.6640625" style="1" customWidth="1"/>
    <col min="1555" max="1556" width="16.6640625" style="1" bestFit="1" customWidth="1"/>
    <col min="1557" max="1557" width="18.6640625" style="1" bestFit="1" customWidth="1"/>
    <col min="1558" max="1558" width="17.6640625" style="1" bestFit="1" customWidth="1"/>
    <col min="1559" max="1561" width="16.6640625" style="1" bestFit="1" customWidth="1"/>
    <col min="1562" max="1562" width="9.88671875" style="1" bestFit="1" customWidth="1"/>
    <col min="1563" max="1563" width="13.33203125" style="1" bestFit="1" customWidth="1"/>
    <col min="1564" max="1564" width="18.6640625" style="1" customWidth="1"/>
    <col min="1565" max="1565" width="12.109375" style="1" bestFit="1" customWidth="1"/>
    <col min="1566" max="1566" width="13.33203125" style="1" bestFit="1" customWidth="1"/>
    <col min="1567" max="1567" width="11.6640625" style="1" customWidth="1"/>
    <col min="1568" max="1568" width="110.109375" style="1" customWidth="1"/>
    <col min="1569" max="1569" width="1.44140625" style="1" customWidth="1"/>
    <col min="1570" max="1792" width="11.44140625" style="1"/>
    <col min="1793" max="1793" width="3.88671875" style="1" customWidth="1"/>
    <col min="1794" max="1794" width="1.44140625" style="1" customWidth="1"/>
    <col min="1795" max="1795" width="25.109375" style="1" bestFit="1" customWidth="1"/>
    <col min="1796" max="1796" width="40.5546875" style="1" customWidth="1"/>
    <col min="1797" max="1798" width="23.109375" style="1" customWidth="1"/>
    <col min="1799" max="1799" width="15.6640625" style="1" customWidth="1"/>
    <col min="1800" max="1800" width="21.109375" style="1" customWidth="1"/>
    <col min="1801" max="1801" width="9.5546875" style="1" bestFit="1" customWidth="1"/>
    <col min="1802" max="1802" width="21.6640625" style="1" bestFit="1" customWidth="1"/>
    <col min="1803" max="1803" width="30.33203125" style="1" bestFit="1" customWidth="1"/>
    <col min="1804" max="1804" width="20.109375" style="1" customWidth="1"/>
    <col min="1805" max="1806" width="26.109375" style="1" customWidth="1"/>
    <col min="1807" max="1807" width="20.5546875" style="1" bestFit="1" customWidth="1"/>
    <col min="1808" max="1808" width="13.33203125" style="1" customWidth="1"/>
    <col min="1809" max="1809" width="14.6640625" style="1" customWidth="1"/>
    <col min="1810" max="1810" width="12.6640625" style="1" customWidth="1"/>
    <col min="1811" max="1812" width="16.6640625" style="1" bestFit="1" customWidth="1"/>
    <col min="1813" max="1813" width="18.6640625" style="1" bestFit="1" customWidth="1"/>
    <col min="1814" max="1814" width="17.6640625" style="1" bestFit="1" customWidth="1"/>
    <col min="1815" max="1817" width="16.6640625" style="1" bestFit="1" customWidth="1"/>
    <col min="1818" max="1818" width="9.88671875" style="1" bestFit="1" customWidth="1"/>
    <col min="1819" max="1819" width="13.33203125" style="1" bestFit="1" customWidth="1"/>
    <col min="1820" max="1820" width="18.6640625" style="1" customWidth="1"/>
    <col min="1821" max="1821" width="12.109375" style="1" bestFit="1" customWidth="1"/>
    <col min="1822" max="1822" width="13.33203125" style="1" bestFit="1" customWidth="1"/>
    <col min="1823" max="1823" width="11.6640625" style="1" customWidth="1"/>
    <col min="1824" max="1824" width="110.109375" style="1" customWidth="1"/>
    <col min="1825" max="1825" width="1.44140625" style="1" customWidth="1"/>
    <col min="1826" max="2048" width="11.44140625" style="1"/>
    <col min="2049" max="2049" width="3.88671875" style="1" customWidth="1"/>
    <col min="2050" max="2050" width="1.44140625" style="1" customWidth="1"/>
    <col min="2051" max="2051" width="25.109375" style="1" bestFit="1" customWidth="1"/>
    <col min="2052" max="2052" width="40.5546875" style="1" customWidth="1"/>
    <col min="2053" max="2054" width="23.109375" style="1" customWidth="1"/>
    <col min="2055" max="2055" width="15.6640625" style="1" customWidth="1"/>
    <col min="2056" max="2056" width="21.109375" style="1" customWidth="1"/>
    <col min="2057" max="2057" width="9.5546875" style="1" bestFit="1" customWidth="1"/>
    <col min="2058" max="2058" width="21.6640625" style="1" bestFit="1" customWidth="1"/>
    <col min="2059" max="2059" width="30.33203125" style="1" bestFit="1" customWidth="1"/>
    <col min="2060" max="2060" width="20.109375" style="1" customWidth="1"/>
    <col min="2061" max="2062" width="26.109375" style="1" customWidth="1"/>
    <col min="2063" max="2063" width="20.5546875" style="1" bestFit="1" customWidth="1"/>
    <col min="2064" max="2064" width="13.33203125" style="1" customWidth="1"/>
    <col min="2065" max="2065" width="14.6640625" style="1" customWidth="1"/>
    <col min="2066" max="2066" width="12.6640625" style="1" customWidth="1"/>
    <col min="2067" max="2068" width="16.6640625" style="1" bestFit="1" customWidth="1"/>
    <col min="2069" max="2069" width="18.6640625" style="1" bestFit="1" customWidth="1"/>
    <col min="2070" max="2070" width="17.6640625" style="1" bestFit="1" customWidth="1"/>
    <col min="2071" max="2073" width="16.6640625" style="1" bestFit="1" customWidth="1"/>
    <col min="2074" max="2074" width="9.88671875" style="1" bestFit="1" customWidth="1"/>
    <col min="2075" max="2075" width="13.33203125" style="1" bestFit="1" customWidth="1"/>
    <col min="2076" max="2076" width="18.6640625" style="1" customWidth="1"/>
    <col min="2077" max="2077" width="12.109375" style="1" bestFit="1" customWidth="1"/>
    <col min="2078" max="2078" width="13.33203125" style="1" bestFit="1" customWidth="1"/>
    <col min="2079" max="2079" width="11.6640625" style="1" customWidth="1"/>
    <col min="2080" max="2080" width="110.109375" style="1" customWidth="1"/>
    <col min="2081" max="2081" width="1.44140625" style="1" customWidth="1"/>
    <col min="2082" max="2304" width="11.44140625" style="1"/>
    <col min="2305" max="2305" width="3.88671875" style="1" customWidth="1"/>
    <col min="2306" max="2306" width="1.44140625" style="1" customWidth="1"/>
    <col min="2307" max="2307" width="25.109375" style="1" bestFit="1" customWidth="1"/>
    <col min="2308" max="2308" width="40.5546875" style="1" customWidth="1"/>
    <col min="2309" max="2310" width="23.109375" style="1" customWidth="1"/>
    <col min="2311" max="2311" width="15.6640625" style="1" customWidth="1"/>
    <col min="2312" max="2312" width="21.109375" style="1" customWidth="1"/>
    <col min="2313" max="2313" width="9.5546875" style="1" bestFit="1" customWidth="1"/>
    <col min="2314" max="2314" width="21.6640625" style="1" bestFit="1" customWidth="1"/>
    <col min="2315" max="2315" width="30.33203125" style="1" bestFit="1" customWidth="1"/>
    <col min="2316" max="2316" width="20.109375" style="1" customWidth="1"/>
    <col min="2317" max="2318" width="26.109375" style="1" customWidth="1"/>
    <col min="2319" max="2319" width="20.5546875" style="1" bestFit="1" customWidth="1"/>
    <col min="2320" max="2320" width="13.33203125" style="1" customWidth="1"/>
    <col min="2321" max="2321" width="14.6640625" style="1" customWidth="1"/>
    <col min="2322" max="2322" width="12.6640625" style="1" customWidth="1"/>
    <col min="2323" max="2324" width="16.6640625" style="1" bestFit="1" customWidth="1"/>
    <col min="2325" max="2325" width="18.6640625" style="1" bestFit="1" customWidth="1"/>
    <col min="2326" max="2326" width="17.6640625" style="1" bestFit="1" customWidth="1"/>
    <col min="2327" max="2329" width="16.6640625" style="1" bestFit="1" customWidth="1"/>
    <col min="2330" max="2330" width="9.88671875" style="1" bestFit="1" customWidth="1"/>
    <col min="2331" max="2331" width="13.33203125" style="1" bestFit="1" customWidth="1"/>
    <col min="2332" max="2332" width="18.6640625" style="1" customWidth="1"/>
    <col min="2333" max="2333" width="12.109375" style="1" bestFit="1" customWidth="1"/>
    <col min="2334" max="2334" width="13.33203125" style="1" bestFit="1" customWidth="1"/>
    <col min="2335" max="2335" width="11.6640625" style="1" customWidth="1"/>
    <col min="2336" max="2336" width="110.109375" style="1" customWidth="1"/>
    <col min="2337" max="2337" width="1.44140625" style="1" customWidth="1"/>
    <col min="2338" max="2560" width="11.44140625" style="1"/>
    <col min="2561" max="2561" width="3.88671875" style="1" customWidth="1"/>
    <col min="2562" max="2562" width="1.44140625" style="1" customWidth="1"/>
    <col min="2563" max="2563" width="25.109375" style="1" bestFit="1" customWidth="1"/>
    <col min="2564" max="2564" width="40.5546875" style="1" customWidth="1"/>
    <col min="2565" max="2566" width="23.109375" style="1" customWidth="1"/>
    <col min="2567" max="2567" width="15.6640625" style="1" customWidth="1"/>
    <col min="2568" max="2568" width="21.109375" style="1" customWidth="1"/>
    <col min="2569" max="2569" width="9.5546875" style="1" bestFit="1" customWidth="1"/>
    <col min="2570" max="2570" width="21.6640625" style="1" bestFit="1" customWidth="1"/>
    <col min="2571" max="2571" width="30.33203125" style="1" bestFit="1" customWidth="1"/>
    <col min="2572" max="2572" width="20.109375" style="1" customWidth="1"/>
    <col min="2573" max="2574" width="26.109375" style="1" customWidth="1"/>
    <col min="2575" max="2575" width="20.5546875" style="1" bestFit="1" customWidth="1"/>
    <col min="2576" max="2576" width="13.33203125" style="1" customWidth="1"/>
    <col min="2577" max="2577" width="14.6640625" style="1" customWidth="1"/>
    <col min="2578" max="2578" width="12.6640625" style="1" customWidth="1"/>
    <col min="2579" max="2580" width="16.6640625" style="1" bestFit="1" customWidth="1"/>
    <col min="2581" max="2581" width="18.6640625" style="1" bestFit="1" customWidth="1"/>
    <col min="2582" max="2582" width="17.6640625" style="1" bestFit="1" customWidth="1"/>
    <col min="2583" max="2585" width="16.6640625" style="1" bestFit="1" customWidth="1"/>
    <col min="2586" max="2586" width="9.88671875" style="1" bestFit="1" customWidth="1"/>
    <col min="2587" max="2587" width="13.33203125" style="1" bestFit="1" customWidth="1"/>
    <col min="2588" max="2588" width="18.6640625" style="1" customWidth="1"/>
    <col min="2589" max="2589" width="12.109375" style="1" bestFit="1" customWidth="1"/>
    <col min="2590" max="2590" width="13.33203125" style="1" bestFit="1" customWidth="1"/>
    <col min="2591" max="2591" width="11.6640625" style="1" customWidth="1"/>
    <col min="2592" max="2592" width="110.109375" style="1" customWidth="1"/>
    <col min="2593" max="2593" width="1.44140625" style="1" customWidth="1"/>
    <col min="2594" max="2816" width="11.44140625" style="1"/>
    <col min="2817" max="2817" width="3.88671875" style="1" customWidth="1"/>
    <col min="2818" max="2818" width="1.44140625" style="1" customWidth="1"/>
    <col min="2819" max="2819" width="25.109375" style="1" bestFit="1" customWidth="1"/>
    <col min="2820" max="2820" width="40.5546875" style="1" customWidth="1"/>
    <col min="2821" max="2822" width="23.109375" style="1" customWidth="1"/>
    <col min="2823" max="2823" width="15.6640625" style="1" customWidth="1"/>
    <col min="2824" max="2824" width="21.109375" style="1" customWidth="1"/>
    <col min="2825" max="2825" width="9.5546875" style="1" bestFit="1" customWidth="1"/>
    <col min="2826" max="2826" width="21.6640625" style="1" bestFit="1" customWidth="1"/>
    <col min="2827" max="2827" width="30.33203125" style="1" bestFit="1" customWidth="1"/>
    <col min="2828" max="2828" width="20.109375" style="1" customWidth="1"/>
    <col min="2829" max="2830" width="26.109375" style="1" customWidth="1"/>
    <col min="2831" max="2831" width="20.5546875" style="1" bestFit="1" customWidth="1"/>
    <col min="2832" max="2832" width="13.33203125" style="1" customWidth="1"/>
    <col min="2833" max="2833" width="14.6640625" style="1" customWidth="1"/>
    <col min="2834" max="2834" width="12.6640625" style="1" customWidth="1"/>
    <col min="2835" max="2836" width="16.6640625" style="1" bestFit="1" customWidth="1"/>
    <col min="2837" max="2837" width="18.6640625" style="1" bestFit="1" customWidth="1"/>
    <col min="2838" max="2838" width="17.6640625" style="1" bestFit="1" customWidth="1"/>
    <col min="2839" max="2841" width="16.6640625" style="1" bestFit="1" customWidth="1"/>
    <col min="2842" max="2842" width="9.88671875" style="1" bestFit="1" customWidth="1"/>
    <col min="2843" max="2843" width="13.33203125" style="1" bestFit="1" customWidth="1"/>
    <col min="2844" max="2844" width="18.6640625" style="1" customWidth="1"/>
    <col min="2845" max="2845" width="12.109375" style="1" bestFit="1" customWidth="1"/>
    <col min="2846" max="2846" width="13.33203125" style="1" bestFit="1" customWidth="1"/>
    <col min="2847" max="2847" width="11.6640625" style="1" customWidth="1"/>
    <col min="2848" max="2848" width="110.109375" style="1" customWidth="1"/>
    <col min="2849" max="2849" width="1.44140625" style="1" customWidth="1"/>
    <col min="2850" max="3072" width="11.44140625" style="1"/>
    <col min="3073" max="3073" width="3.88671875" style="1" customWidth="1"/>
    <col min="3074" max="3074" width="1.44140625" style="1" customWidth="1"/>
    <col min="3075" max="3075" width="25.109375" style="1" bestFit="1" customWidth="1"/>
    <col min="3076" max="3076" width="40.5546875" style="1" customWidth="1"/>
    <col min="3077" max="3078" width="23.109375" style="1" customWidth="1"/>
    <col min="3079" max="3079" width="15.6640625" style="1" customWidth="1"/>
    <col min="3080" max="3080" width="21.109375" style="1" customWidth="1"/>
    <col min="3081" max="3081" width="9.5546875" style="1" bestFit="1" customWidth="1"/>
    <col min="3082" max="3082" width="21.6640625" style="1" bestFit="1" customWidth="1"/>
    <col min="3083" max="3083" width="30.33203125" style="1" bestFit="1" customWidth="1"/>
    <col min="3084" max="3084" width="20.109375" style="1" customWidth="1"/>
    <col min="3085" max="3086" width="26.109375" style="1" customWidth="1"/>
    <col min="3087" max="3087" width="20.5546875" style="1" bestFit="1" customWidth="1"/>
    <col min="3088" max="3088" width="13.33203125" style="1" customWidth="1"/>
    <col min="3089" max="3089" width="14.6640625" style="1" customWidth="1"/>
    <col min="3090" max="3090" width="12.6640625" style="1" customWidth="1"/>
    <col min="3091" max="3092" width="16.6640625" style="1" bestFit="1" customWidth="1"/>
    <col min="3093" max="3093" width="18.6640625" style="1" bestFit="1" customWidth="1"/>
    <col min="3094" max="3094" width="17.6640625" style="1" bestFit="1" customWidth="1"/>
    <col min="3095" max="3097" width="16.6640625" style="1" bestFit="1" customWidth="1"/>
    <col min="3098" max="3098" width="9.88671875" style="1" bestFit="1" customWidth="1"/>
    <col min="3099" max="3099" width="13.33203125" style="1" bestFit="1" customWidth="1"/>
    <col min="3100" max="3100" width="18.6640625" style="1" customWidth="1"/>
    <col min="3101" max="3101" width="12.109375" style="1" bestFit="1" customWidth="1"/>
    <col min="3102" max="3102" width="13.33203125" style="1" bestFit="1" customWidth="1"/>
    <col min="3103" max="3103" width="11.6640625" style="1" customWidth="1"/>
    <col min="3104" max="3104" width="110.109375" style="1" customWidth="1"/>
    <col min="3105" max="3105" width="1.44140625" style="1" customWidth="1"/>
    <col min="3106" max="3328" width="11.44140625" style="1"/>
    <col min="3329" max="3329" width="3.88671875" style="1" customWidth="1"/>
    <col min="3330" max="3330" width="1.44140625" style="1" customWidth="1"/>
    <col min="3331" max="3331" width="25.109375" style="1" bestFit="1" customWidth="1"/>
    <col min="3332" max="3332" width="40.5546875" style="1" customWidth="1"/>
    <col min="3333" max="3334" width="23.109375" style="1" customWidth="1"/>
    <col min="3335" max="3335" width="15.6640625" style="1" customWidth="1"/>
    <col min="3336" max="3336" width="21.109375" style="1" customWidth="1"/>
    <col min="3337" max="3337" width="9.5546875" style="1" bestFit="1" customWidth="1"/>
    <col min="3338" max="3338" width="21.6640625" style="1" bestFit="1" customWidth="1"/>
    <col min="3339" max="3339" width="30.33203125" style="1" bestFit="1" customWidth="1"/>
    <col min="3340" max="3340" width="20.109375" style="1" customWidth="1"/>
    <col min="3341" max="3342" width="26.109375" style="1" customWidth="1"/>
    <col min="3343" max="3343" width="20.5546875" style="1" bestFit="1" customWidth="1"/>
    <col min="3344" max="3344" width="13.33203125" style="1" customWidth="1"/>
    <col min="3345" max="3345" width="14.6640625" style="1" customWidth="1"/>
    <col min="3346" max="3346" width="12.6640625" style="1" customWidth="1"/>
    <col min="3347" max="3348" width="16.6640625" style="1" bestFit="1" customWidth="1"/>
    <col min="3349" max="3349" width="18.6640625" style="1" bestFit="1" customWidth="1"/>
    <col min="3350" max="3350" width="17.6640625" style="1" bestFit="1" customWidth="1"/>
    <col min="3351" max="3353" width="16.6640625" style="1" bestFit="1" customWidth="1"/>
    <col min="3354" max="3354" width="9.88671875" style="1" bestFit="1" customWidth="1"/>
    <col min="3355" max="3355" width="13.33203125" style="1" bestFit="1" customWidth="1"/>
    <col min="3356" max="3356" width="18.6640625" style="1" customWidth="1"/>
    <col min="3357" max="3357" width="12.109375" style="1" bestFit="1" customWidth="1"/>
    <col min="3358" max="3358" width="13.33203125" style="1" bestFit="1" customWidth="1"/>
    <col min="3359" max="3359" width="11.6640625" style="1" customWidth="1"/>
    <col min="3360" max="3360" width="110.109375" style="1" customWidth="1"/>
    <col min="3361" max="3361" width="1.44140625" style="1" customWidth="1"/>
    <col min="3362" max="3584" width="11.44140625" style="1"/>
    <col min="3585" max="3585" width="3.88671875" style="1" customWidth="1"/>
    <col min="3586" max="3586" width="1.44140625" style="1" customWidth="1"/>
    <col min="3587" max="3587" width="25.109375" style="1" bestFit="1" customWidth="1"/>
    <col min="3588" max="3588" width="40.5546875" style="1" customWidth="1"/>
    <col min="3589" max="3590" width="23.109375" style="1" customWidth="1"/>
    <col min="3591" max="3591" width="15.6640625" style="1" customWidth="1"/>
    <col min="3592" max="3592" width="21.109375" style="1" customWidth="1"/>
    <col min="3593" max="3593" width="9.5546875" style="1" bestFit="1" customWidth="1"/>
    <col min="3594" max="3594" width="21.6640625" style="1" bestFit="1" customWidth="1"/>
    <col min="3595" max="3595" width="30.33203125" style="1" bestFit="1" customWidth="1"/>
    <col min="3596" max="3596" width="20.109375" style="1" customWidth="1"/>
    <col min="3597" max="3598" width="26.109375" style="1" customWidth="1"/>
    <col min="3599" max="3599" width="20.5546875" style="1" bestFit="1" customWidth="1"/>
    <col min="3600" max="3600" width="13.33203125" style="1" customWidth="1"/>
    <col min="3601" max="3601" width="14.6640625" style="1" customWidth="1"/>
    <col min="3602" max="3602" width="12.6640625" style="1" customWidth="1"/>
    <col min="3603" max="3604" width="16.6640625" style="1" bestFit="1" customWidth="1"/>
    <col min="3605" max="3605" width="18.6640625" style="1" bestFit="1" customWidth="1"/>
    <col min="3606" max="3606" width="17.6640625" style="1" bestFit="1" customWidth="1"/>
    <col min="3607" max="3609" width="16.6640625" style="1" bestFit="1" customWidth="1"/>
    <col min="3610" max="3610" width="9.88671875" style="1" bestFit="1" customWidth="1"/>
    <col min="3611" max="3611" width="13.33203125" style="1" bestFit="1" customWidth="1"/>
    <col min="3612" max="3612" width="18.6640625" style="1" customWidth="1"/>
    <col min="3613" max="3613" width="12.109375" style="1" bestFit="1" customWidth="1"/>
    <col min="3614" max="3614" width="13.33203125" style="1" bestFit="1" customWidth="1"/>
    <col min="3615" max="3615" width="11.6640625" style="1" customWidth="1"/>
    <col min="3616" max="3616" width="110.109375" style="1" customWidth="1"/>
    <col min="3617" max="3617" width="1.44140625" style="1" customWidth="1"/>
    <col min="3618" max="3840" width="11.44140625" style="1"/>
    <col min="3841" max="3841" width="3.88671875" style="1" customWidth="1"/>
    <col min="3842" max="3842" width="1.44140625" style="1" customWidth="1"/>
    <col min="3843" max="3843" width="25.109375" style="1" bestFit="1" customWidth="1"/>
    <col min="3844" max="3844" width="40.5546875" style="1" customWidth="1"/>
    <col min="3845" max="3846" width="23.109375" style="1" customWidth="1"/>
    <col min="3847" max="3847" width="15.6640625" style="1" customWidth="1"/>
    <col min="3848" max="3848" width="21.109375" style="1" customWidth="1"/>
    <col min="3849" max="3849" width="9.5546875" style="1" bestFit="1" customWidth="1"/>
    <col min="3850" max="3850" width="21.6640625" style="1" bestFit="1" customWidth="1"/>
    <col min="3851" max="3851" width="30.33203125" style="1" bestFit="1" customWidth="1"/>
    <col min="3852" max="3852" width="20.109375" style="1" customWidth="1"/>
    <col min="3853" max="3854" width="26.109375" style="1" customWidth="1"/>
    <col min="3855" max="3855" width="20.5546875" style="1" bestFit="1" customWidth="1"/>
    <col min="3856" max="3856" width="13.33203125" style="1" customWidth="1"/>
    <col min="3857" max="3857" width="14.6640625" style="1" customWidth="1"/>
    <col min="3858" max="3858" width="12.6640625" style="1" customWidth="1"/>
    <col min="3859" max="3860" width="16.6640625" style="1" bestFit="1" customWidth="1"/>
    <col min="3861" max="3861" width="18.6640625" style="1" bestFit="1" customWidth="1"/>
    <col min="3862" max="3862" width="17.6640625" style="1" bestFit="1" customWidth="1"/>
    <col min="3863" max="3865" width="16.6640625" style="1" bestFit="1" customWidth="1"/>
    <col min="3866" max="3866" width="9.88671875" style="1" bestFit="1" customWidth="1"/>
    <col min="3867" max="3867" width="13.33203125" style="1" bestFit="1" customWidth="1"/>
    <col min="3868" max="3868" width="18.6640625" style="1" customWidth="1"/>
    <col min="3869" max="3869" width="12.109375" style="1" bestFit="1" customWidth="1"/>
    <col min="3870" max="3870" width="13.33203125" style="1" bestFit="1" customWidth="1"/>
    <col min="3871" max="3871" width="11.6640625" style="1" customWidth="1"/>
    <col min="3872" max="3872" width="110.109375" style="1" customWidth="1"/>
    <col min="3873" max="3873" width="1.44140625" style="1" customWidth="1"/>
    <col min="3874" max="4096" width="11.44140625" style="1"/>
    <col min="4097" max="4097" width="3.88671875" style="1" customWidth="1"/>
    <col min="4098" max="4098" width="1.44140625" style="1" customWidth="1"/>
    <col min="4099" max="4099" width="25.109375" style="1" bestFit="1" customWidth="1"/>
    <col min="4100" max="4100" width="40.5546875" style="1" customWidth="1"/>
    <col min="4101" max="4102" width="23.109375" style="1" customWidth="1"/>
    <col min="4103" max="4103" width="15.6640625" style="1" customWidth="1"/>
    <col min="4104" max="4104" width="21.109375" style="1" customWidth="1"/>
    <col min="4105" max="4105" width="9.5546875" style="1" bestFit="1" customWidth="1"/>
    <col min="4106" max="4106" width="21.6640625" style="1" bestFit="1" customWidth="1"/>
    <col min="4107" max="4107" width="30.33203125" style="1" bestFit="1" customWidth="1"/>
    <col min="4108" max="4108" width="20.109375" style="1" customWidth="1"/>
    <col min="4109" max="4110" width="26.109375" style="1" customWidth="1"/>
    <col min="4111" max="4111" width="20.5546875" style="1" bestFit="1" customWidth="1"/>
    <col min="4112" max="4112" width="13.33203125" style="1" customWidth="1"/>
    <col min="4113" max="4113" width="14.6640625" style="1" customWidth="1"/>
    <col min="4114" max="4114" width="12.6640625" style="1" customWidth="1"/>
    <col min="4115" max="4116" width="16.6640625" style="1" bestFit="1" customWidth="1"/>
    <col min="4117" max="4117" width="18.6640625" style="1" bestFit="1" customWidth="1"/>
    <col min="4118" max="4118" width="17.6640625" style="1" bestFit="1" customWidth="1"/>
    <col min="4119" max="4121" width="16.6640625" style="1" bestFit="1" customWidth="1"/>
    <col min="4122" max="4122" width="9.88671875" style="1" bestFit="1" customWidth="1"/>
    <col min="4123" max="4123" width="13.33203125" style="1" bestFit="1" customWidth="1"/>
    <col min="4124" max="4124" width="18.6640625" style="1" customWidth="1"/>
    <col min="4125" max="4125" width="12.109375" style="1" bestFit="1" customWidth="1"/>
    <col min="4126" max="4126" width="13.33203125" style="1" bestFit="1" customWidth="1"/>
    <col min="4127" max="4127" width="11.6640625" style="1" customWidth="1"/>
    <col min="4128" max="4128" width="110.109375" style="1" customWidth="1"/>
    <col min="4129" max="4129" width="1.44140625" style="1" customWidth="1"/>
    <col min="4130" max="4352" width="11.44140625" style="1"/>
    <col min="4353" max="4353" width="3.88671875" style="1" customWidth="1"/>
    <col min="4354" max="4354" width="1.44140625" style="1" customWidth="1"/>
    <col min="4355" max="4355" width="25.109375" style="1" bestFit="1" customWidth="1"/>
    <col min="4356" max="4356" width="40.5546875" style="1" customWidth="1"/>
    <col min="4357" max="4358" width="23.109375" style="1" customWidth="1"/>
    <col min="4359" max="4359" width="15.6640625" style="1" customWidth="1"/>
    <col min="4360" max="4360" width="21.109375" style="1" customWidth="1"/>
    <col min="4361" max="4361" width="9.5546875" style="1" bestFit="1" customWidth="1"/>
    <col min="4362" max="4362" width="21.6640625" style="1" bestFit="1" customWidth="1"/>
    <col min="4363" max="4363" width="30.33203125" style="1" bestFit="1" customWidth="1"/>
    <col min="4364" max="4364" width="20.109375" style="1" customWidth="1"/>
    <col min="4365" max="4366" width="26.109375" style="1" customWidth="1"/>
    <col min="4367" max="4367" width="20.5546875" style="1" bestFit="1" customWidth="1"/>
    <col min="4368" max="4368" width="13.33203125" style="1" customWidth="1"/>
    <col min="4369" max="4369" width="14.6640625" style="1" customWidth="1"/>
    <col min="4370" max="4370" width="12.6640625" style="1" customWidth="1"/>
    <col min="4371" max="4372" width="16.6640625" style="1" bestFit="1" customWidth="1"/>
    <col min="4373" max="4373" width="18.6640625" style="1" bestFit="1" customWidth="1"/>
    <col min="4374" max="4374" width="17.6640625" style="1" bestFit="1" customWidth="1"/>
    <col min="4375" max="4377" width="16.6640625" style="1" bestFit="1" customWidth="1"/>
    <col min="4378" max="4378" width="9.88671875" style="1" bestFit="1" customWidth="1"/>
    <col min="4379" max="4379" width="13.33203125" style="1" bestFit="1" customWidth="1"/>
    <col min="4380" max="4380" width="18.6640625" style="1" customWidth="1"/>
    <col min="4381" max="4381" width="12.109375" style="1" bestFit="1" customWidth="1"/>
    <col min="4382" max="4382" width="13.33203125" style="1" bestFit="1" customWidth="1"/>
    <col min="4383" max="4383" width="11.6640625" style="1" customWidth="1"/>
    <col min="4384" max="4384" width="110.109375" style="1" customWidth="1"/>
    <col min="4385" max="4385" width="1.44140625" style="1" customWidth="1"/>
    <col min="4386" max="4608" width="11.44140625" style="1"/>
    <col min="4609" max="4609" width="3.88671875" style="1" customWidth="1"/>
    <col min="4610" max="4610" width="1.44140625" style="1" customWidth="1"/>
    <col min="4611" max="4611" width="25.109375" style="1" bestFit="1" customWidth="1"/>
    <col min="4612" max="4612" width="40.5546875" style="1" customWidth="1"/>
    <col min="4613" max="4614" width="23.109375" style="1" customWidth="1"/>
    <col min="4615" max="4615" width="15.6640625" style="1" customWidth="1"/>
    <col min="4616" max="4616" width="21.109375" style="1" customWidth="1"/>
    <col min="4617" max="4617" width="9.5546875" style="1" bestFit="1" customWidth="1"/>
    <col min="4618" max="4618" width="21.6640625" style="1" bestFit="1" customWidth="1"/>
    <col min="4619" max="4619" width="30.33203125" style="1" bestFit="1" customWidth="1"/>
    <col min="4620" max="4620" width="20.109375" style="1" customWidth="1"/>
    <col min="4621" max="4622" width="26.109375" style="1" customWidth="1"/>
    <col min="4623" max="4623" width="20.5546875" style="1" bestFit="1" customWidth="1"/>
    <col min="4624" max="4624" width="13.33203125" style="1" customWidth="1"/>
    <col min="4625" max="4625" width="14.6640625" style="1" customWidth="1"/>
    <col min="4626" max="4626" width="12.6640625" style="1" customWidth="1"/>
    <col min="4627" max="4628" width="16.6640625" style="1" bestFit="1" customWidth="1"/>
    <col min="4629" max="4629" width="18.6640625" style="1" bestFit="1" customWidth="1"/>
    <col min="4630" max="4630" width="17.6640625" style="1" bestFit="1" customWidth="1"/>
    <col min="4631" max="4633" width="16.6640625" style="1" bestFit="1" customWidth="1"/>
    <col min="4634" max="4634" width="9.88671875" style="1" bestFit="1" customWidth="1"/>
    <col min="4635" max="4635" width="13.33203125" style="1" bestFit="1" customWidth="1"/>
    <col min="4636" max="4636" width="18.6640625" style="1" customWidth="1"/>
    <col min="4637" max="4637" width="12.109375" style="1" bestFit="1" customWidth="1"/>
    <col min="4638" max="4638" width="13.33203125" style="1" bestFit="1" customWidth="1"/>
    <col min="4639" max="4639" width="11.6640625" style="1" customWidth="1"/>
    <col min="4640" max="4640" width="110.109375" style="1" customWidth="1"/>
    <col min="4641" max="4641" width="1.44140625" style="1" customWidth="1"/>
    <col min="4642" max="4864" width="11.44140625" style="1"/>
    <col min="4865" max="4865" width="3.88671875" style="1" customWidth="1"/>
    <col min="4866" max="4866" width="1.44140625" style="1" customWidth="1"/>
    <col min="4867" max="4867" width="25.109375" style="1" bestFit="1" customWidth="1"/>
    <col min="4868" max="4868" width="40.5546875" style="1" customWidth="1"/>
    <col min="4869" max="4870" width="23.109375" style="1" customWidth="1"/>
    <col min="4871" max="4871" width="15.6640625" style="1" customWidth="1"/>
    <col min="4872" max="4872" width="21.109375" style="1" customWidth="1"/>
    <col min="4873" max="4873" width="9.5546875" style="1" bestFit="1" customWidth="1"/>
    <col min="4874" max="4874" width="21.6640625" style="1" bestFit="1" customWidth="1"/>
    <col min="4875" max="4875" width="30.33203125" style="1" bestFit="1" customWidth="1"/>
    <col min="4876" max="4876" width="20.109375" style="1" customWidth="1"/>
    <col min="4877" max="4878" width="26.109375" style="1" customWidth="1"/>
    <col min="4879" max="4879" width="20.5546875" style="1" bestFit="1" customWidth="1"/>
    <col min="4880" max="4880" width="13.33203125" style="1" customWidth="1"/>
    <col min="4881" max="4881" width="14.6640625" style="1" customWidth="1"/>
    <col min="4882" max="4882" width="12.6640625" style="1" customWidth="1"/>
    <col min="4883" max="4884" width="16.6640625" style="1" bestFit="1" customWidth="1"/>
    <col min="4885" max="4885" width="18.6640625" style="1" bestFit="1" customWidth="1"/>
    <col min="4886" max="4886" width="17.6640625" style="1" bestFit="1" customWidth="1"/>
    <col min="4887" max="4889" width="16.6640625" style="1" bestFit="1" customWidth="1"/>
    <col min="4890" max="4890" width="9.88671875" style="1" bestFit="1" customWidth="1"/>
    <col min="4891" max="4891" width="13.33203125" style="1" bestFit="1" customWidth="1"/>
    <col min="4892" max="4892" width="18.6640625" style="1" customWidth="1"/>
    <col min="4893" max="4893" width="12.109375" style="1" bestFit="1" customWidth="1"/>
    <col min="4894" max="4894" width="13.33203125" style="1" bestFit="1" customWidth="1"/>
    <col min="4895" max="4895" width="11.6640625" style="1" customWidth="1"/>
    <col min="4896" max="4896" width="110.109375" style="1" customWidth="1"/>
    <col min="4897" max="4897" width="1.44140625" style="1" customWidth="1"/>
    <col min="4898" max="5120" width="11.44140625" style="1"/>
    <col min="5121" max="5121" width="3.88671875" style="1" customWidth="1"/>
    <col min="5122" max="5122" width="1.44140625" style="1" customWidth="1"/>
    <col min="5123" max="5123" width="25.109375" style="1" bestFit="1" customWidth="1"/>
    <col min="5124" max="5124" width="40.5546875" style="1" customWidth="1"/>
    <col min="5125" max="5126" width="23.109375" style="1" customWidth="1"/>
    <col min="5127" max="5127" width="15.6640625" style="1" customWidth="1"/>
    <col min="5128" max="5128" width="21.109375" style="1" customWidth="1"/>
    <col min="5129" max="5129" width="9.5546875" style="1" bestFit="1" customWidth="1"/>
    <col min="5130" max="5130" width="21.6640625" style="1" bestFit="1" customWidth="1"/>
    <col min="5131" max="5131" width="30.33203125" style="1" bestFit="1" customWidth="1"/>
    <col min="5132" max="5132" width="20.109375" style="1" customWidth="1"/>
    <col min="5133" max="5134" width="26.109375" style="1" customWidth="1"/>
    <col min="5135" max="5135" width="20.5546875" style="1" bestFit="1" customWidth="1"/>
    <col min="5136" max="5136" width="13.33203125" style="1" customWidth="1"/>
    <col min="5137" max="5137" width="14.6640625" style="1" customWidth="1"/>
    <col min="5138" max="5138" width="12.6640625" style="1" customWidth="1"/>
    <col min="5139" max="5140" width="16.6640625" style="1" bestFit="1" customWidth="1"/>
    <col min="5141" max="5141" width="18.6640625" style="1" bestFit="1" customWidth="1"/>
    <col min="5142" max="5142" width="17.6640625" style="1" bestFit="1" customWidth="1"/>
    <col min="5143" max="5145" width="16.6640625" style="1" bestFit="1" customWidth="1"/>
    <col min="5146" max="5146" width="9.88671875" style="1" bestFit="1" customWidth="1"/>
    <col min="5147" max="5147" width="13.33203125" style="1" bestFit="1" customWidth="1"/>
    <col min="5148" max="5148" width="18.6640625" style="1" customWidth="1"/>
    <col min="5149" max="5149" width="12.109375" style="1" bestFit="1" customWidth="1"/>
    <col min="5150" max="5150" width="13.33203125" style="1" bestFit="1" customWidth="1"/>
    <col min="5151" max="5151" width="11.6640625" style="1" customWidth="1"/>
    <col min="5152" max="5152" width="110.109375" style="1" customWidth="1"/>
    <col min="5153" max="5153" width="1.44140625" style="1" customWidth="1"/>
    <col min="5154" max="5376" width="11.44140625" style="1"/>
    <col min="5377" max="5377" width="3.88671875" style="1" customWidth="1"/>
    <col min="5378" max="5378" width="1.44140625" style="1" customWidth="1"/>
    <col min="5379" max="5379" width="25.109375" style="1" bestFit="1" customWidth="1"/>
    <col min="5380" max="5380" width="40.5546875" style="1" customWidth="1"/>
    <col min="5381" max="5382" width="23.109375" style="1" customWidth="1"/>
    <col min="5383" max="5383" width="15.6640625" style="1" customWidth="1"/>
    <col min="5384" max="5384" width="21.109375" style="1" customWidth="1"/>
    <col min="5385" max="5385" width="9.5546875" style="1" bestFit="1" customWidth="1"/>
    <col min="5386" max="5386" width="21.6640625" style="1" bestFit="1" customWidth="1"/>
    <col min="5387" max="5387" width="30.33203125" style="1" bestFit="1" customWidth="1"/>
    <col min="5388" max="5388" width="20.109375" style="1" customWidth="1"/>
    <col min="5389" max="5390" width="26.109375" style="1" customWidth="1"/>
    <col min="5391" max="5391" width="20.5546875" style="1" bestFit="1" customWidth="1"/>
    <col min="5392" max="5392" width="13.33203125" style="1" customWidth="1"/>
    <col min="5393" max="5393" width="14.6640625" style="1" customWidth="1"/>
    <col min="5394" max="5394" width="12.6640625" style="1" customWidth="1"/>
    <col min="5395" max="5396" width="16.6640625" style="1" bestFit="1" customWidth="1"/>
    <col min="5397" max="5397" width="18.6640625" style="1" bestFit="1" customWidth="1"/>
    <col min="5398" max="5398" width="17.6640625" style="1" bestFit="1" customWidth="1"/>
    <col min="5399" max="5401" width="16.6640625" style="1" bestFit="1" customWidth="1"/>
    <col min="5402" max="5402" width="9.88671875" style="1" bestFit="1" customWidth="1"/>
    <col min="5403" max="5403" width="13.33203125" style="1" bestFit="1" customWidth="1"/>
    <col min="5404" max="5404" width="18.6640625" style="1" customWidth="1"/>
    <col min="5405" max="5405" width="12.109375" style="1" bestFit="1" customWidth="1"/>
    <col min="5406" max="5406" width="13.33203125" style="1" bestFit="1" customWidth="1"/>
    <col min="5407" max="5407" width="11.6640625" style="1" customWidth="1"/>
    <col min="5408" max="5408" width="110.109375" style="1" customWidth="1"/>
    <col min="5409" max="5409" width="1.44140625" style="1" customWidth="1"/>
    <col min="5410" max="5632" width="11.44140625" style="1"/>
    <col min="5633" max="5633" width="3.88671875" style="1" customWidth="1"/>
    <col min="5634" max="5634" width="1.44140625" style="1" customWidth="1"/>
    <col min="5635" max="5635" width="25.109375" style="1" bestFit="1" customWidth="1"/>
    <col min="5636" max="5636" width="40.5546875" style="1" customWidth="1"/>
    <col min="5637" max="5638" width="23.109375" style="1" customWidth="1"/>
    <col min="5639" max="5639" width="15.6640625" style="1" customWidth="1"/>
    <col min="5640" max="5640" width="21.109375" style="1" customWidth="1"/>
    <col min="5641" max="5641" width="9.5546875" style="1" bestFit="1" customWidth="1"/>
    <col min="5642" max="5642" width="21.6640625" style="1" bestFit="1" customWidth="1"/>
    <col min="5643" max="5643" width="30.33203125" style="1" bestFit="1" customWidth="1"/>
    <col min="5644" max="5644" width="20.109375" style="1" customWidth="1"/>
    <col min="5645" max="5646" width="26.109375" style="1" customWidth="1"/>
    <col min="5647" max="5647" width="20.5546875" style="1" bestFit="1" customWidth="1"/>
    <col min="5648" max="5648" width="13.33203125" style="1" customWidth="1"/>
    <col min="5649" max="5649" width="14.6640625" style="1" customWidth="1"/>
    <col min="5650" max="5650" width="12.6640625" style="1" customWidth="1"/>
    <col min="5651" max="5652" width="16.6640625" style="1" bestFit="1" customWidth="1"/>
    <col min="5653" max="5653" width="18.6640625" style="1" bestFit="1" customWidth="1"/>
    <col min="5654" max="5654" width="17.6640625" style="1" bestFit="1" customWidth="1"/>
    <col min="5655" max="5657" width="16.6640625" style="1" bestFit="1" customWidth="1"/>
    <col min="5658" max="5658" width="9.88671875" style="1" bestFit="1" customWidth="1"/>
    <col min="5659" max="5659" width="13.33203125" style="1" bestFit="1" customWidth="1"/>
    <col min="5660" max="5660" width="18.6640625" style="1" customWidth="1"/>
    <col min="5661" max="5661" width="12.109375" style="1" bestFit="1" customWidth="1"/>
    <col min="5662" max="5662" width="13.33203125" style="1" bestFit="1" customWidth="1"/>
    <col min="5663" max="5663" width="11.6640625" style="1" customWidth="1"/>
    <col min="5664" max="5664" width="110.109375" style="1" customWidth="1"/>
    <col min="5665" max="5665" width="1.44140625" style="1" customWidth="1"/>
    <col min="5666" max="5888" width="11.44140625" style="1"/>
    <col min="5889" max="5889" width="3.88671875" style="1" customWidth="1"/>
    <col min="5890" max="5890" width="1.44140625" style="1" customWidth="1"/>
    <col min="5891" max="5891" width="25.109375" style="1" bestFit="1" customWidth="1"/>
    <col min="5892" max="5892" width="40.5546875" style="1" customWidth="1"/>
    <col min="5893" max="5894" width="23.109375" style="1" customWidth="1"/>
    <col min="5895" max="5895" width="15.6640625" style="1" customWidth="1"/>
    <col min="5896" max="5896" width="21.109375" style="1" customWidth="1"/>
    <col min="5897" max="5897" width="9.5546875" style="1" bestFit="1" customWidth="1"/>
    <col min="5898" max="5898" width="21.6640625" style="1" bestFit="1" customWidth="1"/>
    <col min="5899" max="5899" width="30.33203125" style="1" bestFit="1" customWidth="1"/>
    <col min="5900" max="5900" width="20.109375" style="1" customWidth="1"/>
    <col min="5901" max="5902" width="26.109375" style="1" customWidth="1"/>
    <col min="5903" max="5903" width="20.5546875" style="1" bestFit="1" customWidth="1"/>
    <col min="5904" max="5904" width="13.33203125" style="1" customWidth="1"/>
    <col min="5905" max="5905" width="14.6640625" style="1" customWidth="1"/>
    <col min="5906" max="5906" width="12.6640625" style="1" customWidth="1"/>
    <col min="5907" max="5908" width="16.6640625" style="1" bestFit="1" customWidth="1"/>
    <col min="5909" max="5909" width="18.6640625" style="1" bestFit="1" customWidth="1"/>
    <col min="5910" max="5910" width="17.6640625" style="1" bestFit="1" customWidth="1"/>
    <col min="5911" max="5913" width="16.6640625" style="1" bestFit="1" customWidth="1"/>
    <col min="5914" max="5914" width="9.88671875" style="1" bestFit="1" customWidth="1"/>
    <col min="5915" max="5915" width="13.33203125" style="1" bestFit="1" customWidth="1"/>
    <col min="5916" max="5916" width="18.6640625" style="1" customWidth="1"/>
    <col min="5917" max="5917" width="12.109375" style="1" bestFit="1" customWidth="1"/>
    <col min="5918" max="5918" width="13.33203125" style="1" bestFit="1" customWidth="1"/>
    <col min="5919" max="5919" width="11.6640625" style="1" customWidth="1"/>
    <col min="5920" max="5920" width="110.109375" style="1" customWidth="1"/>
    <col min="5921" max="5921" width="1.44140625" style="1" customWidth="1"/>
    <col min="5922" max="6144" width="11.44140625" style="1"/>
    <col min="6145" max="6145" width="3.88671875" style="1" customWidth="1"/>
    <col min="6146" max="6146" width="1.44140625" style="1" customWidth="1"/>
    <col min="6147" max="6147" width="25.109375" style="1" bestFit="1" customWidth="1"/>
    <col min="6148" max="6148" width="40.5546875" style="1" customWidth="1"/>
    <col min="6149" max="6150" width="23.109375" style="1" customWidth="1"/>
    <col min="6151" max="6151" width="15.6640625" style="1" customWidth="1"/>
    <col min="6152" max="6152" width="21.109375" style="1" customWidth="1"/>
    <col min="6153" max="6153" width="9.5546875" style="1" bestFit="1" customWidth="1"/>
    <col min="6154" max="6154" width="21.6640625" style="1" bestFit="1" customWidth="1"/>
    <col min="6155" max="6155" width="30.33203125" style="1" bestFit="1" customWidth="1"/>
    <col min="6156" max="6156" width="20.109375" style="1" customWidth="1"/>
    <col min="6157" max="6158" width="26.109375" style="1" customWidth="1"/>
    <col min="6159" max="6159" width="20.5546875" style="1" bestFit="1" customWidth="1"/>
    <col min="6160" max="6160" width="13.33203125" style="1" customWidth="1"/>
    <col min="6161" max="6161" width="14.6640625" style="1" customWidth="1"/>
    <col min="6162" max="6162" width="12.6640625" style="1" customWidth="1"/>
    <col min="6163" max="6164" width="16.6640625" style="1" bestFit="1" customWidth="1"/>
    <col min="6165" max="6165" width="18.6640625" style="1" bestFit="1" customWidth="1"/>
    <col min="6166" max="6166" width="17.6640625" style="1" bestFit="1" customWidth="1"/>
    <col min="6167" max="6169" width="16.6640625" style="1" bestFit="1" customWidth="1"/>
    <col min="6170" max="6170" width="9.88671875" style="1" bestFit="1" customWidth="1"/>
    <col min="6171" max="6171" width="13.33203125" style="1" bestFit="1" customWidth="1"/>
    <col min="6172" max="6172" width="18.6640625" style="1" customWidth="1"/>
    <col min="6173" max="6173" width="12.109375" style="1" bestFit="1" customWidth="1"/>
    <col min="6174" max="6174" width="13.33203125" style="1" bestFit="1" customWidth="1"/>
    <col min="6175" max="6175" width="11.6640625" style="1" customWidth="1"/>
    <col min="6176" max="6176" width="110.109375" style="1" customWidth="1"/>
    <col min="6177" max="6177" width="1.44140625" style="1" customWidth="1"/>
    <col min="6178" max="6400" width="11.44140625" style="1"/>
    <col min="6401" max="6401" width="3.88671875" style="1" customWidth="1"/>
    <col min="6402" max="6402" width="1.44140625" style="1" customWidth="1"/>
    <col min="6403" max="6403" width="25.109375" style="1" bestFit="1" customWidth="1"/>
    <col min="6404" max="6404" width="40.5546875" style="1" customWidth="1"/>
    <col min="6405" max="6406" width="23.109375" style="1" customWidth="1"/>
    <col min="6407" max="6407" width="15.6640625" style="1" customWidth="1"/>
    <col min="6408" max="6408" width="21.109375" style="1" customWidth="1"/>
    <col min="6409" max="6409" width="9.5546875" style="1" bestFit="1" customWidth="1"/>
    <col min="6410" max="6410" width="21.6640625" style="1" bestFit="1" customWidth="1"/>
    <col min="6411" max="6411" width="30.33203125" style="1" bestFit="1" customWidth="1"/>
    <col min="6412" max="6412" width="20.109375" style="1" customWidth="1"/>
    <col min="6413" max="6414" width="26.109375" style="1" customWidth="1"/>
    <col min="6415" max="6415" width="20.5546875" style="1" bestFit="1" customWidth="1"/>
    <col min="6416" max="6416" width="13.33203125" style="1" customWidth="1"/>
    <col min="6417" max="6417" width="14.6640625" style="1" customWidth="1"/>
    <col min="6418" max="6418" width="12.6640625" style="1" customWidth="1"/>
    <col min="6419" max="6420" width="16.6640625" style="1" bestFit="1" customWidth="1"/>
    <col min="6421" max="6421" width="18.6640625" style="1" bestFit="1" customWidth="1"/>
    <col min="6422" max="6422" width="17.6640625" style="1" bestFit="1" customWidth="1"/>
    <col min="6423" max="6425" width="16.6640625" style="1" bestFit="1" customWidth="1"/>
    <col min="6426" max="6426" width="9.88671875" style="1" bestFit="1" customWidth="1"/>
    <col min="6427" max="6427" width="13.33203125" style="1" bestFit="1" customWidth="1"/>
    <col min="6428" max="6428" width="18.6640625" style="1" customWidth="1"/>
    <col min="6429" max="6429" width="12.109375" style="1" bestFit="1" customWidth="1"/>
    <col min="6430" max="6430" width="13.33203125" style="1" bestFit="1" customWidth="1"/>
    <col min="6431" max="6431" width="11.6640625" style="1" customWidth="1"/>
    <col min="6432" max="6432" width="110.109375" style="1" customWidth="1"/>
    <col min="6433" max="6433" width="1.44140625" style="1" customWidth="1"/>
    <col min="6434" max="6656" width="11.44140625" style="1"/>
    <col min="6657" max="6657" width="3.88671875" style="1" customWidth="1"/>
    <col min="6658" max="6658" width="1.44140625" style="1" customWidth="1"/>
    <col min="6659" max="6659" width="25.109375" style="1" bestFit="1" customWidth="1"/>
    <col min="6660" max="6660" width="40.5546875" style="1" customWidth="1"/>
    <col min="6661" max="6662" width="23.109375" style="1" customWidth="1"/>
    <col min="6663" max="6663" width="15.6640625" style="1" customWidth="1"/>
    <col min="6664" max="6664" width="21.109375" style="1" customWidth="1"/>
    <col min="6665" max="6665" width="9.5546875" style="1" bestFit="1" customWidth="1"/>
    <col min="6666" max="6666" width="21.6640625" style="1" bestFit="1" customWidth="1"/>
    <col min="6667" max="6667" width="30.33203125" style="1" bestFit="1" customWidth="1"/>
    <col min="6668" max="6668" width="20.109375" style="1" customWidth="1"/>
    <col min="6669" max="6670" width="26.109375" style="1" customWidth="1"/>
    <col min="6671" max="6671" width="20.5546875" style="1" bestFit="1" customWidth="1"/>
    <col min="6672" max="6672" width="13.33203125" style="1" customWidth="1"/>
    <col min="6673" max="6673" width="14.6640625" style="1" customWidth="1"/>
    <col min="6674" max="6674" width="12.6640625" style="1" customWidth="1"/>
    <col min="6675" max="6676" width="16.6640625" style="1" bestFit="1" customWidth="1"/>
    <col min="6677" max="6677" width="18.6640625" style="1" bestFit="1" customWidth="1"/>
    <col min="6678" max="6678" width="17.6640625" style="1" bestFit="1" customWidth="1"/>
    <col min="6679" max="6681" width="16.6640625" style="1" bestFit="1" customWidth="1"/>
    <col min="6682" max="6682" width="9.88671875" style="1" bestFit="1" customWidth="1"/>
    <col min="6683" max="6683" width="13.33203125" style="1" bestFit="1" customWidth="1"/>
    <col min="6684" max="6684" width="18.6640625" style="1" customWidth="1"/>
    <col min="6685" max="6685" width="12.109375" style="1" bestFit="1" customWidth="1"/>
    <col min="6686" max="6686" width="13.33203125" style="1" bestFit="1" customWidth="1"/>
    <col min="6687" max="6687" width="11.6640625" style="1" customWidth="1"/>
    <col min="6688" max="6688" width="110.109375" style="1" customWidth="1"/>
    <col min="6689" max="6689" width="1.44140625" style="1" customWidth="1"/>
    <col min="6690" max="6912" width="11.44140625" style="1"/>
    <col min="6913" max="6913" width="3.88671875" style="1" customWidth="1"/>
    <col min="6914" max="6914" width="1.44140625" style="1" customWidth="1"/>
    <col min="6915" max="6915" width="25.109375" style="1" bestFit="1" customWidth="1"/>
    <col min="6916" max="6916" width="40.5546875" style="1" customWidth="1"/>
    <col min="6917" max="6918" width="23.109375" style="1" customWidth="1"/>
    <col min="6919" max="6919" width="15.6640625" style="1" customWidth="1"/>
    <col min="6920" max="6920" width="21.109375" style="1" customWidth="1"/>
    <col min="6921" max="6921" width="9.5546875" style="1" bestFit="1" customWidth="1"/>
    <col min="6922" max="6922" width="21.6640625" style="1" bestFit="1" customWidth="1"/>
    <col min="6923" max="6923" width="30.33203125" style="1" bestFit="1" customWidth="1"/>
    <col min="6924" max="6924" width="20.109375" style="1" customWidth="1"/>
    <col min="6925" max="6926" width="26.109375" style="1" customWidth="1"/>
    <col min="6927" max="6927" width="20.5546875" style="1" bestFit="1" customWidth="1"/>
    <col min="6928" max="6928" width="13.33203125" style="1" customWidth="1"/>
    <col min="6929" max="6929" width="14.6640625" style="1" customWidth="1"/>
    <col min="6930" max="6930" width="12.6640625" style="1" customWidth="1"/>
    <col min="6931" max="6932" width="16.6640625" style="1" bestFit="1" customWidth="1"/>
    <col min="6933" max="6933" width="18.6640625" style="1" bestFit="1" customWidth="1"/>
    <col min="6934" max="6934" width="17.6640625" style="1" bestFit="1" customWidth="1"/>
    <col min="6935" max="6937" width="16.6640625" style="1" bestFit="1" customWidth="1"/>
    <col min="6938" max="6938" width="9.88671875" style="1" bestFit="1" customWidth="1"/>
    <col min="6939" max="6939" width="13.33203125" style="1" bestFit="1" customWidth="1"/>
    <col min="6940" max="6940" width="18.6640625" style="1" customWidth="1"/>
    <col min="6941" max="6941" width="12.109375" style="1" bestFit="1" customWidth="1"/>
    <col min="6942" max="6942" width="13.33203125" style="1" bestFit="1" customWidth="1"/>
    <col min="6943" max="6943" width="11.6640625" style="1" customWidth="1"/>
    <col min="6944" max="6944" width="110.109375" style="1" customWidth="1"/>
    <col min="6945" max="6945" width="1.44140625" style="1" customWidth="1"/>
    <col min="6946" max="7168" width="11.44140625" style="1"/>
    <col min="7169" max="7169" width="3.88671875" style="1" customWidth="1"/>
    <col min="7170" max="7170" width="1.44140625" style="1" customWidth="1"/>
    <col min="7171" max="7171" width="25.109375" style="1" bestFit="1" customWidth="1"/>
    <col min="7172" max="7172" width="40.5546875" style="1" customWidth="1"/>
    <col min="7173" max="7174" width="23.109375" style="1" customWidth="1"/>
    <col min="7175" max="7175" width="15.6640625" style="1" customWidth="1"/>
    <col min="7176" max="7176" width="21.109375" style="1" customWidth="1"/>
    <col min="7177" max="7177" width="9.5546875" style="1" bestFit="1" customWidth="1"/>
    <col min="7178" max="7178" width="21.6640625" style="1" bestFit="1" customWidth="1"/>
    <col min="7179" max="7179" width="30.33203125" style="1" bestFit="1" customWidth="1"/>
    <col min="7180" max="7180" width="20.109375" style="1" customWidth="1"/>
    <col min="7181" max="7182" width="26.109375" style="1" customWidth="1"/>
    <col min="7183" max="7183" width="20.5546875" style="1" bestFit="1" customWidth="1"/>
    <col min="7184" max="7184" width="13.33203125" style="1" customWidth="1"/>
    <col min="7185" max="7185" width="14.6640625" style="1" customWidth="1"/>
    <col min="7186" max="7186" width="12.6640625" style="1" customWidth="1"/>
    <col min="7187" max="7188" width="16.6640625" style="1" bestFit="1" customWidth="1"/>
    <col min="7189" max="7189" width="18.6640625" style="1" bestFit="1" customWidth="1"/>
    <col min="7190" max="7190" width="17.6640625" style="1" bestFit="1" customWidth="1"/>
    <col min="7191" max="7193" width="16.6640625" style="1" bestFit="1" customWidth="1"/>
    <col min="7194" max="7194" width="9.88671875" style="1" bestFit="1" customWidth="1"/>
    <col min="7195" max="7195" width="13.33203125" style="1" bestFit="1" customWidth="1"/>
    <col min="7196" max="7196" width="18.6640625" style="1" customWidth="1"/>
    <col min="7197" max="7197" width="12.109375" style="1" bestFit="1" customWidth="1"/>
    <col min="7198" max="7198" width="13.33203125" style="1" bestFit="1" customWidth="1"/>
    <col min="7199" max="7199" width="11.6640625" style="1" customWidth="1"/>
    <col min="7200" max="7200" width="110.109375" style="1" customWidth="1"/>
    <col min="7201" max="7201" width="1.44140625" style="1" customWidth="1"/>
    <col min="7202" max="7424" width="11.44140625" style="1"/>
    <col min="7425" max="7425" width="3.88671875" style="1" customWidth="1"/>
    <col min="7426" max="7426" width="1.44140625" style="1" customWidth="1"/>
    <col min="7427" max="7427" width="25.109375" style="1" bestFit="1" customWidth="1"/>
    <col min="7428" max="7428" width="40.5546875" style="1" customWidth="1"/>
    <col min="7429" max="7430" width="23.109375" style="1" customWidth="1"/>
    <col min="7431" max="7431" width="15.6640625" style="1" customWidth="1"/>
    <col min="7432" max="7432" width="21.109375" style="1" customWidth="1"/>
    <col min="7433" max="7433" width="9.5546875" style="1" bestFit="1" customWidth="1"/>
    <col min="7434" max="7434" width="21.6640625" style="1" bestFit="1" customWidth="1"/>
    <col min="7435" max="7435" width="30.33203125" style="1" bestFit="1" customWidth="1"/>
    <col min="7436" max="7436" width="20.109375" style="1" customWidth="1"/>
    <col min="7437" max="7438" width="26.109375" style="1" customWidth="1"/>
    <col min="7439" max="7439" width="20.5546875" style="1" bestFit="1" customWidth="1"/>
    <col min="7440" max="7440" width="13.33203125" style="1" customWidth="1"/>
    <col min="7441" max="7441" width="14.6640625" style="1" customWidth="1"/>
    <col min="7442" max="7442" width="12.6640625" style="1" customWidth="1"/>
    <col min="7443" max="7444" width="16.6640625" style="1" bestFit="1" customWidth="1"/>
    <col min="7445" max="7445" width="18.6640625" style="1" bestFit="1" customWidth="1"/>
    <col min="7446" max="7446" width="17.6640625" style="1" bestFit="1" customWidth="1"/>
    <col min="7447" max="7449" width="16.6640625" style="1" bestFit="1" customWidth="1"/>
    <col min="7450" max="7450" width="9.88671875" style="1" bestFit="1" customWidth="1"/>
    <col min="7451" max="7451" width="13.33203125" style="1" bestFit="1" customWidth="1"/>
    <col min="7452" max="7452" width="18.6640625" style="1" customWidth="1"/>
    <col min="7453" max="7453" width="12.109375" style="1" bestFit="1" customWidth="1"/>
    <col min="7454" max="7454" width="13.33203125" style="1" bestFit="1" customWidth="1"/>
    <col min="7455" max="7455" width="11.6640625" style="1" customWidth="1"/>
    <col min="7456" max="7456" width="110.109375" style="1" customWidth="1"/>
    <col min="7457" max="7457" width="1.44140625" style="1" customWidth="1"/>
    <col min="7458" max="7680" width="11.44140625" style="1"/>
    <col min="7681" max="7681" width="3.88671875" style="1" customWidth="1"/>
    <col min="7682" max="7682" width="1.44140625" style="1" customWidth="1"/>
    <col min="7683" max="7683" width="25.109375" style="1" bestFit="1" customWidth="1"/>
    <col min="7684" max="7684" width="40.5546875" style="1" customWidth="1"/>
    <col min="7685" max="7686" width="23.109375" style="1" customWidth="1"/>
    <col min="7687" max="7687" width="15.6640625" style="1" customWidth="1"/>
    <col min="7688" max="7688" width="21.109375" style="1" customWidth="1"/>
    <col min="7689" max="7689" width="9.5546875" style="1" bestFit="1" customWidth="1"/>
    <col min="7690" max="7690" width="21.6640625" style="1" bestFit="1" customWidth="1"/>
    <col min="7691" max="7691" width="30.33203125" style="1" bestFit="1" customWidth="1"/>
    <col min="7692" max="7692" width="20.109375" style="1" customWidth="1"/>
    <col min="7693" max="7694" width="26.109375" style="1" customWidth="1"/>
    <col min="7695" max="7695" width="20.5546875" style="1" bestFit="1" customWidth="1"/>
    <col min="7696" max="7696" width="13.33203125" style="1" customWidth="1"/>
    <col min="7697" max="7697" width="14.6640625" style="1" customWidth="1"/>
    <col min="7698" max="7698" width="12.6640625" style="1" customWidth="1"/>
    <col min="7699" max="7700" width="16.6640625" style="1" bestFit="1" customWidth="1"/>
    <col min="7701" max="7701" width="18.6640625" style="1" bestFit="1" customWidth="1"/>
    <col min="7702" max="7702" width="17.6640625" style="1" bestFit="1" customWidth="1"/>
    <col min="7703" max="7705" width="16.6640625" style="1" bestFit="1" customWidth="1"/>
    <col min="7706" max="7706" width="9.88671875" style="1" bestFit="1" customWidth="1"/>
    <col min="7707" max="7707" width="13.33203125" style="1" bestFit="1" customWidth="1"/>
    <col min="7708" max="7708" width="18.6640625" style="1" customWidth="1"/>
    <col min="7709" max="7709" width="12.109375" style="1" bestFit="1" customWidth="1"/>
    <col min="7710" max="7710" width="13.33203125" style="1" bestFit="1" customWidth="1"/>
    <col min="7711" max="7711" width="11.6640625" style="1" customWidth="1"/>
    <col min="7712" max="7712" width="110.109375" style="1" customWidth="1"/>
    <col min="7713" max="7713" width="1.44140625" style="1" customWidth="1"/>
    <col min="7714" max="7936" width="11.44140625" style="1"/>
    <col min="7937" max="7937" width="3.88671875" style="1" customWidth="1"/>
    <col min="7938" max="7938" width="1.44140625" style="1" customWidth="1"/>
    <col min="7939" max="7939" width="25.109375" style="1" bestFit="1" customWidth="1"/>
    <col min="7940" max="7940" width="40.5546875" style="1" customWidth="1"/>
    <col min="7941" max="7942" width="23.109375" style="1" customWidth="1"/>
    <col min="7943" max="7943" width="15.6640625" style="1" customWidth="1"/>
    <col min="7944" max="7944" width="21.109375" style="1" customWidth="1"/>
    <col min="7945" max="7945" width="9.5546875" style="1" bestFit="1" customWidth="1"/>
    <col min="7946" max="7946" width="21.6640625" style="1" bestFit="1" customWidth="1"/>
    <col min="7947" max="7947" width="30.33203125" style="1" bestFit="1" customWidth="1"/>
    <col min="7948" max="7948" width="20.109375" style="1" customWidth="1"/>
    <col min="7949" max="7950" width="26.109375" style="1" customWidth="1"/>
    <col min="7951" max="7951" width="20.5546875" style="1" bestFit="1" customWidth="1"/>
    <col min="7952" max="7952" width="13.33203125" style="1" customWidth="1"/>
    <col min="7953" max="7953" width="14.6640625" style="1" customWidth="1"/>
    <col min="7954" max="7954" width="12.6640625" style="1" customWidth="1"/>
    <col min="7955" max="7956" width="16.6640625" style="1" bestFit="1" customWidth="1"/>
    <col min="7957" max="7957" width="18.6640625" style="1" bestFit="1" customWidth="1"/>
    <col min="7958" max="7958" width="17.6640625" style="1" bestFit="1" customWidth="1"/>
    <col min="7959" max="7961" width="16.6640625" style="1" bestFit="1" customWidth="1"/>
    <col min="7962" max="7962" width="9.88671875" style="1" bestFit="1" customWidth="1"/>
    <col min="7963" max="7963" width="13.33203125" style="1" bestFit="1" customWidth="1"/>
    <col min="7964" max="7964" width="18.6640625" style="1" customWidth="1"/>
    <col min="7965" max="7965" width="12.109375" style="1" bestFit="1" customWidth="1"/>
    <col min="7966" max="7966" width="13.33203125" style="1" bestFit="1" customWidth="1"/>
    <col min="7967" max="7967" width="11.6640625" style="1" customWidth="1"/>
    <col min="7968" max="7968" width="110.109375" style="1" customWidth="1"/>
    <col min="7969" max="7969" width="1.44140625" style="1" customWidth="1"/>
    <col min="7970" max="8192" width="11.44140625" style="1"/>
    <col min="8193" max="8193" width="3.88671875" style="1" customWidth="1"/>
    <col min="8194" max="8194" width="1.44140625" style="1" customWidth="1"/>
    <col min="8195" max="8195" width="25.109375" style="1" bestFit="1" customWidth="1"/>
    <col min="8196" max="8196" width="40.5546875" style="1" customWidth="1"/>
    <col min="8197" max="8198" width="23.109375" style="1" customWidth="1"/>
    <col min="8199" max="8199" width="15.6640625" style="1" customWidth="1"/>
    <col min="8200" max="8200" width="21.109375" style="1" customWidth="1"/>
    <col min="8201" max="8201" width="9.5546875" style="1" bestFit="1" customWidth="1"/>
    <col min="8202" max="8202" width="21.6640625" style="1" bestFit="1" customWidth="1"/>
    <col min="8203" max="8203" width="30.33203125" style="1" bestFit="1" customWidth="1"/>
    <col min="8204" max="8204" width="20.109375" style="1" customWidth="1"/>
    <col min="8205" max="8206" width="26.109375" style="1" customWidth="1"/>
    <col min="8207" max="8207" width="20.5546875" style="1" bestFit="1" customWidth="1"/>
    <col min="8208" max="8208" width="13.33203125" style="1" customWidth="1"/>
    <col min="8209" max="8209" width="14.6640625" style="1" customWidth="1"/>
    <col min="8210" max="8210" width="12.6640625" style="1" customWidth="1"/>
    <col min="8211" max="8212" width="16.6640625" style="1" bestFit="1" customWidth="1"/>
    <col min="8213" max="8213" width="18.6640625" style="1" bestFit="1" customWidth="1"/>
    <col min="8214" max="8214" width="17.6640625" style="1" bestFit="1" customWidth="1"/>
    <col min="8215" max="8217" width="16.6640625" style="1" bestFit="1" customWidth="1"/>
    <col min="8218" max="8218" width="9.88671875" style="1" bestFit="1" customWidth="1"/>
    <col min="8219" max="8219" width="13.33203125" style="1" bestFit="1" customWidth="1"/>
    <col min="8220" max="8220" width="18.6640625" style="1" customWidth="1"/>
    <col min="8221" max="8221" width="12.109375" style="1" bestFit="1" customWidth="1"/>
    <col min="8222" max="8222" width="13.33203125" style="1" bestFit="1" customWidth="1"/>
    <col min="8223" max="8223" width="11.6640625" style="1" customWidth="1"/>
    <col min="8224" max="8224" width="110.109375" style="1" customWidth="1"/>
    <col min="8225" max="8225" width="1.44140625" style="1" customWidth="1"/>
    <col min="8226" max="8448" width="11.44140625" style="1"/>
    <col min="8449" max="8449" width="3.88671875" style="1" customWidth="1"/>
    <col min="8450" max="8450" width="1.44140625" style="1" customWidth="1"/>
    <col min="8451" max="8451" width="25.109375" style="1" bestFit="1" customWidth="1"/>
    <col min="8452" max="8452" width="40.5546875" style="1" customWidth="1"/>
    <col min="8453" max="8454" width="23.109375" style="1" customWidth="1"/>
    <col min="8455" max="8455" width="15.6640625" style="1" customWidth="1"/>
    <col min="8456" max="8456" width="21.109375" style="1" customWidth="1"/>
    <col min="8457" max="8457" width="9.5546875" style="1" bestFit="1" customWidth="1"/>
    <col min="8458" max="8458" width="21.6640625" style="1" bestFit="1" customWidth="1"/>
    <col min="8459" max="8459" width="30.33203125" style="1" bestFit="1" customWidth="1"/>
    <col min="8460" max="8460" width="20.109375" style="1" customWidth="1"/>
    <col min="8461" max="8462" width="26.109375" style="1" customWidth="1"/>
    <col min="8463" max="8463" width="20.5546875" style="1" bestFit="1" customWidth="1"/>
    <col min="8464" max="8464" width="13.33203125" style="1" customWidth="1"/>
    <col min="8465" max="8465" width="14.6640625" style="1" customWidth="1"/>
    <col min="8466" max="8466" width="12.6640625" style="1" customWidth="1"/>
    <col min="8467" max="8468" width="16.6640625" style="1" bestFit="1" customWidth="1"/>
    <col min="8469" max="8469" width="18.6640625" style="1" bestFit="1" customWidth="1"/>
    <col min="8470" max="8470" width="17.6640625" style="1" bestFit="1" customWidth="1"/>
    <col min="8471" max="8473" width="16.6640625" style="1" bestFit="1" customWidth="1"/>
    <col min="8474" max="8474" width="9.88671875" style="1" bestFit="1" customWidth="1"/>
    <col min="8475" max="8475" width="13.33203125" style="1" bestFit="1" customWidth="1"/>
    <col min="8476" max="8476" width="18.6640625" style="1" customWidth="1"/>
    <col min="8477" max="8477" width="12.109375" style="1" bestFit="1" customWidth="1"/>
    <col min="8478" max="8478" width="13.33203125" style="1" bestFit="1" customWidth="1"/>
    <col min="8479" max="8479" width="11.6640625" style="1" customWidth="1"/>
    <col min="8480" max="8480" width="110.109375" style="1" customWidth="1"/>
    <col min="8481" max="8481" width="1.44140625" style="1" customWidth="1"/>
    <col min="8482" max="8704" width="11.44140625" style="1"/>
    <col min="8705" max="8705" width="3.88671875" style="1" customWidth="1"/>
    <col min="8706" max="8706" width="1.44140625" style="1" customWidth="1"/>
    <col min="8707" max="8707" width="25.109375" style="1" bestFit="1" customWidth="1"/>
    <col min="8708" max="8708" width="40.5546875" style="1" customWidth="1"/>
    <col min="8709" max="8710" width="23.109375" style="1" customWidth="1"/>
    <col min="8711" max="8711" width="15.6640625" style="1" customWidth="1"/>
    <col min="8712" max="8712" width="21.109375" style="1" customWidth="1"/>
    <col min="8713" max="8713" width="9.5546875" style="1" bestFit="1" customWidth="1"/>
    <col min="8714" max="8714" width="21.6640625" style="1" bestFit="1" customWidth="1"/>
    <col min="8715" max="8715" width="30.33203125" style="1" bestFit="1" customWidth="1"/>
    <col min="8716" max="8716" width="20.109375" style="1" customWidth="1"/>
    <col min="8717" max="8718" width="26.109375" style="1" customWidth="1"/>
    <col min="8719" max="8719" width="20.5546875" style="1" bestFit="1" customWidth="1"/>
    <col min="8720" max="8720" width="13.33203125" style="1" customWidth="1"/>
    <col min="8721" max="8721" width="14.6640625" style="1" customWidth="1"/>
    <col min="8722" max="8722" width="12.6640625" style="1" customWidth="1"/>
    <col min="8723" max="8724" width="16.6640625" style="1" bestFit="1" customWidth="1"/>
    <col min="8725" max="8725" width="18.6640625" style="1" bestFit="1" customWidth="1"/>
    <col min="8726" max="8726" width="17.6640625" style="1" bestFit="1" customWidth="1"/>
    <col min="8727" max="8729" width="16.6640625" style="1" bestFit="1" customWidth="1"/>
    <col min="8730" max="8730" width="9.88671875" style="1" bestFit="1" customWidth="1"/>
    <col min="8731" max="8731" width="13.33203125" style="1" bestFit="1" customWidth="1"/>
    <col min="8732" max="8732" width="18.6640625" style="1" customWidth="1"/>
    <col min="8733" max="8733" width="12.109375" style="1" bestFit="1" customWidth="1"/>
    <col min="8734" max="8734" width="13.33203125" style="1" bestFit="1" customWidth="1"/>
    <col min="8735" max="8735" width="11.6640625" style="1" customWidth="1"/>
    <col min="8736" max="8736" width="110.109375" style="1" customWidth="1"/>
    <col min="8737" max="8737" width="1.44140625" style="1" customWidth="1"/>
    <col min="8738" max="8960" width="11.44140625" style="1"/>
    <col min="8961" max="8961" width="3.88671875" style="1" customWidth="1"/>
    <col min="8962" max="8962" width="1.44140625" style="1" customWidth="1"/>
    <col min="8963" max="8963" width="25.109375" style="1" bestFit="1" customWidth="1"/>
    <col min="8964" max="8964" width="40.5546875" style="1" customWidth="1"/>
    <col min="8965" max="8966" width="23.109375" style="1" customWidth="1"/>
    <col min="8967" max="8967" width="15.6640625" style="1" customWidth="1"/>
    <col min="8968" max="8968" width="21.109375" style="1" customWidth="1"/>
    <col min="8969" max="8969" width="9.5546875" style="1" bestFit="1" customWidth="1"/>
    <col min="8970" max="8970" width="21.6640625" style="1" bestFit="1" customWidth="1"/>
    <col min="8971" max="8971" width="30.33203125" style="1" bestFit="1" customWidth="1"/>
    <col min="8972" max="8972" width="20.109375" style="1" customWidth="1"/>
    <col min="8973" max="8974" width="26.109375" style="1" customWidth="1"/>
    <col min="8975" max="8975" width="20.5546875" style="1" bestFit="1" customWidth="1"/>
    <col min="8976" max="8976" width="13.33203125" style="1" customWidth="1"/>
    <col min="8977" max="8977" width="14.6640625" style="1" customWidth="1"/>
    <col min="8978" max="8978" width="12.6640625" style="1" customWidth="1"/>
    <col min="8979" max="8980" width="16.6640625" style="1" bestFit="1" customWidth="1"/>
    <col min="8981" max="8981" width="18.6640625" style="1" bestFit="1" customWidth="1"/>
    <col min="8982" max="8982" width="17.6640625" style="1" bestFit="1" customWidth="1"/>
    <col min="8983" max="8985" width="16.6640625" style="1" bestFit="1" customWidth="1"/>
    <col min="8986" max="8986" width="9.88671875" style="1" bestFit="1" customWidth="1"/>
    <col min="8987" max="8987" width="13.33203125" style="1" bestFit="1" customWidth="1"/>
    <col min="8988" max="8988" width="18.6640625" style="1" customWidth="1"/>
    <col min="8989" max="8989" width="12.109375" style="1" bestFit="1" customWidth="1"/>
    <col min="8990" max="8990" width="13.33203125" style="1" bestFit="1" customWidth="1"/>
    <col min="8991" max="8991" width="11.6640625" style="1" customWidth="1"/>
    <col min="8992" max="8992" width="110.109375" style="1" customWidth="1"/>
    <col min="8993" max="8993" width="1.44140625" style="1" customWidth="1"/>
    <col min="8994" max="9216" width="11.44140625" style="1"/>
    <col min="9217" max="9217" width="3.88671875" style="1" customWidth="1"/>
    <col min="9218" max="9218" width="1.44140625" style="1" customWidth="1"/>
    <col min="9219" max="9219" width="25.109375" style="1" bestFit="1" customWidth="1"/>
    <col min="9220" max="9220" width="40.5546875" style="1" customWidth="1"/>
    <col min="9221" max="9222" width="23.109375" style="1" customWidth="1"/>
    <col min="9223" max="9223" width="15.6640625" style="1" customWidth="1"/>
    <col min="9224" max="9224" width="21.109375" style="1" customWidth="1"/>
    <col min="9225" max="9225" width="9.5546875" style="1" bestFit="1" customWidth="1"/>
    <col min="9226" max="9226" width="21.6640625" style="1" bestFit="1" customWidth="1"/>
    <col min="9227" max="9227" width="30.33203125" style="1" bestFit="1" customWidth="1"/>
    <col min="9228" max="9228" width="20.109375" style="1" customWidth="1"/>
    <col min="9229" max="9230" width="26.109375" style="1" customWidth="1"/>
    <col min="9231" max="9231" width="20.5546875" style="1" bestFit="1" customWidth="1"/>
    <col min="9232" max="9232" width="13.33203125" style="1" customWidth="1"/>
    <col min="9233" max="9233" width="14.6640625" style="1" customWidth="1"/>
    <col min="9234" max="9234" width="12.6640625" style="1" customWidth="1"/>
    <col min="9235" max="9236" width="16.6640625" style="1" bestFit="1" customWidth="1"/>
    <col min="9237" max="9237" width="18.6640625" style="1" bestFit="1" customWidth="1"/>
    <col min="9238" max="9238" width="17.6640625" style="1" bestFit="1" customWidth="1"/>
    <col min="9239" max="9241" width="16.6640625" style="1" bestFit="1" customWidth="1"/>
    <col min="9242" max="9242" width="9.88671875" style="1" bestFit="1" customWidth="1"/>
    <col min="9243" max="9243" width="13.33203125" style="1" bestFit="1" customWidth="1"/>
    <col min="9244" max="9244" width="18.6640625" style="1" customWidth="1"/>
    <col min="9245" max="9245" width="12.109375" style="1" bestFit="1" customWidth="1"/>
    <col min="9246" max="9246" width="13.33203125" style="1" bestFit="1" customWidth="1"/>
    <col min="9247" max="9247" width="11.6640625" style="1" customWidth="1"/>
    <col min="9248" max="9248" width="110.109375" style="1" customWidth="1"/>
    <col min="9249" max="9249" width="1.44140625" style="1" customWidth="1"/>
    <col min="9250" max="9472" width="11.44140625" style="1"/>
    <col min="9473" max="9473" width="3.88671875" style="1" customWidth="1"/>
    <col min="9474" max="9474" width="1.44140625" style="1" customWidth="1"/>
    <col min="9475" max="9475" width="25.109375" style="1" bestFit="1" customWidth="1"/>
    <col min="9476" max="9476" width="40.5546875" style="1" customWidth="1"/>
    <col min="9477" max="9478" width="23.109375" style="1" customWidth="1"/>
    <col min="9479" max="9479" width="15.6640625" style="1" customWidth="1"/>
    <col min="9480" max="9480" width="21.109375" style="1" customWidth="1"/>
    <col min="9481" max="9481" width="9.5546875" style="1" bestFit="1" customWidth="1"/>
    <col min="9482" max="9482" width="21.6640625" style="1" bestFit="1" customWidth="1"/>
    <col min="9483" max="9483" width="30.33203125" style="1" bestFit="1" customWidth="1"/>
    <col min="9484" max="9484" width="20.109375" style="1" customWidth="1"/>
    <col min="9485" max="9486" width="26.109375" style="1" customWidth="1"/>
    <col min="9487" max="9487" width="20.5546875" style="1" bestFit="1" customWidth="1"/>
    <col min="9488" max="9488" width="13.33203125" style="1" customWidth="1"/>
    <col min="9489" max="9489" width="14.6640625" style="1" customWidth="1"/>
    <col min="9490" max="9490" width="12.6640625" style="1" customWidth="1"/>
    <col min="9491" max="9492" width="16.6640625" style="1" bestFit="1" customWidth="1"/>
    <col min="9493" max="9493" width="18.6640625" style="1" bestFit="1" customWidth="1"/>
    <col min="9494" max="9494" width="17.6640625" style="1" bestFit="1" customWidth="1"/>
    <col min="9495" max="9497" width="16.6640625" style="1" bestFit="1" customWidth="1"/>
    <col min="9498" max="9498" width="9.88671875" style="1" bestFit="1" customWidth="1"/>
    <col min="9499" max="9499" width="13.33203125" style="1" bestFit="1" customWidth="1"/>
    <col min="9500" max="9500" width="18.6640625" style="1" customWidth="1"/>
    <col min="9501" max="9501" width="12.109375" style="1" bestFit="1" customWidth="1"/>
    <col min="9502" max="9502" width="13.33203125" style="1" bestFit="1" customWidth="1"/>
    <col min="9503" max="9503" width="11.6640625" style="1" customWidth="1"/>
    <col min="9504" max="9504" width="110.109375" style="1" customWidth="1"/>
    <col min="9505" max="9505" width="1.44140625" style="1" customWidth="1"/>
    <col min="9506" max="9728" width="11.44140625" style="1"/>
    <col min="9729" max="9729" width="3.88671875" style="1" customWidth="1"/>
    <col min="9730" max="9730" width="1.44140625" style="1" customWidth="1"/>
    <col min="9731" max="9731" width="25.109375" style="1" bestFit="1" customWidth="1"/>
    <col min="9732" max="9732" width="40.5546875" style="1" customWidth="1"/>
    <col min="9733" max="9734" width="23.109375" style="1" customWidth="1"/>
    <col min="9735" max="9735" width="15.6640625" style="1" customWidth="1"/>
    <col min="9736" max="9736" width="21.109375" style="1" customWidth="1"/>
    <col min="9737" max="9737" width="9.5546875" style="1" bestFit="1" customWidth="1"/>
    <col min="9738" max="9738" width="21.6640625" style="1" bestFit="1" customWidth="1"/>
    <col min="9739" max="9739" width="30.33203125" style="1" bestFit="1" customWidth="1"/>
    <col min="9740" max="9740" width="20.109375" style="1" customWidth="1"/>
    <col min="9741" max="9742" width="26.109375" style="1" customWidth="1"/>
    <col min="9743" max="9743" width="20.5546875" style="1" bestFit="1" customWidth="1"/>
    <col min="9744" max="9744" width="13.33203125" style="1" customWidth="1"/>
    <col min="9745" max="9745" width="14.6640625" style="1" customWidth="1"/>
    <col min="9746" max="9746" width="12.6640625" style="1" customWidth="1"/>
    <col min="9747" max="9748" width="16.6640625" style="1" bestFit="1" customWidth="1"/>
    <col min="9749" max="9749" width="18.6640625" style="1" bestFit="1" customWidth="1"/>
    <col min="9750" max="9750" width="17.6640625" style="1" bestFit="1" customWidth="1"/>
    <col min="9751" max="9753" width="16.6640625" style="1" bestFit="1" customWidth="1"/>
    <col min="9754" max="9754" width="9.88671875" style="1" bestFit="1" customWidth="1"/>
    <col min="9755" max="9755" width="13.33203125" style="1" bestFit="1" customWidth="1"/>
    <col min="9756" max="9756" width="18.6640625" style="1" customWidth="1"/>
    <col min="9757" max="9757" width="12.109375" style="1" bestFit="1" customWidth="1"/>
    <col min="9758" max="9758" width="13.33203125" style="1" bestFit="1" customWidth="1"/>
    <col min="9759" max="9759" width="11.6640625" style="1" customWidth="1"/>
    <col min="9760" max="9760" width="110.109375" style="1" customWidth="1"/>
    <col min="9761" max="9761" width="1.44140625" style="1" customWidth="1"/>
    <col min="9762" max="9984" width="11.44140625" style="1"/>
    <col min="9985" max="9985" width="3.88671875" style="1" customWidth="1"/>
    <col min="9986" max="9986" width="1.44140625" style="1" customWidth="1"/>
    <col min="9987" max="9987" width="25.109375" style="1" bestFit="1" customWidth="1"/>
    <col min="9988" max="9988" width="40.5546875" style="1" customWidth="1"/>
    <col min="9989" max="9990" width="23.109375" style="1" customWidth="1"/>
    <col min="9991" max="9991" width="15.6640625" style="1" customWidth="1"/>
    <col min="9992" max="9992" width="21.109375" style="1" customWidth="1"/>
    <col min="9993" max="9993" width="9.5546875" style="1" bestFit="1" customWidth="1"/>
    <col min="9994" max="9994" width="21.6640625" style="1" bestFit="1" customWidth="1"/>
    <col min="9995" max="9995" width="30.33203125" style="1" bestFit="1" customWidth="1"/>
    <col min="9996" max="9996" width="20.109375" style="1" customWidth="1"/>
    <col min="9997" max="9998" width="26.109375" style="1" customWidth="1"/>
    <col min="9999" max="9999" width="20.5546875" style="1" bestFit="1" customWidth="1"/>
    <col min="10000" max="10000" width="13.33203125" style="1" customWidth="1"/>
    <col min="10001" max="10001" width="14.6640625" style="1" customWidth="1"/>
    <col min="10002" max="10002" width="12.6640625" style="1" customWidth="1"/>
    <col min="10003" max="10004" width="16.6640625" style="1" bestFit="1" customWidth="1"/>
    <col min="10005" max="10005" width="18.6640625" style="1" bestFit="1" customWidth="1"/>
    <col min="10006" max="10006" width="17.6640625" style="1" bestFit="1" customWidth="1"/>
    <col min="10007" max="10009" width="16.6640625" style="1" bestFit="1" customWidth="1"/>
    <col min="10010" max="10010" width="9.88671875" style="1" bestFit="1" customWidth="1"/>
    <col min="10011" max="10011" width="13.33203125" style="1" bestFit="1" customWidth="1"/>
    <col min="10012" max="10012" width="18.6640625" style="1" customWidth="1"/>
    <col min="10013" max="10013" width="12.109375" style="1" bestFit="1" customWidth="1"/>
    <col min="10014" max="10014" width="13.33203125" style="1" bestFit="1" customWidth="1"/>
    <col min="10015" max="10015" width="11.6640625" style="1" customWidth="1"/>
    <col min="10016" max="10016" width="110.109375" style="1" customWidth="1"/>
    <col min="10017" max="10017" width="1.44140625" style="1" customWidth="1"/>
    <col min="10018" max="10240" width="11.44140625" style="1"/>
    <col min="10241" max="10241" width="3.88671875" style="1" customWidth="1"/>
    <col min="10242" max="10242" width="1.44140625" style="1" customWidth="1"/>
    <col min="10243" max="10243" width="25.109375" style="1" bestFit="1" customWidth="1"/>
    <col min="10244" max="10244" width="40.5546875" style="1" customWidth="1"/>
    <col min="10245" max="10246" width="23.109375" style="1" customWidth="1"/>
    <col min="10247" max="10247" width="15.6640625" style="1" customWidth="1"/>
    <col min="10248" max="10248" width="21.109375" style="1" customWidth="1"/>
    <col min="10249" max="10249" width="9.5546875" style="1" bestFit="1" customWidth="1"/>
    <col min="10250" max="10250" width="21.6640625" style="1" bestFit="1" customWidth="1"/>
    <col min="10251" max="10251" width="30.33203125" style="1" bestFit="1" customWidth="1"/>
    <col min="10252" max="10252" width="20.109375" style="1" customWidth="1"/>
    <col min="10253" max="10254" width="26.109375" style="1" customWidth="1"/>
    <col min="10255" max="10255" width="20.5546875" style="1" bestFit="1" customWidth="1"/>
    <col min="10256" max="10256" width="13.33203125" style="1" customWidth="1"/>
    <col min="10257" max="10257" width="14.6640625" style="1" customWidth="1"/>
    <col min="10258" max="10258" width="12.6640625" style="1" customWidth="1"/>
    <col min="10259" max="10260" width="16.6640625" style="1" bestFit="1" customWidth="1"/>
    <col min="10261" max="10261" width="18.6640625" style="1" bestFit="1" customWidth="1"/>
    <col min="10262" max="10262" width="17.6640625" style="1" bestFit="1" customWidth="1"/>
    <col min="10263" max="10265" width="16.6640625" style="1" bestFit="1" customWidth="1"/>
    <col min="10266" max="10266" width="9.88671875" style="1" bestFit="1" customWidth="1"/>
    <col min="10267" max="10267" width="13.33203125" style="1" bestFit="1" customWidth="1"/>
    <col min="10268" max="10268" width="18.6640625" style="1" customWidth="1"/>
    <col min="10269" max="10269" width="12.109375" style="1" bestFit="1" customWidth="1"/>
    <col min="10270" max="10270" width="13.33203125" style="1" bestFit="1" customWidth="1"/>
    <col min="10271" max="10271" width="11.6640625" style="1" customWidth="1"/>
    <col min="10272" max="10272" width="110.109375" style="1" customWidth="1"/>
    <col min="10273" max="10273" width="1.44140625" style="1" customWidth="1"/>
    <col min="10274" max="10496" width="11.44140625" style="1"/>
    <col min="10497" max="10497" width="3.88671875" style="1" customWidth="1"/>
    <col min="10498" max="10498" width="1.44140625" style="1" customWidth="1"/>
    <col min="10499" max="10499" width="25.109375" style="1" bestFit="1" customWidth="1"/>
    <col min="10500" max="10500" width="40.5546875" style="1" customWidth="1"/>
    <col min="10501" max="10502" width="23.109375" style="1" customWidth="1"/>
    <col min="10503" max="10503" width="15.6640625" style="1" customWidth="1"/>
    <col min="10504" max="10504" width="21.109375" style="1" customWidth="1"/>
    <col min="10505" max="10505" width="9.5546875" style="1" bestFit="1" customWidth="1"/>
    <col min="10506" max="10506" width="21.6640625" style="1" bestFit="1" customWidth="1"/>
    <col min="10507" max="10507" width="30.33203125" style="1" bestFit="1" customWidth="1"/>
    <col min="10508" max="10508" width="20.109375" style="1" customWidth="1"/>
    <col min="10509" max="10510" width="26.109375" style="1" customWidth="1"/>
    <col min="10511" max="10511" width="20.5546875" style="1" bestFit="1" customWidth="1"/>
    <col min="10512" max="10512" width="13.33203125" style="1" customWidth="1"/>
    <col min="10513" max="10513" width="14.6640625" style="1" customWidth="1"/>
    <col min="10514" max="10514" width="12.6640625" style="1" customWidth="1"/>
    <col min="10515" max="10516" width="16.6640625" style="1" bestFit="1" customWidth="1"/>
    <col min="10517" max="10517" width="18.6640625" style="1" bestFit="1" customWidth="1"/>
    <col min="10518" max="10518" width="17.6640625" style="1" bestFit="1" customWidth="1"/>
    <col min="10519" max="10521" width="16.6640625" style="1" bestFit="1" customWidth="1"/>
    <col min="10522" max="10522" width="9.88671875" style="1" bestFit="1" customWidth="1"/>
    <col min="10523" max="10523" width="13.33203125" style="1" bestFit="1" customWidth="1"/>
    <col min="10524" max="10524" width="18.6640625" style="1" customWidth="1"/>
    <col min="10525" max="10525" width="12.109375" style="1" bestFit="1" customWidth="1"/>
    <col min="10526" max="10526" width="13.33203125" style="1" bestFit="1" customWidth="1"/>
    <col min="10527" max="10527" width="11.6640625" style="1" customWidth="1"/>
    <col min="10528" max="10528" width="110.109375" style="1" customWidth="1"/>
    <col min="10529" max="10529" width="1.44140625" style="1" customWidth="1"/>
    <col min="10530" max="10752" width="11.44140625" style="1"/>
    <col min="10753" max="10753" width="3.88671875" style="1" customWidth="1"/>
    <col min="10754" max="10754" width="1.44140625" style="1" customWidth="1"/>
    <col min="10755" max="10755" width="25.109375" style="1" bestFit="1" customWidth="1"/>
    <col min="10756" max="10756" width="40.5546875" style="1" customWidth="1"/>
    <col min="10757" max="10758" width="23.109375" style="1" customWidth="1"/>
    <col min="10759" max="10759" width="15.6640625" style="1" customWidth="1"/>
    <col min="10760" max="10760" width="21.109375" style="1" customWidth="1"/>
    <col min="10761" max="10761" width="9.5546875" style="1" bestFit="1" customWidth="1"/>
    <col min="10762" max="10762" width="21.6640625" style="1" bestFit="1" customWidth="1"/>
    <col min="10763" max="10763" width="30.33203125" style="1" bestFit="1" customWidth="1"/>
    <col min="10764" max="10764" width="20.109375" style="1" customWidth="1"/>
    <col min="10765" max="10766" width="26.109375" style="1" customWidth="1"/>
    <col min="10767" max="10767" width="20.5546875" style="1" bestFit="1" customWidth="1"/>
    <col min="10768" max="10768" width="13.33203125" style="1" customWidth="1"/>
    <col min="10769" max="10769" width="14.6640625" style="1" customWidth="1"/>
    <col min="10770" max="10770" width="12.6640625" style="1" customWidth="1"/>
    <col min="10771" max="10772" width="16.6640625" style="1" bestFit="1" customWidth="1"/>
    <col min="10773" max="10773" width="18.6640625" style="1" bestFit="1" customWidth="1"/>
    <col min="10774" max="10774" width="17.6640625" style="1" bestFit="1" customWidth="1"/>
    <col min="10775" max="10777" width="16.6640625" style="1" bestFit="1" customWidth="1"/>
    <col min="10778" max="10778" width="9.88671875" style="1" bestFit="1" customWidth="1"/>
    <col min="10779" max="10779" width="13.33203125" style="1" bestFit="1" customWidth="1"/>
    <col min="10780" max="10780" width="18.6640625" style="1" customWidth="1"/>
    <col min="10781" max="10781" width="12.109375" style="1" bestFit="1" customWidth="1"/>
    <col min="10782" max="10782" width="13.33203125" style="1" bestFit="1" customWidth="1"/>
    <col min="10783" max="10783" width="11.6640625" style="1" customWidth="1"/>
    <col min="10784" max="10784" width="110.109375" style="1" customWidth="1"/>
    <col min="10785" max="10785" width="1.44140625" style="1" customWidth="1"/>
    <col min="10786" max="11008" width="11.44140625" style="1"/>
    <col min="11009" max="11009" width="3.88671875" style="1" customWidth="1"/>
    <col min="11010" max="11010" width="1.44140625" style="1" customWidth="1"/>
    <col min="11011" max="11011" width="25.109375" style="1" bestFit="1" customWidth="1"/>
    <col min="11012" max="11012" width="40.5546875" style="1" customWidth="1"/>
    <col min="11013" max="11014" width="23.109375" style="1" customWidth="1"/>
    <col min="11015" max="11015" width="15.6640625" style="1" customWidth="1"/>
    <col min="11016" max="11016" width="21.109375" style="1" customWidth="1"/>
    <col min="11017" max="11017" width="9.5546875" style="1" bestFit="1" customWidth="1"/>
    <col min="11018" max="11018" width="21.6640625" style="1" bestFit="1" customWidth="1"/>
    <col min="11019" max="11019" width="30.33203125" style="1" bestFit="1" customWidth="1"/>
    <col min="11020" max="11020" width="20.109375" style="1" customWidth="1"/>
    <col min="11021" max="11022" width="26.109375" style="1" customWidth="1"/>
    <col min="11023" max="11023" width="20.5546875" style="1" bestFit="1" customWidth="1"/>
    <col min="11024" max="11024" width="13.33203125" style="1" customWidth="1"/>
    <col min="11025" max="11025" width="14.6640625" style="1" customWidth="1"/>
    <col min="11026" max="11026" width="12.6640625" style="1" customWidth="1"/>
    <col min="11027" max="11028" width="16.6640625" style="1" bestFit="1" customWidth="1"/>
    <col min="11029" max="11029" width="18.6640625" style="1" bestFit="1" customWidth="1"/>
    <col min="11030" max="11030" width="17.6640625" style="1" bestFit="1" customWidth="1"/>
    <col min="11031" max="11033" width="16.6640625" style="1" bestFit="1" customWidth="1"/>
    <col min="11034" max="11034" width="9.88671875" style="1" bestFit="1" customWidth="1"/>
    <col min="11035" max="11035" width="13.33203125" style="1" bestFit="1" customWidth="1"/>
    <col min="11036" max="11036" width="18.6640625" style="1" customWidth="1"/>
    <col min="11037" max="11037" width="12.109375" style="1" bestFit="1" customWidth="1"/>
    <col min="11038" max="11038" width="13.33203125" style="1" bestFit="1" customWidth="1"/>
    <col min="11039" max="11039" width="11.6640625" style="1" customWidth="1"/>
    <col min="11040" max="11040" width="110.109375" style="1" customWidth="1"/>
    <col min="11041" max="11041" width="1.44140625" style="1" customWidth="1"/>
    <col min="11042" max="11264" width="11.44140625" style="1"/>
    <col min="11265" max="11265" width="3.88671875" style="1" customWidth="1"/>
    <col min="11266" max="11266" width="1.44140625" style="1" customWidth="1"/>
    <col min="11267" max="11267" width="25.109375" style="1" bestFit="1" customWidth="1"/>
    <col min="11268" max="11268" width="40.5546875" style="1" customWidth="1"/>
    <col min="11269" max="11270" width="23.109375" style="1" customWidth="1"/>
    <col min="11271" max="11271" width="15.6640625" style="1" customWidth="1"/>
    <col min="11272" max="11272" width="21.109375" style="1" customWidth="1"/>
    <col min="11273" max="11273" width="9.5546875" style="1" bestFit="1" customWidth="1"/>
    <col min="11274" max="11274" width="21.6640625" style="1" bestFit="1" customWidth="1"/>
    <col min="11275" max="11275" width="30.33203125" style="1" bestFit="1" customWidth="1"/>
    <col min="11276" max="11276" width="20.109375" style="1" customWidth="1"/>
    <col min="11277" max="11278" width="26.109375" style="1" customWidth="1"/>
    <col min="11279" max="11279" width="20.5546875" style="1" bestFit="1" customWidth="1"/>
    <col min="11280" max="11280" width="13.33203125" style="1" customWidth="1"/>
    <col min="11281" max="11281" width="14.6640625" style="1" customWidth="1"/>
    <col min="11282" max="11282" width="12.6640625" style="1" customWidth="1"/>
    <col min="11283" max="11284" width="16.6640625" style="1" bestFit="1" customWidth="1"/>
    <col min="11285" max="11285" width="18.6640625" style="1" bestFit="1" customWidth="1"/>
    <col min="11286" max="11286" width="17.6640625" style="1" bestFit="1" customWidth="1"/>
    <col min="11287" max="11289" width="16.6640625" style="1" bestFit="1" customWidth="1"/>
    <col min="11290" max="11290" width="9.88671875" style="1" bestFit="1" customWidth="1"/>
    <col min="11291" max="11291" width="13.33203125" style="1" bestFit="1" customWidth="1"/>
    <col min="11292" max="11292" width="18.6640625" style="1" customWidth="1"/>
    <col min="11293" max="11293" width="12.109375" style="1" bestFit="1" customWidth="1"/>
    <col min="11294" max="11294" width="13.33203125" style="1" bestFit="1" customWidth="1"/>
    <col min="11295" max="11295" width="11.6640625" style="1" customWidth="1"/>
    <col min="11296" max="11296" width="110.109375" style="1" customWidth="1"/>
    <col min="11297" max="11297" width="1.44140625" style="1" customWidth="1"/>
    <col min="11298" max="11520" width="11.44140625" style="1"/>
    <col min="11521" max="11521" width="3.88671875" style="1" customWidth="1"/>
    <col min="11522" max="11522" width="1.44140625" style="1" customWidth="1"/>
    <col min="11523" max="11523" width="25.109375" style="1" bestFit="1" customWidth="1"/>
    <col min="11524" max="11524" width="40.5546875" style="1" customWidth="1"/>
    <col min="11525" max="11526" width="23.109375" style="1" customWidth="1"/>
    <col min="11527" max="11527" width="15.6640625" style="1" customWidth="1"/>
    <col min="11528" max="11528" width="21.109375" style="1" customWidth="1"/>
    <col min="11529" max="11529" width="9.5546875" style="1" bestFit="1" customWidth="1"/>
    <col min="11530" max="11530" width="21.6640625" style="1" bestFit="1" customWidth="1"/>
    <col min="11531" max="11531" width="30.33203125" style="1" bestFit="1" customWidth="1"/>
    <col min="11532" max="11532" width="20.109375" style="1" customWidth="1"/>
    <col min="11533" max="11534" width="26.109375" style="1" customWidth="1"/>
    <col min="11535" max="11535" width="20.5546875" style="1" bestFit="1" customWidth="1"/>
    <col min="11536" max="11536" width="13.33203125" style="1" customWidth="1"/>
    <col min="11537" max="11537" width="14.6640625" style="1" customWidth="1"/>
    <col min="11538" max="11538" width="12.6640625" style="1" customWidth="1"/>
    <col min="11539" max="11540" width="16.6640625" style="1" bestFit="1" customWidth="1"/>
    <col min="11541" max="11541" width="18.6640625" style="1" bestFit="1" customWidth="1"/>
    <col min="11542" max="11542" width="17.6640625" style="1" bestFit="1" customWidth="1"/>
    <col min="11543" max="11545" width="16.6640625" style="1" bestFit="1" customWidth="1"/>
    <col min="11546" max="11546" width="9.88671875" style="1" bestFit="1" customWidth="1"/>
    <col min="11547" max="11547" width="13.33203125" style="1" bestFit="1" customWidth="1"/>
    <col min="11548" max="11548" width="18.6640625" style="1" customWidth="1"/>
    <col min="11549" max="11549" width="12.109375" style="1" bestFit="1" customWidth="1"/>
    <col min="11550" max="11550" width="13.33203125" style="1" bestFit="1" customWidth="1"/>
    <col min="11551" max="11551" width="11.6640625" style="1" customWidth="1"/>
    <col min="11552" max="11552" width="110.109375" style="1" customWidth="1"/>
    <col min="11553" max="11553" width="1.44140625" style="1" customWidth="1"/>
    <col min="11554" max="11776" width="11.44140625" style="1"/>
    <col min="11777" max="11777" width="3.88671875" style="1" customWidth="1"/>
    <col min="11778" max="11778" width="1.44140625" style="1" customWidth="1"/>
    <col min="11779" max="11779" width="25.109375" style="1" bestFit="1" customWidth="1"/>
    <col min="11780" max="11780" width="40.5546875" style="1" customWidth="1"/>
    <col min="11781" max="11782" width="23.109375" style="1" customWidth="1"/>
    <col min="11783" max="11783" width="15.6640625" style="1" customWidth="1"/>
    <col min="11784" max="11784" width="21.109375" style="1" customWidth="1"/>
    <col min="11785" max="11785" width="9.5546875" style="1" bestFit="1" customWidth="1"/>
    <col min="11786" max="11786" width="21.6640625" style="1" bestFit="1" customWidth="1"/>
    <col min="11787" max="11787" width="30.33203125" style="1" bestFit="1" customWidth="1"/>
    <col min="11788" max="11788" width="20.109375" style="1" customWidth="1"/>
    <col min="11789" max="11790" width="26.109375" style="1" customWidth="1"/>
    <col min="11791" max="11791" width="20.5546875" style="1" bestFit="1" customWidth="1"/>
    <col min="11792" max="11792" width="13.33203125" style="1" customWidth="1"/>
    <col min="11793" max="11793" width="14.6640625" style="1" customWidth="1"/>
    <col min="11794" max="11794" width="12.6640625" style="1" customWidth="1"/>
    <col min="11795" max="11796" width="16.6640625" style="1" bestFit="1" customWidth="1"/>
    <col min="11797" max="11797" width="18.6640625" style="1" bestFit="1" customWidth="1"/>
    <col min="11798" max="11798" width="17.6640625" style="1" bestFit="1" customWidth="1"/>
    <col min="11799" max="11801" width="16.6640625" style="1" bestFit="1" customWidth="1"/>
    <col min="11802" max="11802" width="9.88671875" style="1" bestFit="1" customWidth="1"/>
    <col min="11803" max="11803" width="13.33203125" style="1" bestFit="1" customWidth="1"/>
    <col min="11804" max="11804" width="18.6640625" style="1" customWidth="1"/>
    <col min="11805" max="11805" width="12.109375" style="1" bestFit="1" customWidth="1"/>
    <col min="11806" max="11806" width="13.33203125" style="1" bestFit="1" customWidth="1"/>
    <col min="11807" max="11807" width="11.6640625" style="1" customWidth="1"/>
    <col min="11808" max="11808" width="110.109375" style="1" customWidth="1"/>
    <col min="11809" max="11809" width="1.44140625" style="1" customWidth="1"/>
    <col min="11810" max="12032" width="11.44140625" style="1"/>
    <col min="12033" max="12033" width="3.88671875" style="1" customWidth="1"/>
    <col min="12034" max="12034" width="1.44140625" style="1" customWidth="1"/>
    <col min="12035" max="12035" width="25.109375" style="1" bestFit="1" customWidth="1"/>
    <col min="12036" max="12036" width="40.5546875" style="1" customWidth="1"/>
    <col min="12037" max="12038" width="23.109375" style="1" customWidth="1"/>
    <col min="12039" max="12039" width="15.6640625" style="1" customWidth="1"/>
    <col min="12040" max="12040" width="21.109375" style="1" customWidth="1"/>
    <col min="12041" max="12041" width="9.5546875" style="1" bestFit="1" customWidth="1"/>
    <col min="12042" max="12042" width="21.6640625" style="1" bestFit="1" customWidth="1"/>
    <col min="12043" max="12043" width="30.33203125" style="1" bestFit="1" customWidth="1"/>
    <col min="12044" max="12044" width="20.109375" style="1" customWidth="1"/>
    <col min="12045" max="12046" width="26.109375" style="1" customWidth="1"/>
    <col min="12047" max="12047" width="20.5546875" style="1" bestFit="1" customWidth="1"/>
    <col min="12048" max="12048" width="13.33203125" style="1" customWidth="1"/>
    <col min="12049" max="12049" width="14.6640625" style="1" customWidth="1"/>
    <col min="12050" max="12050" width="12.6640625" style="1" customWidth="1"/>
    <col min="12051" max="12052" width="16.6640625" style="1" bestFit="1" customWidth="1"/>
    <col min="12053" max="12053" width="18.6640625" style="1" bestFit="1" customWidth="1"/>
    <col min="12054" max="12054" width="17.6640625" style="1" bestFit="1" customWidth="1"/>
    <col min="12055" max="12057" width="16.6640625" style="1" bestFit="1" customWidth="1"/>
    <col min="12058" max="12058" width="9.88671875" style="1" bestFit="1" customWidth="1"/>
    <col min="12059" max="12059" width="13.33203125" style="1" bestFit="1" customWidth="1"/>
    <col min="12060" max="12060" width="18.6640625" style="1" customWidth="1"/>
    <col min="12061" max="12061" width="12.109375" style="1" bestFit="1" customWidth="1"/>
    <col min="12062" max="12062" width="13.33203125" style="1" bestFit="1" customWidth="1"/>
    <col min="12063" max="12063" width="11.6640625" style="1" customWidth="1"/>
    <col min="12064" max="12064" width="110.109375" style="1" customWidth="1"/>
    <col min="12065" max="12065" width="1.44140625" style="1" customWidth="1"/>
    <col min="12066" max="12288" width="11.44140625" style="1"/>
    <col min="12289" max="12289" width="3.88671875" style="1" customWidth="1"/>
    <col min="12290" max="12290" width="1.44140625" style="1" customWidth="1"/>
    <col min="12291" max="12291" width="25.109375" style="1" bestFit="1" customWidth="1"/>
    <col min="12292" max="12292" width="40.5546875" style="1" customWidth="1"/>
    <col min="12293" max="12294" width="23.109375" style="1" customWidth="1"/>
    <col min="12295" max="12295" width="15.6640625" style="1" customWidth="1"/>
    <col min="12296" max="12296" width="21.109375" style="1" customWidth="1"/>
    <col min="12297" max="12297" width="9.5546875" style="1" bestFit="1" customWidth="1"/>
    <col min="12298" max="12298" width="21.6640625" style="1" bestFit="1" customWidth="1"/>
    <col min="12299" max="12299" width="30.33203125" style="1" bestFit="1" customWidth="1"/>
    <col min="12300" max="12300" width="20.109375" style="1" customWidth="1"/>
    <col min="12301" max="12302" width="26.109375" style="1" customWidth="1"/>
    <col min="12303" max="12303" width="20.5546875" style="1" bestFit="1" customWidth="1"/>
    <col min="12304" max="12304" width="13.33203125" style="1" customWidth="1"/>
    <col min="12305" max="12305" width="14.6640625" style="1" customWidth="1"/>
    <col min="12306" max="12306" width="12.6640625" style="1" customWidth="1"/>
    <col min="12307" max="12308" width="16.6640625" style="1" bestFit="1" customWidth="1"/>
    <col min="12309" max="12309" width="18.6640625" style="1" bestFit="1" customWidth="1"/>
    <col min="12310" max="12310" width="17.6640625" style="1" bestFit="1" customWidth="1"/>
    <col min="12311" max="12313" width="16.6640625" style="1" bestFit="1" customWidth="1"/>
    <col min="12314" max="12314" width="9.88671875" style="1" bestFit="1" customWidth="1"/>
    <col min="12315" max="12315" width="13.33203125" style="1" bestFit="1" customWidth="1"/>
    <col min="12316" max="12316" width="18.6640625" style="1" customWidth="1"/>
    <col min="12317" max="12317" width="12.109375" style="1" bestFit="1" customWidth="1"/>
    <col min="12318" max="12318" width="13.33203125" style="1" bestFit="1" customWidth="1"/>
    <col min="12319" max="12319" width="11.6640625" style="1" customWidth="1"/>
    <col min="12320" max="12320" width="110.109375" style="1" customWidth="1"/>
    <col min="12321" max="12321" width="1.44140625" style="1" customWidth="1"/>
    <col min="12322" max="12544" width="11.44140625" style="1"/>
    <col min="12545" max="12545" width="3.88671875" style="1" customWidth="1"/>
    <col min="12546" max="12546" width="1.44140625" style="1" customWidth="1"/>
    <col min="12547" max="12547" width="25.109375" style="1" bestFit="1" customWidth="1"/>
    <col min="12548" max="12548" width="40.5546875" style="1" customWidth="1"/>
    <col min="12549" max="12550" width="23.109375" style="1" customWidth="1"/>
    <col min="12551" max="12551" width="15.6640625" style="1" customWidth="1"/>
    <col min="12552" max="12552" width="21.109375" style="1" customWidth="1"/>
    <col min="12553" max="12553" width="9.5546875" style="1" bestFit="1" customWidth="1"/>
    <col min="12554" max="12554" width="21.6640625" style="1" bestFit="1" customWidth="1"/>
    <col min="12555" max="12555" width="30.33203125" style="1" bestFit="1" customWidth="1"/>
    <col min="12556" max="12556" width="20.109375" style="1" customWidth="1"/>
    <col min="12557" max="12558" width="26.109375" style="1" customWidth="1"/>
    <col min="12559" max="12559" width="20.5546875" style="1" bestFit="1" customWidth="1"/>
    <col min="12560" max="12560" width="13.33203125" style="1" customWidth="1"/>
    <col min="12561" max="12561" width="14.6640625" style="1" customWidth="1"/>
    <col min="12562" max="12562" width="12.6640625" style="1" customWidth="1"/>
    <col min="12563" max="12564" width="16.6640625" style="1" bestFit="1" customWidth="1"/>
    <col min="12565" max="12565" width="18.6640625" style="1" bestFit="1" customWidth="1"/>
    <col min="12566" max="12566" width="17.6640625" style="1" bestFit="1" customWidth="1"/>
    <col min="12567" max="12569" width="16.6640625" style="1" bestFit="1" customWidth="1"/>
    <col min="12570" max="12570" width="9.88671875" style="1" bestFit="1" customWidth="1"/>
    <col min="12571" max="12571" width="13.33203125" style="1" bestFit="1" customWidth="1"/>
    <col min="12572" max="12572" width="18.6640625" style="1" customWidth="1"/>
    <col min="12573" max="12573" width="12.109375" style="1" bestFit="1" customWidth="1"/>
    <col min="12574" max="12574" width="13.33203125" style="1" bestFit="1" customWidth="1"/>
    <col min="12575" max="12575" width="11.6640625" style="1" customWidth="1"/>
    <col min="12576" max="12576" width="110.109375" style="1" customWidth="1"/>
    <col min="12577" max="12577" width="1.44140625" style="1" customWidth="1"/>
    <col min="12578" max="12800" width="11.44140625" style="1"/>
    <col min="12801" max="12801" width="3.88671875" style="1" customWidth="1"/>
    <col min="12802" max="12802" width="1.44140625" style="1" customWidth="1"/>
    <col min="12803" max="12803" width="25.109375" style="1" bestFit="1" customWidth="1"/>
    <col min="12804" max="12804" width="40.5546875" style="1" customWidth="1"/>
    <col min="12805" max="12806" width="23.109375" style="1" customWidth="1"/>
    <col min="12807" max="12807" width="15.6640625" style="1" customWidth="1"/>
    <col min="12808" max="12808" width="21.109375" style="1" customWidth="1"/>
    <col min="12809" max="12809" width="9.5546875" style="1" bestFit="1" customWidth="1"/>
    <col min="12810" max="12810" width="21.6640625" style="1" bestFit="1" customWidth="1"/>
    <col min="12811" max="12811" width="30.33203125" style="1" bestFit="1" customWidth="1"/>
    <col min="12812" max="12812" width="20.109375" style="1" customWidth="1"/>
    <col min="12813" max="12814" width="26.109375" style="1" customWidth="1"/>
    <col min="12815" max="12815" width="20.5546875" style="1" bestFit="1" customWidth="1"/>
    <col min="12816" max="12816" width="13.33203125" style="1" customWidth="1"/>
    <col min="12817" max="12817" width="14.6640625" style="1" customWidth="1"/>
    <col min="12818" max="12818" width="12.6640625" style="1" customWidth="1"/>
    <col min="12819" max="12820" width="16.6640625" style="1" bestFit="1" customWidth="1"/>
    <col min="12821" max="12821" width="18.6640625" style="1" bestFit="1" customWidth="1"/>
    <col min="12822" max="12822" width="17.6640625" style="1" bestFit="1" customWidth="1"/>
    <col min="12823" max="12825" width="16.6640625" style="1" bestFit="1" customWidth="1"/>
    <col min="12826" max="12826" width="9.88671875" style="1" bestFit="1" customWidth="1"/>
    <col min="12827" max="12827" width="13.33203125" style="1" bestFit="1" customWidth="1"/>
    <col min="12828" max="12828" width="18.6640625" style="1" customWidth="1"/>
    <col min="12829" max="12829" width="12.109375" style="1" bestFit="1" customWidth="1"/>
    <col min="12830" max="12830" width="13.33203125" style="1" bestFit="1" customWidth="1"/>
    <col min="12831" max="12831" width="11.6640625" style="1" customWidth="1"/>
    <col min="12832" max="12832" width="110.109375" style="1" customWidth="1"/>
    <col min="12833" max="12833" width="1.44140625" style="1" customWidth="1"/>
    <col min="12834" max="13056" width="11.44140625" style="1"/>
    <col min="13057" max="13057" width="3.88671875" style="1" customWidth="1"/>
    <col min="13058" max="13058" width="1.44140625" style="1" customWidth="1"/>
    <col min="13059" max="13059" width="25.109375" style="1" bestFit="1" customWidth="1"/>
    <col min="13060" max="13060" width="40.5546875" style="1" customWidth="1"/>
    <col min="13061" max="13062" width="23.109375" style="1" customWidth="1"/>
    <col min="13063" max="13063" width="15.6640625" style="1" customWidth="1"/>
    <col min="13064" max="13064" width="21.109375" style="1" customWidth="1"/>
    <col min="13065" max="13065" width="9.5546875" style="1" bestFit="1" customWidth="1"/>
    <col min="13066" max="13066" width="21.6640625" style="1" bestFit="1" customWidth="1"/>
    <col min="13067" max="13067" width="30.33203125" style="1" bestFit="1" customWidth="1"/>
    <col min="13068" max="13068" width="20.109375" style="1" customWidth="1"/>
    <col min="13069" max="13070" width="26.109375" style="1" customWidth="1"/>
    <col min="13071" max="13071" width="20.5546875" style="1" bestFit="1" customWidth="1"/>
    <col min="13072" max="13072" width="13.33203125" style="1" customWidth="1"/>
    <col min="13073" max="13073" width="14.6640625" style="1" customWidth="1"/>
    <col min="13074" max="13074" width="12.6640625" style="1" customWidth="1"/>
    <col min="13075" max="13076" width="16.6640625" style="1" bestFit="1" customWidth="1"/>
    <col min="13077" max="13077" width="18.6640625" style="1" bestFit="1" customWidth="1"/>
    <col min="13078" max="13078" width="17.6640625" style="1" bestFit="1" customWidth="1"/>
    <col min="13079" max="13081" width="16.6640625" style="1" bestFit="1" customWidth="1"/>
    <col min="13082" max="13082" width="9.88671875" style="1" bestFit="1" customWidth="1"/>
    <col min="13083" max="13083" width="13.33203125" style="1" bestFit="1" customWidth="1"/>
    <col min="13084" max="13084" width="18.6640625" style="1" customWidth="1"/>
    <col min="13085" max="13085" width="12.109375" style="1" bestFit="1" customWidth="1"/>
    <col min="13086" max="13086" width="13.33203125" style="1" bestFit="1" customWidth="1"/>
    <col min="13087" max="13087" width="11.6640625" style="1" customWidth="1"/>
    <col min="13088" max="13088" width="110.109375" style="1" customWidth="1"/>
    <col min="13089" max="13089" width="1.44140625" style="1" customWidth="1"/>
    <col min="13090" max="13312" width="11.44140625" style="1"/>
    <col min="13313" max="13313" width="3.88671875" style="1" customWidth="1"/>
    <col min="13314" max="13314" width="1.44140625" style="1" customWidth="1"/>
    <col min="13315" max="13315" width="25.109375" style="1" bestFit="1" customWidth="1"/>
    <col min="13316" max="13316" width="40.5546875" style="1" customWidth="1"/>
    <col min="13317" max="13318" width="23.109375" style="1" customWidth="1"/>
    <col min="13319" max="13319" width="15.6640625" style="1" customWidth="1"/>
    <col min="13320" max="13320" width="21.109375" style="1" customWidth="1"/>
    <col min="13321" max="13321" width="9.5546875" style="1" bestFit="1" customWidth="1"/>
    <col min="13322" max="13322" width="21.6640625" style="1" bestFit="1" customWidth="1"/>
    <col min="13323" max="13323" width="30.33203125" style="1" bestFit="1" customWidth="1"/>
    <col min="13324" max="13324" width="20.109375" style="1" customWidth="1"/>
    <col min="13325" max="13326" width="26.109375" style="1" customWidth="1"/>
    <col min="13327" max="13327" width="20.5546875" style="1" bestFit="1" customWidth="1"/>
    <col min="13328" max="13328" width="13.33203125" style="1" customWidth="1"/>
    <col min="13329" max="13329" width="14.6640625" style="1" customWidth="1"/>
    <col min="13330" max="13330" width="12.6640625" style="1" customWidth="1"/>
    <col min="13331" max="13332" width="16.6640625" style="1" bestFit="1" customWidth="1"/>
    <col min="13333" max="13333" width="18.6640625" style="1" bestFit="1" customWidth="1"/>
    <col min="13334" max="13334" width="17.6640625" style="1" bestFit="1" customWidth="1"/>
    <col min="13335" max="13337" width="16.6640625" style="1" bestFit="1" customWidth="1"/>
    <col min="13338" max="13338" width="9.88671875" style="1" bestFit="1" customWidth="1"/>
    <col min="13339" max="13339" width="13.33203125" style="1" bestFit="1" customWidth="1"/>
    <col min="13340" max="13340" width="18.6640625" style="1" customWidth="1"/>
    <col min="13341" max="13341" width="12.109375" style="1" bestFit="1" customWidth="1"/>
    <col min="13342" max="13342" width="13.33203125" style="1" bestFit="1" customWidth="1"/>
    <col min="13343" max="13343" width="11.6640625" style="1" customWidth="1"/>
    <col min="13344" max="13344" width="110.109375" style="1" customWidth="1"/>
    <col min="13345" max="13345" width="1.44140625" style="1" customWidth="1"/>
    <col min="13346" max="13568" width="11.44140625" style="1"/>
    <col min="13569" max="13569" width="3.88671875" style="1" customWidth="1"/>
    <col min="13570" max="13570" width="1.44140625" style="1" customWidth="1"/>
    <col min="13571" max="13571" width="25.109375" style="1" bestFit="1" customWidth="1"/>
    <col min="13572" max="13572" width="40.5546875" style="1" customWidth="1"/>
    <col min="13573" max="13574" width="23.109375" style="1" customWidth="1"/>
    <col min="13575" max="13575" width="15.6640625" style="1" customWidth="1"/>
    <col min="13576" max="13576" width="21.109375" style="1" customWidth="1"/>
    <col min="13577" max="13577" width="9.5546875" style="1" bestFit="1" customWidth="1"/>
    <col min="13578" max="13578" width="21.6640625" style="1" bestFit="1" customWidth="1"/>
    <col min="13579" max="13579" width="30.33203125" style="1" bestFit="1" customWidth="1"/>
    <col min="13580" max="13580" width="20.109375" style="1" customWidth="1"/>
    <col min="13581" max="13582" width="26.109375" style="1" customWidth="1"/>
    <col min="13583" max="13583" width="20.5546875" style="1" bestFit="1" customWidth="1"/>
    <col min="13584" max="13584" width="13.33203125" style="1" customWidth="1"/>
    <col min="13585" max="13585" width="14.6640625" style="1" customWidth="1"/>
    <col min="13586" max="13586" width="12.6640625" style="1" customWidth="1"/>
    <col min="13587" max="13588" width="16.6640625" style="1" bestFit="1" customWidth="1"/>
    <col min="13589" max="13589" width="18.6640625" style="1" bestFit="1" customWidth="1"/>
    <col min="13590" max="13590" width="17.6640625" style="1" bestFit="1" customWidth="1"/>
    <col min="13591" max="13593" width="16.6640625" style="1" bestFit="1" customWidth="1"/>
    <col min="13594" max="13594" width="9.88671875" style="1" bestFit="1" customWidth="1"/>
    <col min="13595" max="13595" width="13.33203125" style="1" bestFit="1" customWidth="1"/>
    <col min="13596" max="13596" width="18.6640625" style="1" customWidth="1"/>
    <col min="13597" max="13597" width="12.109375" style="1" bestFit="1" customWidth="1"/>
    <col min="13598" max="13598" width="13.33203125" style="1" bestFit="1" customWidth="1"/>
    <col min="13599" max="13599" width="11.6640625" style="1" customWidth="1"/>
    <col min="13600" max="13600" width="110.109375" style="1" customWidth="1"/>
    <col min="13601" max="13601" width="1.44140625" style="1" customWidth="1"/>
    <col min="13602" max="13824" width="11.44140625" style="1"/>
    <col min="13825" max="13825" width="3.88671875" style="1" customWidth="1"/>
    <col min="13826" max="13826" width="1.44140625" style="1" customWidth="1"/>
    <col min="13827" max="13827" width="25.109375" style="1" bestFit="1" customWidth="1"/>
    <col min="13828" max="13828" width="40.5546875" style="1" customWidth="1"/>
    <col min="13829" max="13830" width="23.109375" style="1" customWidth="1"/>
    <col min="13831" max="13831" width="15.6640625" style="1" customWidth="1"/>
    <col min="13832" max="13832" width="21.109375" style="1" customWidth="1"/>
    <col min="13833" max="13833" width="9.5546875" style="1" bestFit="1" customWidth="1"/>
    <col min="13834" max="13834" width="21.6640625" style="1" bestFit="1" customWidth="1"/>
    <col min="13835" max="13835" width="30.33203125" style="1" bestFit="1" customWidth="1"/>
    <col min="13836" max="13836" width="20.109375" style="1" customWidth="1"/>
    <col min="13837" max="13838" width="26.109375" style="1" customWidth="1"/>
    <col min="13839" max="13839" width="20.5546875" style="1" bestFit="1" customWidth="1"/>
    <col min="13840" max="13840" width="13.33203125" style="1" customWidth="1"/>
    <col min="13841" max="13841" width="14.6640625" style="1" customWidth="1"/>
    <col min="13842" max="13842" width="12.6640625" style="1" customWidth="1"/>
    <col min="13843" max="13844" width="16.6640625" style="1" bestFit="1" customWidth="1"/>
    <col min="13845" max="13845" width="18.6640625" style="1" bestFit="1" customWidth="1"/>
    <col min="13846" max="13846" width="17.6640625" style="1" bestFit="1" customWidth="1"/>
    <col min="13847" max="13849" width="16.6640625" style="1" bestFit="1" customWidth="1"/>
    <col min="13850" max="13850" width="9.88671875" style="1" bestFit="1" customWidth="1"/>
    <col min="13851" max="13851" width="13.33203125" style="1" bestFit="1" customWidth="1"/>
    <col min="13852" max="13852" width="18.6640625" style="1" customWidth="1"/>
    <col min="13853" max="13853" width="12.109375" style="1" bestFit="1" customWidth="1"/>
    <col min="13854" max="13854" width="13.33203125" style="1" bestFit="1" customWidth="1"/>
    <col min="13855" max="13855" width="11.6640625" style="1" customWidth="1"/>
    <col min="13856" max="13856" width="110.109375" style="1" customWidth="1"/>
    <col min="13857" max="13857" width="1.44140625" style="1" customWidth="1"/>
    <col min="13858" max="14080" width="11.44140625" style="1"/>
    <col min="14081" max="14081" width="3.88671875" style="1" customWidth="1"/>
    <col min="14082" max="14082" width="1.44140625" style="1" customWidth="1"/>
    <col min="14083" max="14083" width="25.109375" style="1" bestFit="1" customWidth="1"/>
    <col min="14084" max="14084" width="40.5546875" style="1" customWidth="1"/>
    <col min="14085" max="14086" width="23.109375" style="1" customWidth="1"/>
    <col min="14087" max="14087" width="15.6640625" style="1" customWidth="1"/>
    <col min="14088" max="14088" width="21.109375" style="1" customWidth="1"/>
    <col min="14089" max="14089" width="9.5546875" style="1" bestFit="1" customWidth="1"/>
    <col min="14090" max="14090" width="21.6640625" style="1" bestFit="1" customWidth="1"/>
    <col min="14091" max="14091" width="30.33203125" style="1" bestFit="1" customWidth="1"/>
    <col min="14092" max="14092" width="20.109375" style="1" customWidth="1"/>
    <col min="14093" max="14094" width="26.109375" style="1" customWidth="1"/>
    <col min="14095" max="14095" width="20.5546875" style="1" bestFit="1" customWidth="1"/>
    <col min="14096" max="14096" width="13.33203125" style="1" customWidth="1"/>
    <col min="14097" max="14097" width="14.6640625" style="1" customWidth="1"/>
    <col min="14098" max="14098" width="12.6640625" style="1" customWidth="1"/>
    <col min="14099" max="14100" width="16.6640625" style="1" bestFit="1" customWidth="1"/>
    <col min="14101" max="14101" width="18.6640625" style="1" bestFit="1" customWidth="1"/>
    <col min="14102" max="14102" width="17.6640625" style="1" bestFit="1" customWidth="1"/>
    <col min="14103" max="14105" width="16.6640625" style="1" bestFit="1" customWidth="1"/>
    <col min="14106" max="14106" width="9.88671875" style="1" bestFit="1" customWidth="1"/>
    <col min="14107" max="14107" width="13.33203125" style="1" bestFit="1" customWidth="1"/>
    <col min="14108" max="14108" width="18.6640625" style="1" customWidth="1"/>
    <col min="14109" max="14109" width="12.109375" style="1" bestFit="1" customWidth="1"/>
    <col min="14110" max="14110" width="13.33203125" style="1" bestFit="1" customWidth="1"/>
    <col min="14111" max="14111" width="11.6640625" style="1" customWidth="1"/>
    <col min="14112" max="14112" width="110.109375" style="1" customWidth="1"/>
    <col min="14113" max="14113" width="1.44140625" style="1" customWidth="1"/>
    <col min="14114" max="14336" width="11.44140625" style="1"/>
    <col min="14337" max="14337" width="3.88671875" style="1" customWidth="1"/>
    <col min="14338" max="14338" width="1.44140625" style="1" customWidth="1"/>
    <col min="14339" max="14339" width="25.109375" style="1" bestFit="1" customWidth="1"/>
    <col min="14340" max="14340" width="40.5546875" style="1" customWidth="1"/>
    <col min="14341" max="14342" width="23.109375" style="1" customWidth="1"/>
    <col min="14343" max="14343" width="15.6640625" style="1" customWidth="1"/>
    <col min="14344" max="14344" width="21.109375" style="1" customWidth="1"/>
    <col min="14345" max="14345" width="9.5546875" style="1" bestFit="1" customWidth="1"/>
    <col min="14346" max="14346" width="21.6640625" style="1" bestFit="1" customWidth="1"/>
    <col min="14347" max="14347" width="30.33203125" style="1" bestFit="1" customWidth="1"/>
    <col min="14348" max="14348" width="20.109375" style="1" customWidth="1"/>
    <col min="14349" max="14350" width="26.109375" style="1" customWidth="1"/>
    <col min="14351" max="14351" width="20.5546875" style="1" bestFit="1" customWidth="1"/>
    <col min="14352" max="14352" width="13.33203125" style="1" customWidth="1"/>
    <col min="14353" max="14353" width="14.6640625" style="1" customWidth="1"/>
    <col min="14354" max="14354" width="12.6640625" style="1" customWidth="1"/>
    <col min="14355" max="14356" width="16.6640625" style="1" bestFit="1" customWidth="1"/>
    <col min="14357" max="14357" width="18.6640625" style="1" bestFit="1" customWidth="1"/>
    <col min="14358" max="14358" width="17.6640625" style="1" bestFit="1" customWidth="1"/>
    <col min="14359" max="14361" width="16.6640625" style="1" bestFit="1" customWidth="1"/>
    <col min="14362" max="14362" width="9.88671875" style="1" bestFit="1" customWidth="1"/>
    <col min="14363" max="14363" width="13.33203125" style="1" bestFit="1" customWidth="1"/>
    <col min="14364" max="14364" width="18.6640625" style="1" customWidth="1"/>
    <col min="14365" max="14365" width="12.109375" style="1" bestFit="1" customWidth="1"/>
    <col min="14366" max="14366" width="13.33203125" style="1" bestFit="1" customWidth="1"/>
    <col min="14367" max="14367" width="11.6640625" style="1" customWidth="1"/>
    <col min="14368" max="14368" width="110.109375" style="1" customWidth="1"/>
    <col min="14369" max="14369" width="1.44140625" style="1" customWidth="1"/>
    <col min="14370" max="14592" width="11.44140625" style="1"/>
    <col min="14593" max="14593" width="3.88671875" style="1" customWidth="1"/>
    <col min="14594" max="14594" width="1.44140625" style="1" customWidth="1"/>
    <col min="14595" max="14595" width="25.109375" style="1" bestFit="1" customWidth="1"/>
    <col min="14596" max="14596" width="40.5546875" style="1" customWidth="1"/>
    <col min="14597" max="14598" width="23.109375" style="1" customWidth="1"/>
    <col min="14599" max="14599" width="15.6640625" style="1" customWidth="1"/>
    <col min="14600" max="14600" width="21.109375" style="1" customWidth="1"/>
    <col min="14601" max="14601" width="9.5546875" style="1" bestFit="1" customWidth="1"/>
    <col min="14602" max="14602" width="21.6640625" style="1" bestFit="1" customWidth="1"/>
    <col min="14603" max="14603" width="30.33203125" style="1" bestFit="1" customWidth="1"/>
    <col min="14604" max="14604" width="20.109375" style="1" customWidth="1"/>
    <col min="14605" max="14606" width="26.109375" style="1" customWidth="1"/>
    <col min="14607" max="14607" width="20.5546875" style="1" bestFit="1" customWidth="1"/>
    <col min="14608" max="14608" width="13.33203125" style="1" customWidth="1"/>
    <col min="14609" max="14609" width="14.6640625" style="1" customWidth="1"/>
    <col min="14610" max="14610" width="12.6640625" style="1" customWidth="1"/>
    <col min="14611" max="14612" width="16.6640625" style="1" bestFit="1" customWidth="1"/>
    <col min="14613" max="14613" width="18.6640625" style="1" bestFit="1" customWidth="1"/>
    <col min="14614" max="14614" width="17.6640625" style="1" bestFit="1" customWidth="1"/>
    <col min="14615" max="14617" width="16.6640625" style="1" bestFit="1" customWidth="1"/>
    <col min="14618" max="14618" width="9.88671875" style="1" bestFit="1" customWidth="1"/>
    <col min="14619" max="14619" width="13.33203125" style="1" bestFit="1" customWidth="1"/>
    <col min="14620" max="14620" width="18.6640625" style="1" customWidth="1"/>
    <col min="14621" max="14621" width="12.109375" style="1" bestFit="1" customWidth="1"/>
    <col min="14622" max="14622" width="13.33203125" style="1" bestFit="1" customWidth="1"/>
    <col min="14623" max="14623" width="11.6640625" style="1" customWidth="1"/>
    <col min="14624" max="14624" width="110.109375" style="1" customWidth="1"/>
    <col min="14625" max="14625" width="1.44140625" style="1" customWidth="1"/>
    <col min="14626" max="14848" width="11.44140625" style="1"/>
    <col min="14849" max="14849" width="3.88671875" style="1" customWidth="1"/>
    <col min="14850" max="14850" width="1.44140625" style="1" customWidth="1"/>
    <col min="14851" max="14851" width="25.109375" style="1" bestFit="1" customWidth="1"/>
    <col min="14852" max="14852" width="40.5546875" style="1" customWidth="1"/>
    <col min="14853" max="14854" width="23.109375" style="1" customWidth="1"/>
    <col min="14855" max="14855" width="15.6640625" style="1" customWidth="1"/>
    <col min="14856" max="14856" width="21.109375" style="1" customWidth="1"/>
    <col min="14857" max="14857" width="9.5546875" style="1" bestFit="1" customWidth="1"/>
    <col min="14858" max="14858" width="21.6640625" style="1" bestFit="1" customWidth="1"/>
    <col min="14859" max="14859" width="30.33203125" style="1" bestFit="1" customWidth="1"/>
    <col min="14860" max="14860" width="20.109375" style="1" customWidth="1"/>
    <col min="14861" max="14862" width="26.109375" style="1" customWidth="1"/>
    <col min="14863" max="14863" width="20.5546875" style="1" bestFit="1" customWidth="1"/>
    <col min="14864" max="14864" width="13.33203125" style="1" customWidth="1"/>
    <col min="14865" max="14865" width="14.6640625" style="1" customWidth="1"/>
    <col min="14866" max="14866" width="12.6640625" style="1" customWidth="1"/>
    <col min="14867" max="14868" width="16.6640625" style="1" bestFit="1" customWidth="1"/>
    <col min="14869" max="14869" width="18.6640625" style="1" bestFit="1" customWidth="1"/>
    <col min="14870" max="14870" width="17.6640625" style="1" bestFit="1" customWidth="1"/>
    <col min="14871" max="14873" width="16.6640625" style="1" bestFit="1" customWidth="1"/>
    <col min="14874" max="14874" width="9.88671875" style="1" bestFit="1" customWidth="1"/>
    <col min="14875" max="14875" width="13.33203125" style="1" bestFit="1" customWidth="1"/>
    <col min="14876" max="14876" width="18.6640625" style="1" customWidth="1"/>
    <col min="14877" max="14877" width="12.109375" style="1" bestFit="1" customWidth="1"/>
    <col min="14878" max="14878" width="13.33203125" style="1" bestFit="1" customWidth="1"/>
    <col min="14879" max="14879" width="11.6640625" style="1" customWidth="1"/>
    <col min="14880" max="14880" width="110.109375" style="1" customWidth="1"/>
    <col min="14881" max="14881" width="1.44140625" style="1" customWidth="1"/>
    <col min="14882" max="15104" width="11.44140625" style="1"/>
    <col min="15105" max="15105" width="3.88671875" style="1" customWidth="1"/>
    <col min="15106" max="15106" width="1.44140625" style="1" customWidth="1"/>
    <col min="15107" max="15107" width="25.109375" style="1" bestFit="1" customWidth="1"/>
    <col min="15108" max="15108" width="40.5546875" style="1" customWidth="1"/>
    <col min="15109" max="15110" width="23.109375" style="1" customWidth="1"/>
    <col min="15111" max="15111" width="15.6640625" style="1" customWidth="1"/>
    <col min="15112" max="15112" width="21.109375" style="1" customWidth="1"/>
    <col min="15113" max="15113" width="9.5546875" style="1" bestFit="1" customWidth="1"/>
    <col min="15114" max="15114" width="21.6640625" style="1" bestFit="1" customWidth="1"/>
    <col min="15115" max="15115" width="30.33203125" style="1" bestFit="1" customWidth="1"/>
    <col min="15116" max="15116" width="20.109375" style="1" customWidth="1"/>
    <col min="15117" max="15118" width="26.109375" style="1" customWidth="1"/>
    <col min="15119" max="15119" width="20.5546875" style="1" bestFit="1" customWidth="1"/>
    <col min="15120" max="15120" width="13.33203125" style="1" customWidth="1"/>
    <col min="15121" max="15121" width="14.6640625" style="1" customWidth="1"/>
    <col min="15122" max="15122" width="12.6640625" style="1" customWidth="1"/>
    <col min="15123" max="15124" width="16.6640625" style="1" bestFit="1" customWidth="1"/>
    <col min="15125" max="15125" width="18.6640625" style="1" bestFit="1" customWidth="1"/>
    <col min="15126" max="15126" width="17.6640625" style="1" bestFit="1" customWidth="1"/>
    <col min="15127" max="15129" width="16.6640625" style="1" bestFit="1" customWidth="1"/>
    <col min="15130" max="15130" width="9.88671875" style="1" bestFit="1" customWidth="1"/>
    <col min="15131" max="15131" width="13.33203125" style="1" bestFit="1" customWidth="1"/>
    <col min="15132" max="15132" width="18.6640625" style="1" customWidth="1"/>
    <col min="15133" max="15133" width="12.109375" style="1" bestFit="1" customWidth="1"/>
    <col min="15134" max="15134" width="13.33203125" style="1" bestFit="1" customWidth="1"/>
    <col min="15135" max="15135" width="11.6640625" style="1" customWidth="1"/>
    <col min="15136" max="15136" width="110.109375" style="1" customWidth="1"/>
    <col min="15137" max="15137" width="1.44140625" style="1" customWidth="1"/>
    <col min="15138" max="15360" width="11.44140625" style="1"/>
    <col min="15361" max="15361" width="3.88671875" style="1" customWidth="1"/>
    <col min="15362" max="15362" width="1.44140625" style="1" customWidth="1"/>
    <col min="15363" max="15363" width="25.109375" style="1" bestFit="1" customWidth="1"/>
    <col min="15364" max="15364" width="40.5546875" style="1" customWidth="1"/>
    <col min="15365" max="15366" width="23.109375" style="1" customWidth="1"/>
    <col min="15367" max="15367" width="15.6640625" style="1" customWidth="1"/>
    <col min="15368" max="15368" width="21.109375" style="1" customWidth="1"/>
    <col min="15369" max="15369" width="9.5546875" style="1" bestFit="1" customWidth="1"/>
    <col min="15370" max="15370" width="21.6640625" style="1" bestFit="1" customWidth="1"/>
    <col min="15371" max="15371" width="30.33203125" style="1" bestFit="1" customWidth="1"/>
    <col min="15372" max="15372" width="20.109375" style="1" customWidth="1"/>
    <col min="15373" max="15374" width="26.109375" style="1" customWidth="1"/>
    <col min="15375" max="15375" width="20.5546875" style="1" bestFit="1" customWidth="1"/>
    <col min="15376" max="15376" width="13.33203125" style="1" customWidth="1"/>
    <col min="15377" max="15377" width="14.6640625" style="1" customWidth="1"/>
    <col min="15378" max="15378" width="12.6640625" style="1" customWidth="1"/>
    <col min="15379" max="15380" width="16.6640625" style="1" bestFit="1" customWidth="1"/>
    <col min="15381" max="15381" width="18.6640625" style="1" bestFit="1" customWidth="1"/>
    <col min="15382" max="15382" width="17.6640625" style="1" bestFit="1" customWidth="1"/>
    <col min="15383" max="15385" width="16.6640625" style="1" bestFit="1" customWidth="1"/>
    <col min="15386" max="15386" width="9.88671875" style="1" bestFit="1" customWidth="1"/>
    <col min="15387" max="15387" width="13.33203125" style="1" bestFit="1" customWidth="1"/>
    <col min="15388" max="15388" width="18.6640625" style="1" customWidth="1"/>
    <col min="15389" max="15389" width="12.109375" style="1" bestFit="1" customWidth="1"/>
    <col min="15390" max="15390" width="13.33203125" style="1" bestFit="1" customWidth="1"/>
    <col min="15391" max="15391" width="11.6640625" style="1" customWidth="1"/>
    <col min="15392" max="15392" width="110.109375" style="1" customWidth="1"/>
    <col min="15393" max="15393" width="1.44140625" style="1" customWidth="1"/>
    <col min="15394" max="15616" width="11.44140625" style="1"/>
    <col min="15617" max="15617" width="3.88671875" style="1" customWidth="1"/>
    <col min="15618" max="15618" width="1.44140625" style="1" customWidth="1"/>
    <col min="15619" max="15619" width="25.109375" style="1" bestFit="1" customWidth="1"/>
    <col min="15620" max="15620" width="40.5546875" style="1" customWidth="1"/>
    <col min="15621" max="15622" width="23.109375" style="1" customWidth="1"/>
    <col min="15623" max="15623" width="15.6640625" style="1" customWidth="1"/>
    <col min="15624" max="15624" width="21.109375" style="1" customWidth="1"/>
    <col min="15625" max="15625" width="9.5546875" style="1" bestFit="1" customWidth="1"/>
    <col min="15626" max="15626" width="21.6640625" style="1" bestFit="1" customWidth="1"/>
    <col min="15627" max="15627" width="30.33203125" style="1" bestFit="1" customWidth="1"/>
    <col min="15628" max="15628" width="20.109375" style="1" customWidth="1"/>
    <col min="15629" max="15630" width="26.109375" style="1" customWidth="1"/>
    <col min="15631" max="15631" width="20.5546875" style="1" bestFit="1" customWidth="1"/>
    <col min="15632" max="15632" width="13.33203125" style="1" customWidth="1"/>
    <col min="15633" max="15633" width="14.6640625" style="1" customWidth="1"/>
    <col min="15634" max="15634" width="12.6640625" style="1" customWidth="1"/>
    <col min="15635" max="15636" width="16.6640625" style="1" bestFit="1" customWidth="1"/>
    <col min="15637" max="15637" width="18.6640625" style="1" bestFit="1" customWidth="1"/>
    <col min="15638" max="15638" width="17.6640625" style="1" bestFit="1" customWidth="1"/>
    <col min="15639" max="15641" width="16.6640625" style="1" bestFit="1" customWidth="1"/>
    <col min="15642" max="15642" width="9.88671875" style="1" bestFit="1" customWidth="1"/>
    <col min="15643" max="15643" width="13.33203125" style="1" bestFit="1" customWidth="1"/>
    <col min="15644" max="15644" width="18.6640625" style="1" customWidth="1"/>
    <col min="15645" max="15645" width="12.109375" style="1" bestFit="1" customWidth="1"/>
    <col min="15646" max="15646" width="13.33203125" style="1" bestFit="1" customWidth="1"/>
    <col min="15647" max="15647" width="11.6640625" style="1" customWidth="1"/>
    <col min="15648" max="15648" width="110.109375" style="1" customWidth="1"/>
    <col min="15649" max="15649" width="1.44140625" style="1" customWidth="1"/>
    <col min="15650" max="15872" width="11.44140625" style="1"/>
    <col min="15873" max="15873" width="3.88671875" style="1" customWidth="1"/>
    <col min="15874" max="15874" width="1.44140625" style="1" customWidth="1"/>
    <col min="15875" max="15875" width="25.109375" style="1" bestFit="1" customWidth="1"/>
    <col min="15876" max="15876" width="40.5546875" style="1" customWidth="1"/>
    <col min="15877" max="15878" width="23.109375" style="1" customWidth="1"/>
    <col min="15879" max="15879" width="15.6640625" style="1" customWidth="1"/>
    <col min="15880" max="15880" width="21.109375" style="1" customWidth="1"/>
    <col min="15881" max="15881" width="9.5546875" style="1" bestFit="1" customWidth="1"/>
    <col min="15882" max="15882" width="21.6640625" style="1" bestFit="1" customWidth="1"/>
    <col min="15883" max="15883" width="30.33203125" style="1" bestFit="1" customWidth="1"/>
    <col min="15884" max="15884" width="20.109375" style="1" customWidth="1"/>
    <col min="15885" max="15886" width="26.109375" style="1" customWidth="1"/>
    <col min="15887" max="15887" width="20.5546875" style="1" bestFit="1" customWidth="1"/>
    <col min="15888" max="15888" width="13.33203125" style="1" customWidth="1"/>
    <col min="15889" max="15889" width="14.6640625" style="1" customWidth="1"/>
    <col min="15890" max="15890" width="12.6640625" style="1" customWidth="1"/>
    <col min="15891" max="15892" width="16.6640625" style="1" bestFit="1" customWidth="1"/>
    <col min="15893" max="15893" width="18.6640625" style="1" bestFit="1" customWidth="1"/>
    <col min="15894" max="15894" width="17.6640625" style="1" bestFit="1" customWidth="1"/>
    <col min="15895" max="15897" width="16.6640625" style="1" bestFit="1" customWidth="1"/>
    <col min="15898" max="15898" width="9.88671875" style="1" bestFit="1" customWidth="1"/>
    <col min="15899" max="15899" width="13.33203125" style="1" bestFit="1" customWidth="1"/>
    <col min="15900" max="15900" width="18.6640625" style="1" customWidth="1"/>
    <col min="15901" max="15901" width="12.109375" style="1" bestFit="1" customWidth="1"/>
    <col min="15902" max="15902" width="13.33203125" style="1" bestFit="1" customWidth="1"/>
    <col min="15903" max="15903" width="11.6640625" style="1" customWidth="1"/>
    <col min="15904" max="15904" width="110.109375" style="1" customWidth="1"/>
    <col min="15905" max="15905" width="1.44140625" style="1" customWidth="1"/>
    <col min="15906" max="16128" width="11.44140625" style="1"/>
    <col min="16129" max="16129" width="3.88671875" style="1" customWidth="1"/>
    <col min="16130" max="16130" width="1.44140625" style="1" customWidth="1"/>
    <col min="16131" max="16131" width="25.109375" style="1" bestFit="1" customWidth="1"/>
    <col min="16132" max="16132" width="40.5546875" style="1" customWidth="1"/>
    <col min="16133" max="16134" width="23.109375" style="1" customWidth="1"/>
    <col min="16135" max="16135" width="15.6640625" style="1" customWidth="1"/>
    <col min="16136" max="16136" width="21.109375" style="1" customWidth="1"/>
    <col min="16137" max="16137" width="9.5546875" style="1" bestFit="1" customWidth="1"/>
    <col min="16138" max="16138" width="21.6640625" style="1" bestFit="1" customWidth="1"/>
    <col min="16139" max="16139" width="30.33203125" style="1" bestFit="1" customWidth="1"/>
    <col min="16140" max="16140" width="20.109375" style="1" customWidth="1"/>
    <col min="16141" max="16142" width="26.109375" style="1" customWidth="1"/>
    <col min="16143" max="16143" width="20.5546875" style="1" bestFit="1" customWidth="1"/>
    <col min="16144" max="16144" width="13.33203125" style="1" customWidth="1"/>
    <col min="16145" max="16145" width="14.6640625" style="1" customWidth="1"/>
    <col min="16146" max="16146" width="12.6640625" style="1" customWidth="1"/>
    <col min="16147" max="16148" width="16.6640625" style="1" bestFit="1" customWidth="1"/>
    <col min="16149" max="16149" width="18.6640625" style="1" bestFit="1" customWidth="1"/>
    <col min="16150" max="16150" width="17.6640625" style="1" bestFit="1" customWidth="1"/>
    <col min="16151" max="16153" width="16.6640625" style="1" bestFit="1" customWidth="1"/>
    <col min="16154" max="16154" width="9.88671875" style="1" bestFit="1" customWidth="1"/>
    <col min="16155" max="16155" width="13.33203125" style="1" bestFit="1" customWidth="1"/>
    <col min="16156" max="16156" width="18.6640625" style="1" customWidth="1"/>
    <col min="16157" max="16157" width="12.109375" style="1" bestFit="1" customWidth="1"/>
    <col min="16158" max="16158" width="13.33203125" style="1" bestFit="1" customWidth="1"/>
    <col min="16159" max="16159" width="11.6640625" style="1" customWidth="1"/>
    <col min="16160" max="16160" width="110.109375" style="1" customWidth="1"/>
    <col min="16161" max="16161" width="1.44140625" style="1" customWidth="1"/>
    <col min="16162" max="16384" width="11.44140625" style="1"/>
  </cols>
  <sheetData>
    <row r="1" spans="1:33" ht="13.2" customHeight="1"/>
    <row r="2" spans="1:33"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1:33" ht="49.5" customHeight="1">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37" t="s">
        <v>423</v>
      </c>
      <c r="AF3" s="437"/>
      <c r="AG3" s="25"/>
    </row>
    <row r="4" spans="1: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1:33" ht="2.25" customHeight="1">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1:33"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1:33" ht="15" customHeight="1">
      <c r="B7" s="4"/>
      <c r="C7" s="154"/>
      <c r="D7" s="154"/>
      <c r="E7" s="154"/>
      <c r="F7" s="154"/>
      <c r="G7" s="154"/>
      <c r="H7" s="154"/>
      <c r="I7" s="154"/>
      <c r="J7" s="154"/>
      <c r="K7" s="154"/>
      <c r="L7" s="154"/>
      <c r="M7" s="4"/>
      <c r="N7" s="4"/>
      <c r="O7" s="4"/>
      <c r="P7" s="4"/>
      <c r="Q7" s="4"/>
      <c r="R7" s="4"/>
      <c r="S7" s="4"/>
      <c r="T7" s="4"/>
      <c r="U7" s="4"/>
      <c r="V7" s="4"/>
      <c r="W7" s="4"/>
      <c r="X7" s="4"/>
      <c r="Y7" s="4"/>
      <c r="Z7" s="4"/>
      <c r="AA7" s="4"/>
      <c r="AB7" s="4"/>
      <c r="AC7" s="4"/>
      <c r="AD7" s="4"/>
      <c r="AE7" s="4"/>
      <c r="AF7" s="4"/>
      <c r="AG7" s="4"/>
    </row>
    <row r="8" spans="1:33"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1:33" ht="21" customHeight="1" thickBot="1">
      <c r="B9" s="4"/>
      <c r="C9" s="438" t="s">
        <v>49</v>
      </c>
      <c r="D9" s="438"/>
      <c r="E9" s="438"/>
      <c r="F9" s="438"/>
      <c r="G9" s="438"/>
      <c r="H9" s="438"/>
      <c r="I9" s="438"/>
      <c r="J9" s="438"/>
      <c r="K9" s="438"/>
      <c r="L9" s="438"/>
      <c r="M9" s="438"/>
      <c r="N9" s="438"/>
      <c r="O9" s="438"/>
      <c r="P9" s="455"/>
      <c r="Q9" s="439"/>
      <c r="R9" s="440" t="s">
        <v>48</v>
      </c>
      <c r="S9" s="441"/>
      <c r="T9" s="441"/>
      <c r="U9" s="441"/>
      <c r="V9" s="441"/>
      <c r="W9" s="441"/>
      <c r="X9" s="441"/>
      <c r="Y9" s="441"/>
      <c r="Z9" s="441"/>
      <c r="AA9" s="442"/>
      <c r="AB9" s="443" t="s">
        <v>47</v>
      </c>
      <c r="AC9" s="444"/>
      <c r="AD9" s="444"/>
      <c r="AE9" s="445"/>
      <c r="AF9" s="446" t="s">
        <v>46</v>
      </c>
      <c r="AG9" s="4"/>
    </row>
    <row r="10" spans="1:33" s="14" customFormat="1" ht="59.4" customHeight="1">
      <c r="B10" s="15"/>
      <c r="C10" s="18" t="s">
        <v>45</v>
      </c>
      <c r="D10" s="17" t="s">
        <v>44</v>
      </c>
      <c r="E10" s="17" t="s">
        <v>43</v>
      </c>
      <c r="F10" s="17" t="s">
        <v>42</v>
      </c>
      <c r="G10" s="17" t="s">
        <v>41</v>
      </c>
      <c r="H10" s="17" t="s">
        <v>40</v>
      </c>
      <c r="I10" s="17" t="s">
        <v>39</v>
      </c>
      <c r="J10" s="17" t="s">
        <v>38</v>
      </c>
      <c r="K10" s="17" t="s">
        <v>37</v>
      </c>
      <c r="L10" s="16" t="s">
        <v>36</v>
      </c>
      <c r="M10" s="17" t="s">
        <v>35</v>
      </c>
      <c r="N10" s="17" t="s">
        <v>34</v>
      </c>
      <c r="O10" s="17" t="s">
        <v>33</v>
      </c>
      <c r="P10" s="158"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446"/>
      <c r="AG10" s="15"/>
    </row>
    <row r="11" spans="1:33" s="39" customFormat="1" ht="67.5" customHeight="1">
      <c r="A11" s="30"/>
      <c r="B11" s="4"/>
      <c r="C11" s="13" t="s">
        <v>1090</v>
      </c>
      <c r="D11" s="13" t="s">
        <v>387</v>
      </c>
      <c r="E11" s="12" t="s">
        <v>517</v>
      </c>
      <c r="F11" s="12" t="s">
        <v>13</v>
      </c>
      <c r="G11" s="12" t="s">
        <v>1091</v>
      </c>
      <c r="H11" s="10" t="s">
        <v>1091</v>
      </c>
      <c r="I11" s="10" t="s">
        <v>125</v>
      </c>
      <c r="J11" s="11" t="s">
        <v>67</v>
      </c>
      <c r="K11" s="10" t="s">
        <v>68</v>
      </c>
      <c r="L11" s="8" t="s">
        <v>8</v>
      </c>
      <c r="M11" s="10" t="s">
        <v>69</v>
      </c>
      <c r="N11" s="10" t="s">
        <v>1092</v>
      </c>
      <c r="O11" s="10" t="s">
        <v>5</v>
      </c>
      <c r="P11" s="8" t="s">
        <v>60</v>
      </c>
      <c r="Q11" s="8" t="s">
        <v>3</v>
      </c>
      <c r="R11" s="8" t="s">
        <v>2</v>
      </c>
      <c r="S11" s="10">
        <v>3736659</v>
      </c>
      <c r="T11" s="10">
        <v>3736659</v>
      </c>
      <c r="U11" s="10">
        <v>3736659</v>
      </c>
      <c r="V11" s="10">
        <v>3736659</v>
      </c>
      <c r="W11" s="10">
        <v>3736659</v>
      </c>
      <c r="X11" s="10">
        <v>3736659</v>
      </c>
      <c r="Y11" s="10">
        <v>3736659</v>
      </c>
      <c r="Z11" s="6">
        <f t="shared" ref="Z11:Z30" si="0">((X11/T11)*100)</f>
        <v>100</v>
      </c>
      <c r="AA11" s="8">
        <v>0</v>
      </c>
      <c r="AB11" s="8" t="s">
        <v>135</v>
      </c>
      <c r="AC11" s="7">
        <v>5230</v>
      </c>
      <c r="AD11" s="6">
        <v>100</v>
      </c>
      <c r="AE11" s="6">
        <v>100</v>
      </c>
      <c r="AF11" s="5" t="s">
        <v>1093</v>
      </c>
      <c r="AG11" s="4"/>
    </row>
    <row r="12" spans="1:33" s="39" customFormat="1" ht="60.75" customHeight="1">
      <c r="A12" s="30"/>
      <c r="B12" s="4"/>
      <c r="C12" s="13" t="s">
        <v>1094</v>
      </c>
      <c r="D12" s="13" t="s">
        <v>65</v>
      </c>
      <c r="E12" s="12" t="s">
        <v>570</v>
      </c>
      <c r="F12" s="12" t="s">
        <v>13</v>
      </c>
      <c r="G12" s="12" t="s">
        <v>1091</v>
      </c>
      <c r="H12" s="10" t="s">
        <v>11</v>
      </c>
      <c r="I12" s="10" t="s">
        <v>125</v>
      </c>
      <c r="J12" s="11" t="s">
        <v>10</v>
      </c>
      <c r="K12" s="10" t="s">
        <v>126</v>
      </c>
      <c r="L12" s="8" t="s">
        <v>8</v>
      </c>
      <c r="M12" s="10" t="s">
        <v>58</v>
      </c>
      <c r="N12" s="10" t="s">
        <v>1092</v>
      </c>
      <c r="O12" s="10" t="s">
        <v>83</v>
      </c>
      <c r="P12" s="8" t="s">
        <v>60</v>
      </c>
      <c r="Q12" s="8" t="s">
        <v>3</v>
      </c>
      <c r="R12" s="8" t="s">
        <v>2</v>
      </c>
      <c r="S12" s="10">
        <v>6493500</v>
      </c>
      <c r="T12" s="10">
        <v>6493500</v>
      </c>
      <c r="U12" s="10">
        <v>6493500</v>
      </c>
      <c r="V12" s="10">
        <v>6493500</v>
      </c>
      <c r="W12" s="10">
        <v>6493500</v>
      </c>
      <c r="X12" s="10">
        <v>6493500</v>
      </c>
      <c r="Y12" s="10">
        <v>6493500</v>
      </c>
      <c r="Z12" s="6">
        <f t="shared" si="0"/>
        <v>100</v>
      </c>
      <c r="AA12" s="8">
        <v>0</v>
      </c>
      <c r="AB12" s="8" t="s">
        <v>1095</v>
      </c>
      <c r="AC12" s="7">
        <v>1</v>
      </c>
      <c r="AD12" s="6">
        <v>100</v>
      </c>
      <c r="AE12" s="6">
        <v>100</v>
      </c>
      <c r="AF12" s="5" t="s">
        <v>1093</v>
      </c>
      <c r="AG12" s="4"/>
    </row>
    <row r="13" spans="1:33" s="39" customFormat="1" ht="60.75" customHeight="1">
      <c r="A13" s="30"/>
      <c r="B13" s="4"/>
      <c r="C13" s="13" t="s">
        <v>1096</v>
      </c>
      <c r="D13" s="13" t="s">
        <v>81</v>
      </c>
      <c r="E13" s="12" t="s">
        <v>1097</v>
      </c>
      <c r="F13" s="12" t="s">
        <v>13</v>
      </c>
      <c r="G13" s="12" t="s">
        <v>1091</v>
      </c>
      <c r="H13" s="10" t="s">
        <v>11</v>
      </c>
      <c r="I13" s="10" t="s">
        <v>125</v>
      </c>
      <c r="J13" s="11" t="s">
        <v>10</v>
      </c>
      <c r="K13" s="10" t="s">
        <v>241</v>
      </c>
      <c r="L13" s="8" t="s">
        <v>8</v>
      </c>
      <c r="M13" s="10" t="s">
        <v>58</v>
      </c>
      <c r="N13" s="10" t="s">
        <v>1098</v>
      </c>
      <c r="O13" s="10" t="s">
        <v>99</v>
      </c>
      <c r="P13" s="8" t="s">
        <v>60</v>
      </c>
      <c r="Q13" s="8" t="s">
        <v>3</v>
      </c>
      <c r="R13" s="8" t="s">
        <v>2</v>
      </c>
      <c r="S13" s="10">
        <v>14839313</v>
      </c>
      <c r="T13" s="10">
        <v>14839313</v>
      </c>
      <c r="U13" s="10">
        <v>14839313</v>
      </c>
      <c r="V13" s="10">
        <v>14839313</v>
      </c>
      <c r="W13" s="10">
        <v>14839313</v>
      </c>
      <c r="X13" s="10">
        <v>14839313</v>
      </c>
      <c r="Y13" s="10">
        <v>14839313</v>
      </c>
      <c r="Z13" s="6">
        <f t="shared" si="0"/>
        <v>100</v>
      </c>
      <c r="AA13" s="8">
        <v>145687</v>
      </c>
      <c r="AB13" s="8" t="s">
        <v>62</v>
      </c>
      <c r="AC13" s="7">
        <v>2</v>
      </c>
      <c r="AD13" s="6">
        <v>100</v>
      </c>
      <c r="AE13" s="6">
        <v>100</v>
      </c>
      <c r="AF13" s="5" t="s">
        <v>1093</v>
      </c>
      <c r="AG13" s="4"/>
    </row>
    <row r="14" spans="1:33" s="39" customFormat="1" ht="67.5" customHeight="1">
      <c r="A14" s="30"/>
      <c r="B14" s="4"/>
      <c r="C14" s="13" t="s">
        <v>1099</v>
      </c>
      <c r="D14" s="13" t="s">
        <v>265</v>
      </c>
      <c r="E14" s="12" t="s">
        <v>555</v>
      </c>
      <c r="F14" s="12" t="s">
        <v>13</v>
      </c>
      <c r="G14" s="12" t="s">
        <v>1091</v>
      </c>
      <c r="H14" s="10" t="s">
        <v>11</v>
      </c>
      <c r="I14" s="10" t="s">
        <v>125</v>
      </c>
      <c r="J14" s="11" t="s">
        <v>67</v>
      </c>
      <c r="K14" s="10" t="s">
        <v>140</v>
      </c>
      <c r="L14" s="8" t="s">
        <v>8</v>
      </c>
      <c r="M14" s="10" t="s">
        <v>69</v>
      </c>
      <c r="N14" s="10" t="s">
        <v>1092</v>
      </c>
      <c r="O14" s="10" t="s">
        <v>5</v>
      </c>
      <c r="P14" s="8" t="s">
        <v>60</v>
      </c>
      <c r="Q14" s="8" t="s">
        <v>3</v>
      </c>
      <c r="R14" s="8" t="s">
        <v>2</v>
      </c>
      <c r="S14" s="10">
        <v>72879543</v>
      </c>
      <c r="T14" s="10">
        <v>72879543</v>
      </c>
      <c r="U14" s="10">
        <v>72879543</v>
      </c>
      <c r="V14" s="10">
        <v>72879543</v>
      </c>
      <c r="W14" s="10">
        <v>72879543</v>
      </c>
      <c r="X14" s="10">
        <v>72879543</v>
      </c>
      <c r="Y14" s="10">
        <v>72879543</v>
      </c>
      <c r="Z14" s="6">
        <f t="shared" si="0"/>
        <v>100</v>
      </c>
      <c r="AA14" s="8">
        <v>0</v>
      </c>
      <c r="AB14" s="8" t="s">
        <v>267</v>
      </c>
      <c r="AC14" s="7">
        <v>1</v>
      </c>
      <c r="AD14" s="6">
        <v>100</v>
      </c>
      <c r="AE14" s="6">
        <v>100</v>
      </c>
      <c r="AF14" s="159" t="s">
        <v>1100</v>
      </c>
      <c r="AG14" s="4"/>
    </row>
    <row r="15" spans="1:33" s="39" customFormat="1" ht="67.5" customHeight="1">
      <c r="A15" s="30"/>
      <c r="B15" s="4"/>
      <c r="C15" s="13" t="s">
        <v>1101</v>
      </c>
      <c r="D15" s="13" t="s">
        <v>270</v>
      </c>
      <c r="E15" s="12" t="s">
        <v>537</v>
      </c>
      <c r="F15" s="12" t="s">
        <v>13</v>
      </c>
      <c r="G15" s="12" t="s">
        <v>1091</v>
      </c>
      <c r="H15" s="10" t="s">
        <v>11</v>
      </c>
      <c r="I15" s="10" t="s">
        <v>125</v>
      </c>
      <c r="J15" s="11" t="s">
        <v>67</v>
      </c>
      <c r="K15" s="10" t="s">
        <v>140</v>
      </c>
      <c r="L15" s="8" t="s">
        <v>8</v>
      </c>
      <c r="M15" s="10" t="s">
        <v>69</v>
      </c>
      <c r="N15" s="10" t="s">
        <v>1092</v>
      </c>
      <c r="O15" s="10" t="s">
        <v>5</v>
      </c>
      <c r="P15" s="8" t="s">
        <v>60</v>
      </c>
      <c r="Q15" s="8" t="s">
        <v>3</v>
      </c>
      <c r="R15" s="8" t="s">
        <v>2</v>
      </c>
      <c r="S15" s="10">
        <v>37618940</v>
      </c>
      <c r="T15" s="10">
        <v>37618940</v>
      </c>
      <c r="U15" s="10">
        <v>37618940</v>
      </c>
      <c r="V15" s="10">
        <v>37618940</v>
      </c>
      <c r="W15" s="10">
        <v>37618940</v>
      </c>
      <c r="X15" s="10">
        <v>37618940</v>
      </c>
      <c r="Y15" s="10">
        <v>37618940</v>
      </c>
      <c r="Z15" s="6">
        <f t="shared" si="0"/>
        <v>100</v>
      </c>
      <c r="AA15" s="8">
        <v>0</v>
      </c>
      <c r="AB15" s="8" t="s">
        <v>75</v>
      </c>
      <c r="AC15" s="7">
        <v>1</v>
      </c>
      <c r="AD15" s="6">
        <v>100</v>
      </c>
      <c r="AE15" s="6">
        <v>100</v>
      </c>
      <c r="AF15" s="5" t="s">
        <v>1093</v>
      </c>
      <c r="AG15" s="4"/>
    </row>
    <row r="16" spans="1:33" s="39" customFormat="1" ht="67.5" customHeight="1">
      <c r="A16" s="30"/>
      <c r="B16" s="4"/>
      <c r="C16" s="13" t="s">
        <v>1102</v>
      </c>
      <c r="D16" s="13" t="s">
        <v>166</v>
      </c>
      <c r="E16" s="12" t="s">
        <v>564</v>
      </c>
      <c r="F16" s="12" t="s">
        <v>13</v>
      </c>
      <c r="G16" s="12" t="s">
        <v>1091</v>
      </c>
      <c r="H16" s="10" t="s">
        <v>11</v>
      </c>
      <c r="I16" s="10" t="s">
        <v>125</v>
      </c>
      <c r="J16" s="11" t="s">
        <v>67</v>
      </c>
      <c r="K16" s="10" t="s">
        <v>140</v>
      </c>
      <c r="L16" s="8" t="s">
        <v>8</v>
      </c>
      <c r="M16" s="10" t="s">
        <v>69</v>
      </c>
      <c r="N16" s="10" t="s">
        <v>1092</v>
      </c>
      <c r="O16" s="10" t="s">
        <v>5</v>
      </c>
      <c r="P16" s="8" t="s">
        <v>60</v>
      </c>
      <c r="Q16" s="8" t="s">
        <v>3</v>
      </c>
      <c r="R16" s="8" t="s">
        <v>2</v>
      </c>
      <c r="S16" s="10">
        <v>3582903</v>
      </c>
      <c r="T16" s="10">
        <v>3582903</v>
      </c>
      <c r="U16" s="10">
        <v>3582903</v>
      </c>
      <c r="V16" s="10">
        <v>3582903</v>
      </c>
      <c r="W16" s="10">
        <v>3582903</v>
      </c>
      <c r="X16" s="10">
        <v>3582903</v>
      </c>
      <c r="Y16" s="10">
        <v>3582903</v>
      </c>
      <c r="Z16" s="6">
        <f t="shared" si="0"/>
        <v>100</v>
      </c>
      <c r="AA16" s="8">
        <v>0</v>
      </c>
      <c r="AB16" s="8" t="s">
        <v>168</v>
      </c>
      <c r="AC16" s="7">
        <v>4560</v>
      </c>
      <c r="AD16" s="6">
        <v>100</v>
      </c>
      <c r="AE16" s="6">
        <v>100</v>
      </c>
      <c r="AF16" s="5" t="s">
        <v>1093</v>
      </c>
      <c r="AG16" s="4"/>
    </row>
    <row r="17" spans="1:33" s="39" customFormat="1" ht="67.5" customHeight="1">
      <c r="A17" s="30"/>
      <c r="B17" s="4"/>
      <c r="C17" s="13" t="s">
        <v>1103</v>
      </c>
      <c r="D17" s="13" t="s">
        <v>138</v>
      </c>
      <c r="E17" s="12" t="s">
        <v>540</v>
      </c>
      <c r="F17" s="12" t="s">
        <v>13</v>
      </c>
      <c r="G17" s="12" t="s">
        <v>1091</v>
      </c>
      <c r="H17" s="10" t="s">
        <v>11</v>
      </c>
      <c r="I17" s="10" t="s">
        <v>125</v>
      </c>
      <c r="J17" s="11" t="s">
        <v>67</v>
      </c>
      <c r="K17" s="10" t="s">
        <v>140</v>
      </c>
      <c r="L17" s="8" t="s">
        <v>8</v>
      </c>
      <c r="M17" s="10" t="s">
        <v>69</v>
      </c>
      <c r="N17" s="10" t="s">
        <v>1092</v>
      </c>
      <c r="O17" s="10" t="s">
        <v>5</v>
      </c>
      <c r="P17" s="8" t="s">
        <v>60</v>
      </c>
      <c r="Q17" s="8" t="s">
        <v>3</v>
      </c>
      <c r="R17" s="8" t="s">
        <v>2</v>
      </c>
      <c r="S17" s="10">
        <v>923063</v>
      </c>
      <c r="T17" s="10">
        <v>923063</v>
      </c>
      <c r="U17" s="10">
        <v>923063</v>
      </c>
      <c r="V17" s="10">
        <v>923063</v>
      </c>
      <c r="W17" s="10">
        <v>923063</v>
      </c>
      <c r="X17" s="10">
        <v>923063</v>
      </c>
      <c r="Y17" s="10">
        <v>923063</v>
      </c>
      <c r="Z17" s="6">
        <f t="shared" si="0"/>
        <v>100</v>
      </c>
      <c r="AA17" s="8">
        <v>0</v>
      </c>
      <c r="AB17" s="8" t="s">
        <v>135</v>
      </c>
      <c r="AC17" s="7">
        <v>11193</v>
      </c>
      <c r="AD17" s="6">
        <v>100</v>
      </c>
      <c r="AE17" s="6">
        <v>100</v>
      </c>
      <c r="AF17" s="5" t="s">
        <v>1093</v>
      </c>
      <c r="AG17" s="4"/>
    </row>
    <row r="18" spans="1:33" s="39" customFormat="1" ht="60.75" customHeight="1">
      <c r="A18" s="30"/>
      <c r="B18" s="4"/>
      <c r="C18" s="13" t="s">
        <v>1104</v>
      </c>
      <c r="D18" s="13" t="s">
        <v>77</v>
      </c>
      <c r="E18" s="12" t="s">
        <v>525</v>
      </c>
      <c r="F18" s="12" t="s">
        <v>13</v>
      </c>
      <c r="G18" s="12" t="s">
        <v>1091</v>
      </c>
      <c r="H18" s="10" t="s">
        <v>11</v>
      </c>
      <c r="I18" s="10" t="s">
        <v>125</v>
      </c>
      <c r="J18" s="11" t="s">
        <v>67</v>
      </c>
      <c r="K18" s="10" t="s">
        <v>140</v>
      </c>
      <c r="L18" s="8" t="s">
        <v>8</v>
      </c>
      <c r="M18" s="10" t="s">
        <v>69</v>
      </c>
      <c r="N18" s="10" t="s">
        <v>1092</v>
      </c>
      <c r="O18" s="10" t="s">
        <v>292</v>
      </c>
      <c r="P18" s="8" t="s">
        <v>60</v>
      </c>
      <c r="Q18" s="8" t="s">
        <v>3</v>
      </c>
      <c r="R18" s="8" t="s">
        <v>2</v>
      </c>
      <c r="S18" s="10">
        <v>91237932</v>
      </c>
      <c r="T18" s="10">
        <v>91237932</v>
      </c>
      <c r="U18" s="10">
        <v>91237932</v>
      </c>
      <c r="V18" s="10">
        <v>91237932</v>
      </c>
      <c r="W18" s="10">
        <v>91237932</v>
      </c>
      <c r="X18" s="10">
        <v>91237932</v>
      </c>
      <c r="Y18" s="10">
        <v>91237932</v>
      </c>
      <c r="Z18" s="6">
        <f t="shared" si="0"/>
        <v>100</v>
      </c>
      <c r="AA18" s="8">
        <v>0</v>
      </c>
      <c r="AB18" s="8" t="s">
        <v>79</v>
      </c>
      <c r="AC18" s="7">
        <v>1</v>
      </c>
      <c r="AD18" s="6">
        <v>100</v>
      </c>
      <c r="AE18" s="6">
        <v>100</v>
      </c>
      <c r="AF18" s="5" t="s">
        <v>1093</v>
      </c>
      <c r="AG18" s="4"/>
    </row>
    <row r="19" spans="1:33" s="39" customFormat="1" ht="82.8">
      <c r="A19" s="30"/>
      <c r="B19" s="4"/>
      <c r="C19" s="13" t="s">
        <v>1105</v>
      </c>
      <c r="D19" s="13" t="s">
        <v>129</v>
      </c>
      <c r="E19" s="12" t="s">
        <v>552</v>
      </c>
      <c r="F19" s="12" t="s">
        <v>13</v>
      </c>
      <c r="G19" s="12" t="s">
        <v>1091</v>
      </c>
      <c r="H19" s="10" t="s">
        <v>11</v>
      </c>
      <c r="I19" s="10" t="s">
        <v>125</v>
      </c>
      <c r="J19" s="11" t="s">
        <v>10</v>
      </c>
      <c r="K19" s="10" t="s">
        <v>131</v>
      </c>
      <c r="L19" s="8" t="s">
        <v>8</v>
      </c>
      <c r="M19" s="10" t="s">
        <v>7</v>
      </c>
      <c r="N19" s="10" t="s">
        <v>1092</v>
      </c>
      <c r="O19" s="10" t="s">
        <v>5</v>
      </c>
      <c r="P19" s="8" t="s">
        <v>60</v>
      </c>
      <c r="Q19" s="8" t="s">
        <v>3</v>
      </c>
      <c r="R19" s="8" t="s">
        <v>2</v>
      </c>
      <c r="S19" s="10">
        <v>2997010</v>
      </c>
      <c r="T19" s="10">
        <v>2997010</v>
      </c>
      <c r="U19" s="10">
        <v>2997010</v>
      </c>
      <c r="V19" s="10">
        <v>2997010</v>
      </c>
      <c r="W19" s="10">
        <v>2997010</v>
      </c>
      <c r="X19" s="10">
        <v>2997010</v>
      </c>
      <c r="Y19" s="10">
        <v>2997010</v>
      </c>
      <c r="Z19" s="6">
        <f t="shared" si="0"/>
        <v>100</v>
      </c>
      <c r="AA19" s="8">
        <v>4674</v>
      </c>
      <c r="AB19" s="8" t="s">
        <v>75</v>
      </c>
      <c r="AC19" s="7">
        <v>9</v>
      </c>
      <c r="AD19" s="6">
        <v>100</v>
      </c>
      <c r="AE19" s="6">
        <v>100</v>
      </c>
      <c r="AF19" s="5" t="s">
        <v>1093</v>
      </c>
      <c r="AG19" s="4"/>
    </row>
    <row r="20" spans="1:33" s="39" customFormat="1" ht="67.5" customHeight="1">
      <c r="A20" s="30"/>
      <c r="B20" s="4"/>
      <c r="C20" s="13" t="s">
        <v>1106</v>
      </c>
      <c r="D20" s="13" t="s">
        <v>151</v>
      </c>
      <c r="E20" s="12" t="s">
        <v>1107</v>
      </c>
      <c r="F20" s="12" t="s">
        <v>13</v>
      </c>
      <c r="G20" s="12" t="s">
        <v>1091</v>
      </c>
      <c r="H20" s="10" t="s">
        <v>11</v>
      </c>
      <c r="I20" s="10" t="s">
        <v>125</v>
      </c>
      <c r="J20" s="11" t="s">
        <v>10</v>
      </c>
      <c r="K20" s="10" t="s">
        <v>126</v>
      </c>
      <c r="L20" s="8" t="s">
        <v>8</v>
      </c>
      <c r="M20" s="10" t="s">
        <v>58</v>
      </c>
      <c r="N20" s="10" t="s">
        <v>1092</v>
      </c>
      <c r="O20" s="10" t="s">
        <v>5</v>
      </c>
      <c r="P20" s="8" t="s">
        <v>60</v>
      </c>
      <c r="Q20" s="8" t="s">
        <v>3</v>
      </c>
      <c r="R20" s="8" t="s">
        <v>2</v>
      </c>
      <c r="S20" s="10">
        <v>1009093</v>
      </c>
      <c r="T20" s="10">
        <v>1009093</v>
      </c>
      <c r="U20" s="10">
        <v>1009093</v>
      </c>
      <c r="V20" s="10">
        <v>1009093</v>
      </c>
      <c r="W20" s="10">
        <v>1009093</v>
      </c>
      <c r="X20" s="10">
        <v>1009093</v>
      </c>
      <c r="Y20" s="10">
        <v>1009093</v>
      </c>
      <c r="Z20" s="6">
        <f t="shared" si="0"/>
        <v>100</v>
      </c>
      <c r="AA20" s="8">
        <v>7510</v>
      </c>
      <c r="AB20" s="8" t="s">
        <v>1108</v>
      </c>
      <c r="AC20" s="7">
        <v>130000</v>
      </c>
      <c r="AD20" s="6">
        <v>100</v>
      </c>
      <c r="AE20" s="6">
        <v>100</v>
      </c>
      <c r="AF20" s="5" t="s">
        <v>1093</v>
      </c>
      <c r="AG20" s="4"/>
    </row>
    <row r="21" spans="1:33" s="39" customFormat="1" ht="60.75" customHeight="1">
      <c r="A21" s="30"/>
      <c r="B21" s="4"/>
      <c r="C21" s="13" t="s">
        <v>1109</v>
      </c>
      <c r="D21" s="13" t="s">
        <v>81</v>
      </c>
      <c r="E21" s="12" t="s">
        <v>1097</v>
      </c>
      <c r="F21" s="12" t="s">
        <v>13</v>
      </c>
      <c r="G21" s="12" t="s">
        <v>1091</v>
      </c>
      <c r="H21" s="10" t="s">
        <v>11</v>
      </c>
      <c r="I21" s="10" t="s">
        <v>125</v>
      </c>
      <c r="J21" s="11" t="s">
        <v>10</v>
      </c>
      <c r="K21" s="10" t="s">
        <v>98</v>
      </c>
      <c r="L21" s="8" t="s">
        <v>8</v>
      </c>
      <c r="M21" s="10" t="s">
        <v>92</v>
      </c>
      <c r="N21" s="10" t="s">
        <v>1092</v>
      </c>
      <c r="O21" s="10" t="s">
        <v>99</v>
      </c>
      <c r="P21" s="8" t="s">
        <v>60</v>
      </c>
      <c r="Q21" s="8" t="s">
        <v>3</v>
      </c>
      <c r="R21" s="8" t="s">
        <v>2</v>
      </c>
      <c r="S21" s="10">
        <v>3974325</v>
      </c>
      <c r="T21" s="10">
        <v>3974325</v>
      </c>
      <c r="U21" s="10">
        <v>3974325</v>
      </c>
      <c r="V21" s="10">
        <v>3974325</v>
      </c>
      <c r="W21" s="10">
        <v>3974325</v>
      </c>
      <c r="X21" s="10">
        <v>3974325</v>
      </c>
      <c r="Y21" s="10">
        <v>3974325</v>
      </c>
      <c r="Z21" s="6">
        <f t="shared" si="0"/>
        <v>100</v>
      </c>
      <c r="AA21" s="8">
        <v>21675</v>
      </c>
      <c r="AB21" s="8" t="s">
        <v>62</v>
      </c>
      <c r="AC21" s="7">
        <v>1</v>
      </c>
      <c r="AD21" s="6">
        <v>100</v>
      </c>
      <c r="AE21" s="6">
        <v>100</v>
      </c>
      <c r="AF21" s="5" t="s">
        <v>1093</v>
      </c>
      <c r="AG21" s="4"/>
    </row>
    <row r="22" spans="1:33" s="39" customFormat="1" ht="60.75" customHeight="1">
      <c r="A22" s="30"/>
      <c r="B22" s="4"/>
      <c r="C22" s="13" t="s">
        <v>1110</v>
      </c>
      <c r="D22" s="13" t="s">
        <v>1111</v>
      </c>
      <c r="E22" s="12" t="s">
        <v>1112</v>
      </c>
      <c r="F22" s="12" t="s">
        <v>13</v>
      </c>
      <c r="G22" s="12" t="s">
        <v>1091</v>
      </c>
      <c r="H22" s="10" t="s">
        <v>11</v>
      </c>
      <c r="I22" s="10" t="s">
        <v>125</v>
      </c>
      <c r="J22" s="11" t="s">
        <v>90</v>
      </c>
      <c r="K22" s="10" t="s">
        <v>91</v>
      </c>
      <c r="L22" s="8" t="s">
        <v>8</v>
      </c>
      <c r="M22" s="10" t="s">
        <v>92</v>
      </c>
      <c r="N22" s="10" t="s">
        <v>1092</v>
      </c>
      <c r="O22" s="10" t="s">
        <v>122</v>
      </c>
      <c r="P22" s="8" t="s">
        <v>60</v>
      </c>
      <c r="Q22" s="8" t="s">
        <v>3</v>
      </c>
      <c r="R22" s="8" t="s">
        <v>2</v>
      </c>
      <c r="S22" s="10">
        <v>6254996</v>
      </c>
      <c r="T22" s="10">
        <v>6254996</v>
      </c>
      <c r="U22" s="10">
        <v>6254996</v>
      </c>
      <c r="V22" s="10">
        <v>6254996</v>
      </c>
      <c r="W22" s="10">
        <v>6254996</v>
      </c>
      <c r="X22" s="10">
        <v>6254996</v>
      </c>
      <c r="Y22" s="10">
        <v>6254996</v>
      </c>
      <c r="Z22" s="6">
        <f t="shared" si="0"/>
        <v>100</v>
      </c>
      <c r="AA22" s="8">
        <v>7089</v>
      </c>
      <c r="AB22" s="8" t="s">
        <v>148</v>
      </c>
      <c r="AC22" s="7">
        <v>1</v>
      </c>
      <c r="AD22" s="6">
        <v>100</v>
      </c>
      <c r="AE22" s="6">
        <v>100</v>
      </c>
      <c r="AF22" s="5" t="s">
        <v>1093</v>
      </c>
      <c r="AG22" s="4"/>
    </row>
    <row r="23" spans="1:33" s="39" customFormat="1" ht="60.75" customHeight="1">
      <c r="A23" s="30"/>
      <c r="B23" s="4"/>
      <c r="C23" s="13" t="s">
        <v>1113</v>
      </c>
      <c r="D23" s="13" t="s">
        <v>231</v>
      </c>
      <c r="E23" s="12" t="s">
        <v>1114</v>
      </c>
      <c r="F23" s="12" t="s">
        <v>13</v>
      </c>
      <c r="G23" s="12" t="s">
        <v>1091</v>
      </c>
      <c r="H23" s="10" t="s">
        <v>11</v>
      </c>
      <c r="I23" s="10" t="s">
        <v>125</v>
      </c>
      <c r="J23" s="11" t="s">
        <v>67</v>
      </c>
      <c r="K23" s="10" t="s">
        <v>140</v>
      </c>
      <c r="L23" s="8" t="s">
        <v>8</v>
      </c>
      <c r="M23" s="10" t="s">
        <v>69</v>
      </c>
      <c r="N23" s="10" t="s">
        <v>1092</v>
      </c>
      <c r="O23" s="10" t="s">
        <v>1115</v>
      </c>
      <c r="P23" s="8" t="s">
        <v>60</v>
      </c>
      <c r="Q23" s="8" t="s">
        <v>3</v>
      </c>
      <c r="R23" s="8" t="s">
        <v>2</v>
      </c>
      <c r="S23" s="10">
        <v>4997567</v>
      </c>
      <c r="T23" s="10">
        <v>4997567</v>
      </c>
      <c r="U23" s="10">
        <v>4997567</v>
      </c>
      <c r="V23" s="10">
        <v>4997567</v>
      </c>
      <c r="W23" s="10">
        <v>4997567</v>
      </c>
      <c r="X23" s="10">
        <v>4997567</v>
      </c>
      <c r="Y23" s="10">
        <v>4997567</v>
      </c>
      <c r="Z23" s="6">
        <f t="shared" si="0"/>
        <v>100</v>
      </c>
      <c r="AA23" s="8">
        <v>0</v>
      </c>
      <c r="AB23" s="8" t="s">
        <v>75</v>
      </c>
      <c r="AC23" s="7">
        <v>1</v>
      </c>
      <c r="AD23" s="6">
        <v>100</v>
      </c>
      <c r="AE23" s="6">
        <v>100</v>
      </c>
      <c r="AF23" s="5" t="s">
        <v>1093</v>
      </c>
      <c r="AG23" s="4"/>
    </row>
    <row r="24" spans="1:33" s="39" customFormat="1" ht="60.75" customHeight="1">
      <c r="A24" s="30"/>
      <c r="B24" s="4"/>
      <c r="C24" s="13" t="s">
        <v>1116</v>
      </c>
      <c r="D24" s="13" t="s">
        <v>73</v>
      </c>
      <c r="E24" s="12" t="s">
        <v>605</v>
      </c>
      <c r="F24" s="12" t="s">
        <v>13</v>
      </c>
      <c r="G24" s="12" t="s">
        <v>1091</v>
      </c>
      <c r="H24" s="10" t="s">
        <v>1091</v>
      </c>
      <c r="I24" s="10" t="s">
        <v>125</v>
      </c>
      <c r="J24" s="11" t="s">
        <v>67</v>
      </c>
      <c r="K24" s="10" t="s">
        <v>68</v>
      </c>
      <c r="L24" s="8" t="s">
        <v>8</v>
      </c>
      <c r="M24" s="10" t="s">
        <v>69</v>
      </c>
      <c r="N24" s="10" t="s">
        <v>1092</v>
      </c>
      <c r="O24" s="10" t="s">
        <v>83</v>
      </c>
      <c r="P24" s="8" t="s">
        <v>60</v>
      </c>
      <c r="Q24" s="8" t="s">
        <v>3</v>
      </c>
      <c r="R24" s="8" t="s">
        <v>2</v>
      </c>
      <c r="S24" s="10">
        <v>3994865</v>
      </c>
      <c r="T24" s="10">
        <v>3994865</v>
      </c>
      <c r="U24" s="10">
        <v>3994865</v>
      </c>
      <c r="V24" s="10">
        <v>3994865</v>
      </c>
      <c r="W24" s="10">
        <v>3994865</v>
      </c>
      <c r="X24" s="10">
        <v>3994865</v>
      </c>
      <c r="Y24" s="10">
        <v>3994865</v>
      </c>
      <c r="Z24" s="6">
        <f t="shared" si="0"/>
        <v>100</v>
      </c>
      <c r="AA24" s="8">
        <v>0</v>
      </c>
      <c r="AB24" s="8" t="s">
        <v>75</v>
      </c>
      <c r="AC24" s="7">
        <v>3</v>
      </c>
      <c r="AD24" s="6">
        <v>100</v>
      </c>
      <c r="AE24" s="6">
        <v>100</v>
      </c>
      <c r="AF24" s="5" t="s">
        <v>1093</v>
      </c>
      <c r="AG24" s="4"/>
    </row>
    <row r="25" spans="1:33" s="39" customFormat="1" ht="60.75" customHeight="1">
      <c r="A25" s="30"/>
      <c r="B25" s="4"/>
      <c r="C25" s="13" t="s">
        <v>1117</v>
      </c>
      <c r="D25" s="13" t="s">
        <v>119</v>
      </c>
      <c r="E25" s="12" t="s">
        <v>510</v>
      </c>
      <c r="F25" s="12" t="s">
        <v>13</v>
      </c>
      <c r="G25" s="12" t="s">
        <v>1091</v>
      </c>
      <c r="H25" s="10" t="s">
        <v>11</v>
      </c>
      <c r="I25" s="10" t="s">
        <v>125</v>
      </c>
      <c r="J25" s="11" t="s">
        <v>67</v>
      </c>
      <c r="K25" s="10" t="s">
        <v>68</v>
      </c>
      <c r="L25" s="8" t="s">
        <v>8</v>
      </c>
      <c r="M25" s="10" t="s">
        <v>69</v>
      </c>
      <c r="N25" s="10" t="s">
        <v>1092</v>
      </c>
      <c r="O25" s="10" t="s">
        <v>292</v>
      </c>
      <c r="P25" s="8" t="s">
        <v>60</v>
      </c>
      <c r="Q25" s="8" t="s">
        <v>3</v>
      </c>
      <c r="R25" s="8" t="s">
        <v>2</v>
      </c>
      <c r="S25" s="10">
        <v>2811309</v>
      </c>
      <c r="T25" s="10">
        <v>2811309</v>
      </c>
      <c r="U25" s="10">
        <v>2811309</v>
      </c>
      <c r="V25" s="10">
        <v>2811309</v>
      </c>
      <c r="W25" s="10">
        <v>2811309</v>
      </c>
      <c r="X25" s="10">
        <v>2811309</v>
      </c>
      <c r="Y25" s="10">
        <v>2811309</v>
      </c>
      <c r="Z25" s="6">
        <f t="shared" si="0"/>
        <v>100</v>
      </c>
      <c r="AA25" s="8">
        <v>0</v>
      </c>
      <c r="AB25" s="8" t="s">
        <v>62</v>
      </c>
      <c r="AC25" s="7">
        <v>1</v>
      </c>
      <c r="AD25" s="6">
        <v>100</v>
      </c>
      <c r="AE25" s="6">
        <v>100</v>
      </c>
      <c r="AF25" s="5" t="s">
        <v>1093</v>
      </c>
      <c r="AG25" s="4"/>
    </row>
    <row r="26" spans="1:33" s="39" customFormat="1" ht="60.75" customHeight="1">
      <c r="A26" s="30"/>
      <c r="B26" s="4"/>
      <c r="C26" s="13" t="s">
        <v>1118</v>
      </c>
      <c r="D26" s="13" t="s">
        <v>342</v>
      </c>
      <c r="E26" s="12" t="s">
        <v>1119</v>
      </c>
      <c r="F26" s="12" t="s">
        <v>13</v>
      </c>
      <c r="G26" s="12" t="s">
        <v>1091</v>
      </c>
      <c r="H26" s="10" t="s">
        <v>1091</v>
      </c>
      <c r="I26" s="10" t="s">
        <v>125</v>
      </c>
      <c r="J26" s="11" t="s">
        <v>67</v>
      </c>
      <c r="K26" s="10" t="s">
        <v>68</v>
      </c>
      <c r="L26" s="8" t="s">
        <v>8</v>
      </c>
      <c r="M26" s="10" t="s">
        <v>69</v>
      </c>
      <c r="N26" s="10" t="s">
        <v>1092</v>
      </c>
      <c r="O26" s="10" t="s">
        <v>292</v>
      </c>
      <c r="P26" s="8" t="s">
        <v>60</v>
      </c>
      <c r="Q26" s="8" t="s">
        <v>3</v>
      </c>
      <c r="R26" s="8" t="s">
        <v>2</v>
      </c>
      <c r="S26" s="10">
        <v>6540253</v>
      </c>
      <c r="T26" s="10">
        <v>6540253</v>
      </c>
      <c r="U26" s="10">
        <v>6540253</v>
      </c>
      <c r="V26" s="10">
        <v>6540253</v>
      </c>
      <c r="W26" s="10">
        <v>6540253</v>
      </c>
      <c r="X26" s="10">
        <v>6540253</v>
      </c>
      <c r="Y26" s="10">
        <v>6540253</v>
      </c>
      <c r="Z26" s="6">
        <f t="shared" si="0"/>
        <v>100</v>
      </c>
      <c r="AA26" s="8">
        <v>0</v>
      </c>
      <c r="AB26" s="8" t="s">
        <v>344</v>
      </c>
      <c r="AC26" s="7">
        <v>2</v>
      </c>
      <c r="AD26" s="6">
        <v>100</v>
      </c>
      <c r="AE26" s="6">
        <v>100</v>
      </c>
      <c r="AF26" s="5" t="s">
        <v>1093</v>
      </c>
      <c r="AG26" s="4"/>
    </row>
    <row r="27" spans="1:33" s="39" customFormat="1" ht="60.75" customHeight="1">
      <c r="A27" s="30"/>
      <c r="B27" s="4"/>
      <c r="C27" s="13" t="s">
        <v>1120</v>
      </c>
      <c r="D27" s="13" t="s">
        <v>953</v>
      </c>
      <c r="E27" s="12" t="s">
        <v>1121</v>
      </c>
      <c r="F27" s="12" t="s">
        <v>13</v>
      </c>
      <c r="G27" s="12" t="s">
        <v>1091</v>
      </c>
      <c r="H27" s="10" t="s">
        <v>1091</v>
      </c>
      <c r="I27" s="10" t="s">
        <v>125</v>
      </c>
      <c r="J27" s="11" t="s">
        <v>67</v>
      </c>
      <c r="K27" s="10" t="s">
        <v>68</v>
      </c>
      <c r="L27" s="8" t="s">
        <v>8</v>
      </c>
      <c r="M27" s="10" t="s">
        <v>69</v>
      </c>
      <c r="N27" s="10" t="s">
        <v>1092</v>
      </c>
      <c r="O27" s="10" t="s">
        <v>83</v>
      </c>
      <c r="P27" s="8" t="s">
        <v>60</v>
      </c>
      <c r="Q27" s="8" t="s">
        <v>3</v>
      </c>
      <c r="R27" s="8" t="s">
        <v>2</v>
      </c>
      <c r="S27" s="10">
        <v>4265329</v>
      </c>
      <c r="T27" s="10">
        <v>4265329</v>
      </c>
      <c r="U27" s="10">
        <v>4265329</v>
      </c>
      <c r="V27" s="10">
        <v>4265329</v>
      </c>
      <c r="W27" s="10">
        <v>4265329</v>
      </c>
      <c r="X27" s="10">
        <v>4265329</v>
      </c>
      <c r="Y27" s="10">
        <v>4265329</v>
      </c>
      <c r="Z27" s="6">
        <f t="shared" si="0"/>
        <v>100</v>
      </c>
      <c r="AA27" s="8">
        <v>0</v>
      </c>
      <c r="AB27" s="8" t="s">
        <v>344</v>
      </c>
      <c r="AC27" s="7">
        <v>5335</v>
      </c>
      <c r="AD27" s="6">
        <v>100</v>
      </c>
      <c r="AE27" s="6">
        <v>100</v>
      </c>
      <c r="AF27" s="5" t="s">
        <v>1093</v>
      </c>
      <c r="AG27" s="4"/>
    </row>
    <row r="28" spans="1:33" s="39" customFormat="1" ht="60.75" customHeight="1">
      <c r="A28" s="30"/>
      <c r="B28" s="4"/>
      <c r="C28" s="13" t="s">
        <v>1122</v>
      </c>
      <c r="D28" s="13" t="s">
        <v>362</v>
      </c>
      <c r="E28" s="12" t="s">
        <v>574</v>
      </c>
      <c r="F28" s="12" t="s">
        <v>13</v>
      </c>
      <c r="G28" s="12" t="s">
        <v>1091</v>
      </c>
      <c r="H28" s="10" t="s">
        <v>11</v>
      </c>
      <c r="I28" s="10" t="s">
        <v>125</v>
      </c>
      <c r="J28" s="11" t="s">
        <v>67</v>
      </c>
      <c r="K28" s="10" t="s">
        <v>68</v>
      </c>
      <c r="L28" s="8" t="s">
        <v>8</v>
      </c>
      <c r="M28" s="10" t="s">
        <v>69</v>
      </c>
      <c r="N28" s="10" t="s">
        <v>1092</v>
      </c>
      <c r="O28" s="10" t="s">
        <v>83</v>
      </c>
      <c r="P28" s="8" t="s">
        <v>60</v>
      </c>
      <c r="Q28" s="8" t="s">
        <v>3</v>
      </c>
      <c r="R28" s="8" t="s">
        <v>2</v>
      </c>
      <c r="S28" s="10">
        <v>3930285</v>
      </c>
      <c r="T28" s="10">
        <v>3930285</v>
      </c>
      <c r="U28" s="10">
        <v>3930285</v>
      </c>
      <c r="V28" s="10">
        <v>3930285</v>
      </c>
      <c r="W28" s="10">
        <v>3930285</v>
      </c>
      <c r="X28" s="10">
        <v>3930285</v>
      </c>
      <c r="Y28" s="10">
        <v>3930285</v>
      </c>
      <c r="Z28" s="6">
        <f t="shared" si="0"/>
        <v>100</v>
      </c>
      <c r="AA28" s="8">
        <v>0</v>
      </c>
      <c r="AB28" s="8" t="s">
        <v>62</v>
      </c>
      <c r="AC28" s="7">
        <v>4</v>
      </c>
      <c r="AD28" s="6">
        <v>100</v>
      </c>
      <c r="AE28" s="6">
        <v>100</v>
      </c>
      <c r="AF28" s="5" t="s">
        <v>1093</v>
      </c>
      <c r="AG28" s="4"/>
    </row>
    <row r="29" spans="1:33" s="39" customFormat="1" ht="108" customHeight="1">
      <c r="A29" s="30"/>
      <c r="B29" s="30"/>
      <c r="C29" s="13" t="s">
        <v>1123</v>
      </c>
      <c r="D29" s="13" t="s">
        <v>138</v>
      </c>
      <c r="E29" s="12" t="s">
        <v>540</v>
      </c>
      <c r="F29" s="12" t="s">
        <v>13</v>
      </c>
      <c r="G29" s="12" t="s">
        <v>1091</v>
      </c>
      <c r="H29" s="10" t="s">
        <v>11</v>
      </c>
      <c r="I29" s="10" t="s">
        <v>125</v>
      </c>
      <c r="J29" s="11" t="s">
        <v>10</v>
      </c>
      <c r="K29" s="10" t="s">
        <v>57</v>
      </c>
      <c r="L29" s="8" t="s">
        <v>8</v>
      </c>
      <c r="M29" s="10" t="s">
        <v>58</v>
      </c>
      <c r="N29" s="10" t="s">
        <v>1092</v>
      </c>
      <c r="O29" s="10" t="s">
        <v>83</v>
      </c>
      <c r="P29" s="8" t="s">
        <v>60</v>
      </c>
      <c r="Q29" s="8" t="s">
        <v>3</v>
      </c>
      <c r="R29" s="8" t="s">
        <v>2</v>
      </c>
      <c r="S29" s="10">
        <v>4986950</v>
      </c>
      <c r="T29" s="10">
        <v>4986950</v>
      </c>
      <c r="U29" s="10">
        <v>4986950</v>
      </c>
      <c r="V29" s="10">
        <v>4986950</v>
      </c>
      <c r="W29" s="10">
        <v>4986950</v>
      </c>
      <c r="X29" s="10">
        <v>4986950</v>
      </c>
      <c r="Y29" s="10">
        <v>4986950</v>
      </c>
      <c r="Z29" s="6">
        <f t="shared" si="0"/>
        <v>100</v>
      </c>
      <c r="AA29" s="8">
        <v>8050</v>
      </c>
      <c r="AB29" s="8" t="s">
        <v>1124</v>
      </c>
      <c r="AC29" s="7">
        <v>15592</v>
      </c>
      <c r="AD29" s="6">
        <v>100</v>
      </c>
      <c r="AE29" s="6">
        <v>100</v>
      </c>
      <c r="AF29" s="5" t="s">
        <v>1093</v>
      </c>
      <c r="AG29" s="30"/>
    </row>
    <row r="30" spans="1:33" s="39" customFormat="1" ht="108" customHeight="1">
      <c r="A30" s="30"/>
      <c r="B30" s="30"/>
      <c r="C30" s="13" t="s">
        <v>1125</v>
      </c>
      <c r="D30" s="13" t="s">
        <v>85</v>
      </c>
      <c r="E30" s="12" t="s">
        <v>542</v>
      </c>
      <c r="F30" s="12" t="s">
        <v>13</v>
      </c>
      <c r="G30" s="12" t="s">
        <v>1091</v>
      </c>
      <c r="H30" s="10" t="s">
        <v>11</v>
      </c>
      <c r="I30" s="10" t="s">
        <v>125</v>
      </c>
      <c r="J30" s="11" t="s">
        <v>10</v>
      </c>
      <c r="K30" s="10" t="s">
        <v>57</v>
      </c>
      <c r="L30" s="8" t="s">
        <v>8</v>
      </c>
      <c r="M30" s="10" t="s">
        <v>58</v>
      </c>
      <c r="N30" s="10" t="s">
        <v>1092</v>
      </c>
      <c r="O30" s="10" t="s">
        <v>83</v>
      </c>
      <c r="P30" s="8" t="s">
        <v>60</v>
      </c>
      <c r="Q30" s="8" t="s">
        <v>3</v>
      </c>
      <c r="R30" s="8" t="s">
        <v>2</v>
      </c>
      <c r="S30" s="10">
        <v>9990000</v>
      </c>
      <c r="T30" s="10">
        <v>9990000</v>
      </c>
      <c r="U30" s="10">
        <v>9990000</v>
      </c>
      <c r="V30" s="10">
        <v>9990000</v>
      </c>
      <c r="W30" s="10">
        <v>9990000</v>
      </c>
      <c r="X30" s="10">
        <v>9990000</v>
      </c>
      <c r="Y30" s="10">
        <v>9990000</v>
      </c>
      <c r="Z30" s="6">
        <f t="shared" si="0"/>
        <v>100</v>
      </c>
      <c r="AA30" s="8">
        <v>0</v>
      </c>
      <c r="AB30" s="8" t="s">
        <v>62</v>
      </c>
      <c r="AC30" s="7">
        <v>1</v>
      </c>
      <c r="AD30" s="6">
        <v>100</v>
      </c>
      <c r="AE30" s="6">
        <v>100</v>
      </c>
      <c r="AF30" s="5" t="s">
        <v>1093</v>
      </c>
      <c r="AG30" s="30"/>
    </row>
    <row r="31" spans="1:33">
      <c r="B31" s="160"/>
      <c r="C31" s="161"/>
      <c r="D31" s="161"/>
      <c r="E31" s="161"/>
      <c r="F31" s="161"/>
      <c r="G31" s="161"/>
      <c r="H31" s="161"/>
      <c r="I31" s="161"/>
      <c r="J31" s="161"/>
      <c r="K31" s="161"/>
      <c r="L31" s="161"/>
      <c r="M31" s="161"/>
      <c r="N31" s="161"/>
      <c r="O31" s="161"/>
      <c r="P31" s="162"/>
      <c r="Q31" s="161"/>
      <c r="R31" s="161"/>
      <c r="S31" s="161"/>
      <c r="T31" s="161"/>
      <c r="U31" s="161"/>
      <c r="V31" s="161"/>
      <c r="W31" s="161"/>
      <c r="X31" s="161"/>
      <c r="Y31" s="161"/>
      <c r="Z31" s="161"/>
      <c r="AA31" s="161"/>
      <c r="AB31" s="161"/>
      <c r="AC31" s="161"/>
      <c r="AD31" s="161"/>
      <c r="AE31" s="161"/>
      <c r="AF31" s="159"/>
    </row>
    <row r="32" spans="1:33">
      <c r="S32" s="3"/>
      <c r="T32" s="3"/>
      <c r="U32" s="3"/>
      <c r="V32" s="3"/>
      <c r="W32" s="3"/>
      <c r="X32" s="3"/>
      <c r="Y32" s="3"/>
      <c r="Z32" s="3"/>
    </row>
    <row r="33" spans="19:25">
      <c r="S33" s="3"/>
      <c r="T33" s="3"/>
      <c r="U33" s="3"/>
      <c r="V33" s="3"/>
      <c r="W33" s="3"/>
      <c r="X33" s="3"/>
      <c r="Y33" s="3"/>
    </row>
    <row r="34" spans="19:25">
      <c r="S34" s="3"/>
    </row>
  </sheetData>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scale="80" fitToHeight="10" pageOrder="overThenDown"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sheetPr>
    <tabColor indexed="63"/>
  </sheetPr>
  <dimension ref="A1:AG48"/>
  <sheetViews>
    <sheetView showGridLines="0" zoomScaleSheetLayoutView="80" workbookViewId="0">
      <selection activeCell="AF9" sqref="C9:AF10"/>
    </sheetView>
  </sheetViews>
  <sheetFormatPr baseColWidth="10" defaultRowHeight="13.2"/>
  <cols>
    <col min="1" max="1" width="3.88671875" style="2" customWidth="1"/>
    <col min="2" max="2" width="1.44140625" style="2" customWidth="1"/>
    <col min="3" max="3" width="25.109375" style="2" bestFit="1" customWidth="1"/>
    <col min="4" max="4" width="40.5546875" style="2" customWidth="1"/>
    <col min="5" max="5" width="23.109375" style="2" customWidth="1"/>
    <col min="6" max="6" width="23.109375" style="2" hidden="1" customWidth="1"/>
    <col min="7" max="7" width="15.6640625" style="2" hidden="1" customWidth="1"/>
    <col min="8" max="8" width="21.109375" style="2" hidden="1" customWidth="1"/>
    <col min="9" max="9" width="9.5546875" style="2" hidden="1" customWidth="1"/>
    <col min="10" max="10" width="21.6640625" style="2" hidden="1" customWidth="1"/>
    <col min="11" max="11" width="38.6640625" style="2" customWidth="1"/>
    <col min="12" max="12" width="20.109375" style="2" hidden="1" customWidth="1"/>
    <col min="13" max="14" width="26.109375" style="2" hidden="1" customWidth="1"/>
    <col min="15" max="15" width="20.5546875" style="2" hidden="1" customWidth="1"/>
    <col min="16" max="16" width="13.33203125" style="2" customWidth="1"/>
    <col min="17" max="17" width="14.6640625" style="2" customWidth="1"/>
    <col min="18" max="18" width="12.6640625" style="2" customWidth="1"/>
    <col min="19" max="20" width="16.6640625" style="2" bestFit="1" customWidth="1"/>
    <col min="21" max="21" width="18.6640625" style="2" bestFit="1" customWidth="1"/>
    <col min="22" max="22" width="17.6640625" style="2" bestFit="1" customWidth="1"/>
    <col min="23" max="25" width="16.6640625" style="2" bestFit="1" customWidth="1"/>
    <col min="26" max="26" width="10.109375" style="2" bestFit="1" customWidth="1"/>
    <col min="27" max="27" width="13.33203125" style="2" bestFit="1" customWidth="1"/>
    <col min="28" max="28" width="18.6640625" style="2" customWidth="1"/>
    <col min="29" max="29" width="12.109375" style="2" bestFit="1" customWidth="1"/>
    <col min="30" max="30" width="13.33203125" style="2" bestFit="1" customWidth="1"/>
    <col min="31" max="31" width="11.6640625" style="2" customWidth="1"/>
    <col min="32" max="32" width="110.109375" style="2" customWidth="1"/>
    <col min="33" max="33" width="1.44140625" style="2" customWidth="1"/>
    <col min="34" max="256" width="11.44140625" style="1"/>
    <col min="257" max="257" width="3.88671875" style="1" customWidth="1"/>
    <col min="258" max="258" width="1.44140625" style="1" customWidth="1"/>
    <col min="259" max="259" width="25.109375" style="1" bestFit="1" customWidth="1"/>
    <col min="260" max="260" width="40.5546875" style="1" customWidth="1"/>
    <col min="261" max="261" width="23.109375" style="1" customWidth="1"/>
    <col min="262" max="266" width="0" style="1" hidden="1" customWidth="1"/>
    <col min="267" max="267" width="30.33203125" style="1" bestFit="1" customWidth="1"/>
    <col min="268" max="271" width="0" style="1" hidden="1" customWidth="1"/>
    <col min="272" max="272" width="13.33203125" style="1" customWidth="1"/>
    <col min="273" max="273" width="14.6640625" style="1" customWidth="1"/>
    <col min="274" max="274" width="12.6640625" style="1" customWidth="1"/>
    <col min="275" max="276" width="16.6640625" style="1" bestFit="1" customWidth="1"/>
    <col min="277" max="277" width="18.6640625" style="1" bestFit="1" customWidth="1"/>
    <col min="278" max="278" width="17.6640625" style="1" bestFit="1" customWidth="1"/>
    <col min="279" max="281" width="16.6640625" style="1" bestFit="1" customWidth="1"/>
    <col min="282" max="282" width="10.109375" style="1" bestFit="1" customWidth="1"/>
    <col min="283" max="283" width="13.33203125" style="1" bestFit="1" customWidth="1"/>
    <col min="284" max="284" width="18.6640625" style="1" customWidth="1"/>
    <col min="285" max="285" width="12.109375" style="1" bestFit="1" customWidth="1"/>
    <col min="286" max="286" width="13.33203125" style="1" bestFit="1" customWidth="1"/>
    <col min="287" max="287" width="11.6640625" style="1" customWidth="1"/>
    <col min="288" max="288" width="110.109375" style="1" customWidth="1"/>
    <col min="289" max="289" width="1.44140625" style="1" customWidth="1"/>
    <col min="290" max="512" width="11.44140625" style="1"/>
    <col min="513" max="513" width="3.88671875" style="1" customWidth="1"/>
    <col min="514" max="514" width="1.44140625" style="1" customWidth="1"/>
    <col min="515" max="515" width="25.109375" style="1" bestFit="1" customWidth="1"/>
    <col min="516" max="516" width="40.5546875" style="1" customWidth="1"/>
    <col min="517" max="517" width="23.109375" style="1" customWidth="1"/>
    <col min="518" max="522" width="0" style="1" hidden="1" customWidth="1"/>
    <col min="523" max="523" width="30.33203125" style="1" bestFit="1" customWidth="1"/>
    <col min="524" max="527" width="0" style="1" hidden="1" customWidth="1"/>
    <col min="528" max="528" width="13.33203125" style="1" customWidth="1"/>
    <col min="529" max="529" width="14.6640625" style="1" customWidth="1"/>
    <col min="530" max="530" width="12.6640625" style="1" customWidth="1"/>
    <col min="531" max="532" width="16.6640625" style="1" bestFit="1" customWidth="1"/>
    <col min="533" max="533" width="18.6640625" style="1" bestFit="1" customWidth="1"/>
    <col min="534" max="534" width="17.6640625" style="1" bestFit="1" customWidth="1"/>
    <col min="535" max="537" width="16.6640625" style="1" bestFit="1" customWidth="1"/>
    <col min="538" max="538" width="10.109375" style="1" bestFit="1" customWidth="1"/>
    <col min="539" max="539" width="13.33203125" style="1" bestFit="1" customWidth="1"/>
    <col min="540" max="540" width="18.6640625" style="1" customWidth="1"/>
    <col min="541" max="541" width="12.109375" style="1" bestFit="1" customWidth="1"/>
    <col min="542" max="542" width="13.33203125" style="1" bestFit="1" customWidth="1"/>
    <col min="543" max="543" width="11.6640625" style="1" customWidth="1"/>
    <col min="544" max="544" width="110.109375" style="1" customWidth="1"/>
    <col min="545" max="545" width="1.44140625" style="1" customWidth="1"/>
    <col min="546" max="768" width="11.44140625" style="1"/>
    <col min="769" max="769" width="3.88671875" style="1" customWidth="1"/>
    <col min="770" max="770" width="1.44140625" style="1" customWidth="1"/>
    <col min="771" max="771" width="25.109375" style="1" bestFit="1" customWidth="1"/>
    <col min="772" max="772" width="40.5546875" style="1" customWidth="1"/>
    <col min="773" max="773" width="23.109375" style="1" customWidth="1"/>
    <col min="774" max="778" width="0" style="1" hidden="1" customWidth="1"/>
    <col min="779" max="779" width="30.33203125" style="1" bestFit="1" customWidth="1"/>
    <col min="780" max="783" width="0" style="1" hidden="1" customWidth="1"/>
    <col min="784" max="784" width="13.33203125" style="1" customWidth="1"/>
    <col min="785" max="785" width="14.6640625" style="1" customWidth="1"/>
    <col min="786" max="786" width="12.6640625" style="1" customWidth="1"/>
    <col min="787" max="788" width="16.6640625" style="1" bestFit="1" customWidth="1"/>
    <col min="789" max="789" width="18.6640625" style="1" bestFit="1" customWidth="1"/>
    <col min="790" max="790" width="17.6640625" style="1" bestFit="1" customWidth="1"/>
    <col min="791" max="793" width="16.6640625" style="1" bestFit="1" customWidth="1"/>
    <col min="794" max="794" width="10.109375" style="1" bestFit="1" customWidth="1"/>
    <col min="795" max="795" width="13.33203125" style="1" bestFit="1" customWidth="1"/>
    <col min="796" max="796" width="18.6640625" style="1" customWidth="1"/>
    <col min="797" max="797" width="12.109375" style="1" bestFit="1" customWidth="1"/>
    <col min="798" max="798" width="13.33203125" style="1" bestFit="1" customWidth="1"/>
    <col min="799" max="799" width="11.6640625" style="1" customWidth="1"/>
    <col min="800" max="800" width="110.109375" style="1" customWidth="1"/>
    <col min="801" max="801" width="1.44140625" style="1" customWidth="1"/>
    <col min="802" max="1024" width="11.44140625" style="1"/>
    <col min="1025" max="1025" width="3.88671875" style="1" customWidth="1"/>
    <col min="1026" max="1026" width="1.44140625" style="1" customWidth="1"/>
    <col min="1027" max="1027" width="25.109375" style="1" bestFit="1" customWidth="1"/>
    <col min="1028" max="1028" width="40.5546875" style="1" customWidth="1"/>
    <col min="1029" max="1029" width="23.109375" style="1" customWidth="1"/>
    <col min="1030" max="1034" width="0" style="1" hidden="1" customWidth="1"/>
    <col min="1035" max="1035" width="30.33203125" style="1" bestFit="1" customWidth="1"/>
    <col min="1036" max="1039" width="0" style="1" hidden="1" customWidth="1"/>
    <col min="1040" max="1040" width="13.33203125" style="1" customWidth="1"/>
    <col min="1041" max="1041" width="14.6640625" style="1" customWidth="1"/>
    <col min="1042" max="1042" width="12.6640625" style="1" customWidth="1"/>
    <col min="1043" max="1044" width="16.6640625" style="1" bestFit="1" customWidth="1"/>
    <col min="1045" max="1045" width="18.6640625" style="1" bestFit="1" customWidth="1"/>
    <col min="1046" max="1046" width="17.6640625" style="1" bestFit="1" customWidth="1"/>
    <col min="1047" max="1049" width="16.6640625" style="1" bestFit="1" customWidth="1"/>
    <col min="1050" max="1050" width="10.109375" style="1" bestFit="1" customWidth="1"/>
    <col min="1051" max="1051" width="13.33203125" style="1" bestFit="1" customWidth="1"/>
    <col min="1052" max="1052" width="18.6640625" style="1" customWidth="1"/>
    <col min="1053" max="1053" width="12.109375" style="1" bestFit="1" customWidth="1"/>
    <col min="1054" max="1054" width="13.33203125" style="1" bestFit="1" customWidth="1"/>
    <col min="1055" max="1055" width="11.6640625" style="1" customWidth="1"/>
    <col min="1056" max="1056" width="110.109375" style="1" customWidth="1"/>
    <col min="1057" max="1057" width="1.44140625" style="1" customWidth="1"/>
    <col min="1058" max="1280" width="11.44140625" style="1"/>
    <col min="1281" max="1281" width="3.88671875" style="1" customWidth="1"/>
    <col min="1282" max="1282" width="1.44140625" style="1" customWidth="1"/>
    <col min="1283" max="1283" width="25.109375" style="1" bestFit="1" customWidth="1"/>
    <col min="1284" max="1284" width="40.5546875" style="1" customWidth="1"/>
    <col min="1285" max="1285" width="23.109375" style="1" customWidth="1"/>
    <col min="1286" max="1290" width="0" style="1" hidden="1" customWidth="1"/>
    <col min="1291" max="1291" width="30.33203125" style="1" bestFit="1" customWidth="1"/>
    <col min="1292" max="1295" width="0" style="1" hidden="1" customWidth="1"/>
    <col min="1296" max="1296" width="13.33203125" style="1" customWidth="1"/>
    <col min="1297" max="1297" width="14.6640625" style="1" customWidth="1"/>
    <col min="1298" max="1298" width="12.6640625" style="1" customWidth="1"/>
    <col min="1299" max="1300" width="16.6640625" style="1" bestFit="1" customWidth="1"/>
    <col min="1301" max="1301" width="18.6640625" style="1" bestFit="1" customWidth="1"/>
    <col min="1302" max="1302" width="17.6640625" style="1" bestFit="1" customWidth="1"/>
    <col min="1303" max="1305" width="16.6640625" style="1" bestFit="1" customWidth="1"/>
    <col min="1306" max="1306" width="10.109375" style="1" bestFit="1" customWidth="1"/>
    <col min="1307" max="1307" width="13.33203125" style="1" bestFit="1" customWidth="1"/>
    <col min="1308" max="1308" width="18.6640625" style="1" customWidth="1"/>
    <col min="1309" max="1309" width="12.109375" style="1" bestFit="1" customWidth="1"/>
    <col min="1310" max="1310" width="13.33203125" style="1" bestFit="1" customWidth="1"/>
    <col min="1311" max="1311" width="11.6640625" style="1" customWidth="1"/>
    <col min="1312" max="1312" width="110.109375" style="1" customWidth="1"/>
    <col min="1313" max="1313" width="1.44140625" style="1" customWidth="1"/>
    <col min="1314" max="1536" width="11.44140625" style="1"/>
    <col min="1537" max="1537" width="3.88671875" style="1" customWidth="1"/>
    <col min="1538" max="1538" width="1.44140625" style="1" customWidth="1"/>
    <col min="1539" max="1539" width="25.109375" style="1" bestFit="1" customWidth="1"/>
    <col min="1540" max="1540" width="40.5546875" style="1" customWidth="1"/>
    <col min="1541" max="1541" width="23.109375" style="1" customWidth="1"/>
    <col min="1542" max="1546" width="0" style="1" hidden="1" customWidth="1"/>
    <col min="1547" max="1547" width="30.33203125" style="1" bestFit="1" customWidth="1"/>
    <col min="1548" max="1551" width="0" style="1" hidden="1" customWidth="1"/>
    <col min="1552" max="1552" width="13.33203125" style="1" customWidth="1"/>
    <col min="1553" max="1553" width="14.6640625" style="1" customWidth="1"/>
    <col min="1554" max="1554" width="12.6640625" style="1" customWidth="1"/>
    <col min="1555" max="1556" width="16.6640625" style="1" bestFit="1" customWidth="1"/>
    <col min="1557" max="1557" width="18.6640625" style="1" bestFit="1" customWidth="1"/>
    <col min="1558" max="1558" width="17.6640625" style="1" bestFit="1" customWidth="1"/>
    <col min="1559" max="1561" width="16.6640625" style="1" bestFit="1" customWidth="1"/>
    <col min="1562" max="1562" width="10.109375" style="1" bestFit="1" customWidth="1"/>
    <col min="1563" max="1563" width="13.33203125" style="1" bestFit="1" customWidth="1"/>
    <col min="1564" max="1564" width="18.6640625" style="1" customWidth="1"/>
    <col min="1565" max="1565" width="12.109375" style="1" bestFit="1" customWidth="1"/>
    <col min="1566" max="1566" width="13.33203125" style="1" bestFit="1" customWidth="1"/>
    <col min="1567" max="1567" width="11.6640625" style="1" customWidth="1"/>
    <col min="1568" max="1568" width="110.109375" style="1" customWidth="1"/>
    <col min="1569" max="1569" width="1.44140625" style="1" customWidth="1"/>
    <col min="1570" max="1792" width="11.44140625" style="1"/>
    <col min="1793" max="1793" width="3.88671875" style="1" customWidth="1"/>
    <col min="1794" max="1794" width="1.44140625" style="1" customWidth="1"/>
    <col min="1795" max="1795" width="25.109375" style="1" bestFit="1" customWidth="1"/>
    <col min="1796" max="1796" width="40.5546875" style="1" customWidth="1"/>
    <col min="1797" max="1797" width="23.109375" style="1" customWidth="1"/>
    <col min="1798" max="1802" width="0" style="1" hidden="1" customWidth="1"/>
    <col min="1803" max="1803" width="30.33203125" style="1" bestFit="1" customWidth="1"/>
    <col min="1804" max="1807" width="0" style="1" hidden="1" customWidth="1"/>
    <col min="1808" max="1808" width="13.33203125" style="1" customWidth="1"/>
    <col min="1809" max="1809" width="14.6640625" style="1" customWidth="1"/>
    <col min="1810" max="1810" width="12.6640625" style="1" customWidth="1"/>
    <col min="1811" max="1812" width="16.6640625" style="1" bestFit="1" customWidth="1"/>
    <col min="1813" max="1813" width="18.6640625" style="1" bestFit="1" customWidth="1"/>
    <col min="1814" max="1814" width="17.6640625" style="1" bestFit="1" customWidth="1"/>
    <col min="1815" max="1817" width="16.6640625" style="1" bestFit="1" customWidth="1"/>
    <col min="1818" max="1818" width="10.109375" style="1" bestFit="1" customWidth="1"/>
    <col min="1819" max="1819" width="13.33203125" style="1" bestFit="1" customWidth="1"/>
    <col min="1820" max="1820" width="18.6640625" style="1" customWidth="1"/>
    <col min="1821" max="1821" width="12.109375" style="1" bestFit="1" customWidth="1"/>
    <col min="1822" max="1822" width="13.33203125" style="1" bestFit="1" customWidth="1"/>
    <col min="1823" max="1823" width="11.6640625" style="1" customWidth="1"/>
    <col min="1824" max="1824" width="110.109375" style="1" customWidth="1"/>
    <col min="1825" max="1825" width="1.44140625" style="1" customWidth="1"/>
    <col min="1826" max="2048" width="11.44140625" style="1"/>
    <col min="2049" max="2049" width="3.88671875" style="1" customWidth="1"/>
    <col min="2050" max="2050" width="1.44140625" style="1" customWidth="1"/>
    <col min="2051" max="2051" width="25.109375" style="1" bestFit="1" customWidth="1"/>
    <col min="2052" max="2052" width="40.5546875" style="1" customWidth="1"/>
    <col min="2053" max="2053" width="23.109375" style="1" customWidth="1"/>
    <col min="2054" max="2058" width="0" style="1" hidden="1" customWidth="1"/>
    <col min="2059" max="2059" width="30.33203125" style="1" bestFit="1" customWidth="1"/>
    <col min="2060" max="2063" width="0" style="1" hidden="1" customWidth="1"/>
    <col min="2064" max="2064" width="13.33203125" style="1" customWidth="1"/>
    <col min="2065" max="2065" width="14.6640625" style="1" customWidth="1"/>
    <col min="2066" max="2066" width="12.6640625" style="1" customWidth="1"/>
    <col min="2067" max="2068" width="16.6640625" style="1" bestFit="1" customWidth="1"/>
    <col min="2069" max="2069" width="18.6640625" style="1" bestFit="1" customWidth="1"/>
    <col min="2070" max="2070" width="17.6640625" style="1" bestFit="1" customWidth="1"/>
    <col min="2071" max="2073" width="16.6640625" style="1" bestFit="1" customWidth="1"/>
    <col min="2074" max="2074" width="10.109375" style="1" bestFit="1" customWidth="1"/>
    <col min="2075" max="2075" width="13.33203125" style="1" bestFit="1" customWidth="1"/>
    <col min="2076" max="2076" width="18.6640625" style="1" customWidth="1"/>
    <col min="2077" max="2077" width="12.109375" style="1" bestFit="1" customWidth="1"/>
    <col min="2078" max="2078" width="13.33203125" style="1" bestFit="1" customWidth="1"/>
    <col min="2079" max="2079" width="11.6640625" style="1" customWidth="1"/>
    <col min="2080" max="2080" width="110.109375" style="1" customWidth="1"/>
    <col min="2081" max="2081" width="1.44140625" style="1" customWidth="1"/>
    <col min="2082" max="2304" width="11.44140625" style="1"/>
    <col min="2305" max="2305" width="3.88671875" style="1" customWidth="1"/>
    <col min="2306" max="2306" width="1.44140625" style="1" customWidth="1"/>
    <col min="2307" max="2307" width="25.109375" style="1" bestFit="1" customWidth="1"/>
    <col min="2308" max="2308" width="40.5546875" style="1" customWidth="1"/>
    <col min="2309" max="2309" width="23.109375" style="1" customWidth="1"/>
    <col min="2310" max="2314" width="0" style="1" hidden="1" customWidth="1"/>
    <col min="2315" max="2315" width="30.33203125" style="1" bestFit="1" customWidth="1"/>
    <col min="2316" max="2319" width="0" style="1" hidden="1" customWidth="1"/>
    <col min="2320" max="2320" width="13.33203125" style="1" customWidth="1"/>
    <col min="2321" max="2321" width="14.6640625" style="1" customWidth="1"/>
    <col min="2322" max="2322" width="12.6640625" style="1" customWidth="1"/>
    <col min="2323" max="2324" width="16.6640625" style="1" bestFit="1" customWidth="1"/>
    <col min="2325" max="2325" width="18.6640625" style="1" bestFit="1" customWidth="1"/>
    <col min="2326" max="2326" width="17.6640625" style="1" bestFit="1" customWidth="1"/>
    <col min="2327" max="2329" width="16.6640625" style="1" bestFit="1" customWidth="1"/>
    <col min="2330" max="2330" width="10.109375" style="1" bestFit="1" customWidth="1"/>
    <col min="2331" max="2331" width="13.33203125" style="1" bestFit="1" customWidth="1"/>
    <col min="2332" max="2332" width="18.6640625" style="1" customWidth="1"/>
    <col min="2333" max="2333" width="12.109375" style="1" bestFit="1" customWidth="1"/>
    <col min="2334" max="2334" width="13.33203125" style="1" bestFit="1" customWidth="1"/>
    <col min="2335" max="2335" width="11.6640625" style="1" customWidth="1"/>
    <col min="2336" max="2336" width="110.109375" style="1" customWidth="1"/>
    <col min="2337" max="2337" width="1.44140625" style="1" customWidth="1"/>
    <col min="2338" max="2560" width="11.44140625" style="1"/>
    <col min="2561" max="2561" width="3.88671875" style="1" customWidth="1"/>
    <col min="2562" max="2562" width="1.44140625" style="1" customWidth="1"/>
    <col min="2563" max="2563" width="25.109375" style="1" bestFit="1" customWidth="1"/>
    <col min="2564" max="2564" width="40.5546875" style="1" customWidth="1"/>
    <col min="2565" max="2565" width="23.109375" style="1" customWidth="1"/>
    <col min="2566" max="2570" width="0" style="1" hidden="1" customWidth="1"/>
    <col min="2571" max="2571" width="30.33203125" style="1" bestFit="1" customWidth="1"/>
    <col min="2572" max="2575" width="0" style="1" hidden="1" customWidth="1"/>
    <col min="2576" max="2576" width="13.33203125" style="1" customWidth="1"/>
    <col min="2577" max="2577" width="14.6640625" style="1" customWidth="1"/>
    <col min="2578" max="2578" width="12.6640625" style="1" customWidth="1"/>
    <col min="2579" max="2580" width="16.6640625" style="1" bestFit="1" customWidth="1"/>
    <col min="2581" max="2581" width="18.6640625" style="1" bestFit="1" customWidth="1"/>
    <col min="2582" max="2582" width="17.6640625" style="1" bestFit="1" customWidth="1"/>
    <col min="2583" max="2585" width="16.6640625" style="1" bestFit="1" customWidth="1"/>
    <col min="2586" max="2586" width="10.109375" style="1" bestFit="1" customWidth="1"/>
    <col min="2587" max="2587" width="13.33203125" style="1" bestFit="1" customWidth="1"/>
    <col min="2588" max="2588" width="18.6640625" style="1" customWidth="1"/>
    <col min="2589" max="2589" width="12.109375" style="1" bestFit="1" customWidth="1"/>
    <col min="2590" max="2590" width="13.33203125" style="1" bestFit="1" customWidth="1"/>
    <col min="2591" max="2591" width="11.6640625" style="1" customWidth="1"/>
    <col min="2592" max="2592" width="110.109375" style="1" customWidth="1"/>
    <col min="2593" max="2593" width="1.44140625" style="1" customWidth="1"/>
    <col min="2594" max="2816" width="11.44140625" style="1"/>
    <col min="2817" max="2817" width="3.88671875" style="1" customWidth="1"/>
    <col min="2818" max="2818" width="1.44140625" style="1" customWidth="1"/>
    <col min="2819" max="2819" width="25.109375" style="1" bestFit="1" customWidth="1"/>
    <col min="2820" max="2820" width="40.5546875" style="1" customWidth="1"/>
    <col min="2821" max="2821" width="23.109375" style="1" customWidth="1"/>
    <col min="2822" max="2826" width="0" style="1" hidden="1" customWidth="1"/>
    <col min="2827" max="2827" width="30.33203125" style="1" bestFit="1" customWidth="1"/>
    <col min="2828" max="2831" width="0" style="1" hidden="1" customWidth="1"/>
    <col min="2832" max="2832" width="13.33203125" style="1" customWidth="1"/>
    <col min="2833" max="2833" width="14.6640625" style="1" customWidth="1"/>
    <col min="2834" max="2834" width="12.6640625" style="1" customWidth="1"/>
    <col min="2835" max="2836" width="16.6640625" style="1" bestFit="1" customWidth="1"/>
    <col min="2837" max="2837" width="18.6640625" style="1" bestFit="1" customWidth="1"/>
    <col min="2838" max="2838" width="17.6640625" style="1" bestFit="1" customWidth="1"/>
    <col min="2839" max="2841" width="16.6640625" style="1" bestFit="1" customWidth="1"/>
    <col min="2842" max="2842" width="10.109375" style="1" bestFit="1" customWidth="1"/>
    <col min="2843" max="2843" width="13.33203125" style="1" bestFit="1" customWidth="1"/>
    <col min="2844" max="2844" width="18.6640625" style="1" customWidth="1"/>
    <col min="2845" max="2845" width="12.109375" style="1" bestFit="1" customWidth="1"/>
    <col min="2846" max="2846" width="13.33203125" style="1" bestFit="1" customWidth="1"/>
    <col min="2847" max="2847" width="11.6640625" style="1" customWidth="1"/>
    <col min="2848" max="2848" width="110.109375" style="1" customWidth="1"/>
    <col min="2849" max="2849" width="1.44140625" style="1" customWidth="1"/>
    <col min="2850" max="3072" width="11.44140625" style="1"/>
    <col min="3073" max="3073" width="3.88671875" style="1" customWidth="1"/>
    <col min="3074" max="3074" width="1.44140625" style="1" customWidth="1"/>
    <col min="3075" max="3075" width="25.109375" style="1" bestFit="1" customWidth="1"/>
    <col min="3076" max="3076" width="40.5546875" style="1" customWidth="1"/>
    <col min="3077" max="3077" width="23.109375" style="1" customWidth="1"/>
    <col min="3078" max="3082" width="0" style="1" hidden="1" customWidth="1"/>
    <col min="3083" max="3083" width="30.33203125" style="1" bestFit="1" customWidth="1"/>
    <col min="3084" max="3087" width="0" style="1" hidden="1" customWidth="1"/>
    <col min="3088" max="3088" width="13.33203125" style="1" customWidth="1"/>
    <col min="3089" max="3089" width="14.6640625" style="1" customWidth="1"/>
    <col min="3090" max="3090" width="12.6640625" style="1" customWidth="1"/>
    <col min="3091" max="3092" width="16.6640625" style="1" bestFit="1" customWidth="1"/>
    <col min="3093" max="3093" width="18.6640625" style="1" bestFit="1" customWidth="1"/>
    <col min="3094" max="3094" width="17.6640625" style="1" bestFit="1" customWidth="1"/>
    <col min="3095" max="3097" width="16.6640625" style="1" bestFit="1" customWidth="1"/>
    <col min="3098" max="3098" width="10.109375" style="1" bestFit="1" customWidth="1"/>
    <col min="3099" max="3099" width="13.33203125" style="1" bestFit="1" customWidth="1"/>
    <col min="3100" max="3100" width="18.6640625" style="1" customWidth="1"/>
    <col min="3101" max="3101" width="12.109375" style="1" bestFit="1" customWidth="1"/>
    <col min="3102" max="3102" width="13.33203125" style="1" bestFit="1" customWidth="1"/>
    <col min="3103" max="3103" width="11.6640625" style="1" customWidth="1"/>
    <col min="3104" max="3104" width="110.109375" style="1" customWidth="1"/>
    <col min="3105" max="3105" width="1.44140625" style="1" customWidth="1"/>
    <col min="3106" max="3328" width="11.44140625" style="1"/>
    <col min="3329" max="3329" width="3.88671875" style="1" customWidth="1"/>
    <col min="3330" max="3330" width="1.44140625" style="1" customWidth="1"/>
    <col min="3331" max="3331" width="25.109375" style="1" bestFit="1" customWidth="1"/>
    <col min="3332" max="3332" width="40.5546875" style="1" customWidth="1"/>
    <col min="3333" max="3333" width="23.109375" style="1" customWidth="1"/>
    <col min="3334" max="3338" width="0" style="1" hidden="1" customWidth="1"/>
    <col min="3339" max="3339" width="30.33203125" style="1" bestFit="1" customWidth="1"/>
    <col min="3340" max="3343" width="0" style="1" hidden="1" customWidth="1"/>
    <col min="3344" max="3344" width="13.33203125" style="1" customWidth="1"/>
    <col min="3345" max="3345" width="14.6640625" style="1" customWidth="1"/>
    <col min="3346" max="3346" width="12.6640625" style="1" customWidth="1"/>
    <col min="3347" max="3348" width="16.6640625" style="1" bestFit="1" customWidth="1"/>
    <col min="3349" max="3349" width="18.6640625" style="1" bestFit="1" customWidth="1"/>
    <col min="3350" max="3350" width="17.6640625" style="1" bestFit="1" customWidth="1"/>
    <col min="3351" max="3353" width="16.6640625" style="1" bestFit="1" customWidth="1"/>
    <col min="3354" max="3354" width="10.109375" style="1" bestFit="1" customWidth="1"/>
    <col min="3355" max="3355" width="13.33203125" style="1" bestFit="1" customWidth="1"/>
    <col min="3356" max="3356" width="18.6640625" style="1" customWidth="1"/>
    <col min="3357" max="3357" width="12.109375" style="1" bestFit="1" customWidth="1"/>
    <col min="3358" max="3358" width="13.33203125" style="1" bestFit="1" customWidth="1"/>
    <col min="3359" max="3359" width="11.6640625" style="1" customWidth="1"/>
    <col min="3360" max="3360" width="110.109375" style="1" customWidth="1"/>
    <col min="3361" max="3361" width="1.44140625" style="1" customWidth="1"/>
    <col min="3362" max="3584" width="11.44140625" style="1"/>
    <col min="3585" max="3585" width="3.88671875" style="1" customWidth="1"/>
    <col min="3586" max="3586" width="1.44140625" style="1" customWidth="1"/>
    <col min="3587" max="3587" width="25.109375" style="1" bestFit="1" customWidth="1"/>
    <col min="3588" max="3588" width="40.5546875" style="1" customWidth="1"/>
    <col min="3589" max="3589" width="23.109375" style="1" customWidth="1"/>
    <col min="3590" max="3594" width="0" style="1" hidden="1" customWidth="1"/>
    <col min="3595" max="3595" width="30.33203125" style="1" bestFit="1" customWidth="1"/>
    <col min="3596" max="3599" width="0" style="1" hidden="1" customWidth="1"/>
    <col min="3600" max="3600" width="13.33203125" style="1" customWidth="1"/>
    <col min="3601" max="3601" width="14.6640625" style="1" customWidth="1"/>
    <col min="3602" max="3602" width="12.6640625" style="1" customWidth="1"/>
    <col min="3603" max="3604" width="16.6640625" style="1" bestFit="1" customWidth="1"/>
    <col min="3605" max="3605" width="18.6640625" style="1" bestFit="1" customWidth="1"/>
    <col min="3606" max="3606" width="17.6640625" style="1" bestFit="1" customWidth="1"/>
    <col min="3607" max="3609" width="16.6640625" style="1" bestFit="1" customWidth="1"/>
    <col min="3610" max="3610" width="10.109375" style="1" bestFit="1" customWidth="1"/>
    <col min="3611" max="3611" width="13.33203125" style="1" bestFit="1" customWidth="1"/>
    <col min="3612" max="3612" width="18.6640625" style="1" customWidth="1"/>
    <col min="3613" max="3613" width="12.109375" style="1" bestFit="1" customWidth="1"/>
    <col min="3614" max="3614" width="13.33203125" style="1" bestFit="1" customWidth="1"/>
    <col min="3615" max="3615" width="11.6640625" style="1" customWidth="1"/>
    <col min="3616" max="3616" width="110.109375" style="1" customWidth="1"/>
    <col min="3617" max="3617" width="1.44140625" style="1" customWidth="1"/>
    <col min="3618" max="3840" width="11.44140625" style="1"/>
    <col min="3841" max="3841" width="3.88671875" style="1" customWidth="1"/>
    <col min="3842" max="3842" width="1.44140625" style="1" customWidth="1"/>
    <col min="3843" max="3843" width="25.109375" style="1" bestFit="1" customWidth="1"/>
    <col min="3844" max="3844" width="40.5546875" style="1" customWidth="1"/>
    <col min="3845" max="3845" width="23.109375" style="1" customWidth="1"/>
    <col min="3846" max="3850" width="0" style="1" hidden="1" customWidth="1"/>
    <col min="3851" max="3851" width="30.33203125" style="1" bestFit="1" customWidth="1"/>
    <col min="3852" max="3855" width="0" style="1" hidden="1" customWidth="1"/>
    <col min="3856" max="3856" width="13.33203125" style="1" customWidth="1"/>
    <col min="3857" max="3857" width="14.6640625" style="1" customWidth="1"/>
    <col min="3858" max="3858" width="12.6640625" style="1" customWidth="1"/>
    <col min="3859" max="3860" width="16.6640625" style="1" bestFit="1" customWidth="1"/>
    <col min="3861" max="3861" width="18.6640625" style="1" bestFit="1" customWidth="1"/>
    <col min="3862" max="3862" width="17.6640625" style="1" bestFit="1" customWidth="1"/>
    <col min="3863" max="3865" width="16.6640625" style="1" bestFit="1" customWidth="1"/>
    <col min="3866" max="3866" width="10.109375" style="1" bestFit="1" customWidth="1"/>
    <col min="3867" max="3867" width="13.33203125" style="1" bestFit="1" customWidth="1"/>
    <col min="3868" max="3868" width="18.6640625" style="1" customWidth="1"/>
    <col min="3869" max="3869" width="12.109375" style="1" bestFit="1" customWidth="1"/>
    <col min="3870" max="3870" width="13.33203125" style="1" bestFit="1" customWidth="1"/>
    <col min="3871" max="3871" width="11.6640625" style="1" customWidth="1"/>
    <col min="3872" max="3872" width="110.109375" style="1" customWidth="1"/>
    <col min="3873" max="3873" width="1.44140625" style="1" customWidth="1"/>
    <col min="3874" max="4096" width="11.44140625" style="1"/>
    <col min="4097" max="4097" width="3.88671875" style="1" customWidth="1"/>
    <col min="4098" max="4098" width="1.44140625" style="1" customWidth="1"/>
    <col min="4099" max="4099" width="25.109375" style="1" bestFit="1" customWidth="1"/>
    <col min="4100" max="4100" width="40.5546875" style="1" customWidth="1"/>
    <col min="4101" max="4101" width="23.109375" style="1" customWidth="1"/>
    <col min="4102" max="4106" width="0" style="1" hidden="1" customWidth="1"/>
    <col min="4107" max="4107" width="30.33203125" style="1" bestFit="1" customWidth="1"/>
    <col min="4108" max="4111" width="0" style="1" hidden="1" customWidth="1"/>
    <col min="4112" max="4112" width="13.33203125" style="1" customWidth="1"/>
    <col min="4113" max="4113" width="14.6640625" style="1" customWidth="1"/>
    <col min="4114" max="4114" width="12.6640625" style="1" customWidth="1"/>
    <col min="4115" max="4116" width="16.6640625" style="1" bestFit="1" customWidth="1"/>
    <col min="4117" max="4117" width="18.6640625" style="1" bestFit="1" customWidth="1"/>
    <col min="4118" max="4118" width="17.6640625" style="1" bestFit="1" customWidth="1"/>
    <col min="4119" max="4121" width="16.6640625" style="1" bestFit="1" customWidth="1"/>
    <col min="4122" max="4122" width="10.109375" style="1" bestFit="1" customWidth="1"/>
    <col min="4123" max="4123" width="13.33203125" style="1" bestFit="1" customWidth="1"/>
    <col min="4124" max="4124" width="18.6640625" style="1" customWidth="1"/>
    <col min="4125" max="4125" width="12.109375" style="1" bestFit="1" customWidth="1"/>
    <col min="4126" max="4126" width="13.33203125" style="1" bestFit="1" customWidth="1"/>
    <col min="4127" max="4127" width="11.6640625" style="1" customWidth="1"/>
    <col min="4128" max="4128" width="110.109375" style="1" customWidth="1"/>
    <col min="4129" max="4129" width="1.44140625" style="1" customWidth="1"/>
    <col min="4130" max="4352" width="11.44140625" style="1"/>
    <col min="4353" max="4353" width="3.88671875" style="1" customWidth="1"/>
    <col min="4354" max="4354" width="1.44140625" style="1" customWidth="1"/>
    <col min="4355" max="4355" width="25.109375" style="1" bestFit="1" customWidth="1"/>
    <col min="4356" max="4356" width="40.5546875" style="1" customWidth="1"/>
    <col min="4357" max="4357" width="23.109375" style="1" customWidth="1"/>
    <col min="4358" max="4362" width="0" style="1" hidden="1" customWidth="1"/>
    <col min="4363" max="4363" width="30.33203125" style="1" bestFit="1" customWidth="1"/>
    <col min="4364" max="4367" width="0" style="1" hidden="1" customWidth="1"/>
    <col min="4368" max="4368" width="13.33203125" style="1" customWidth="1"/>
    <col min="4369" max="4369" width="14.6640625" style="1" customWidth="1"/>
    <col min="4370" max="4370" width="12.6640625" style="1" customWidth="1"/>
    <col min="4371" max="4372" width="16.6640625" style="1" bestFit="1" customWidth="1"/>
    <col min="4373" max="4373" width="18.6640625" style="1" bestFit="1" customWidth="1"/>
    <col min="4374" max="4374" width="17.6640625" style="1" bestFit="1" customWidth="1"/>
    <col min="4375" max="4377" width="16.6640625" style="1" bestFit="1" customWidth="1"/>
    <col min="4378" max="4378" width="10.109375" style="1" bestFit="1" customWidth="1"/>
    <col min="4379" max="4379" width="13.33203125" style="1" bestFit="1" customWidth="1"/>
    <col min="4380" max="4380" width="18.6640625" style="1" customWidth="1"/>
    <col min="4381" max="4381" width="12.109375" style="1" bestFit="1" customWidth="1"/>
    <col min="4382" max="4382" width="13.33203125" style="1" bestFit="1" customWidth="1"/>
    <col min="4383" max="4383" width="11.6640625" style="1" customWidth="1"/>
    <col min="4384" max="4384" width="110.109375" style="1" customWidth="1"/>
    <col min="4385" max="4385" width="1.44140625" style="1" customWidth="1"/>
    <col min="4386" max="4608" width="11.44140625" style="1"/>
    <col min="4609" max="4609" width="3.88671875" style="1" customWidth="1"/>
    <col min="4610" max="4610" width="1.44140625" style="1" customWidth="1"/>
    <col min="4611" max="4611" width="25.109375" style="1" bestFit="1" customWidth="1"/>
    <col min="4612" max="4612" width="40.5546875" style="1" customWidth="1"/>
    <col min="4613" max="4613" width="23.109375" style="1" customWidth="1"/>
    <col min="4614" max="4618" width="0" style="1" hidden="1" customWidth="1"/>
    <col min="4619" max="4619" width="30.33203125" style="1" bestFit="1" customWidth="1"/>
    <col min="4620" max="4623" width="0" style="1" hidden="1" customWidth="1"/>
    <col min="4624" max="4624" width="13.33203125" style="1" customWidth="1"/>
    <col min="4625" max="4625" width="14.6640625" style="1" customWidth="1"/>
    <col min="4626" max="4626" width="12.6640625" style="1" customWidth="1"/>
    <col min="4627" max="4628" width="16.6640625" style="1" bestFit="1" customWidth="1"/>
    <col min="4629" max="4629" width="18.6640625" style="1" bestFit="1" customWidth="1"/>
    <col min="4630" max="4630" width="17.6640625" style="1" bestFit="1" customWidth="1"/>
    <col min="4631" max="4633" width="16.6640625" style="1" bestFit="1" customWidth="1"/>
    <col min="4634" max="4634" width="10.109375" style="1" bestFit="1" customWidth="1"/>
    <col min="4635" max="4635" width="13.33203125" style="1" bestFit="1" customWidth="1"/>
    <col min="4636" max="4636" width="18.6640625" style="1" customWidth="1"/>
    <col min="4637" max="4637" width="12.109375" style="1" bestFit="1" customWidth="1"/>
    <col min="4638" max="4638" width="13.33203125" style="1" bestFit="1" customWidth="1"/>
    <col min="4639" max="4639" width="11.6640625" style="1" customWidth="1"/>
    <col min="4640" max="4640" width="110.109375" style="1" customWidth="1"/>
    <col min="4641" max="4641" width="1.44140625" style="1" customWidth="1"/>
    <col min="4642" max="4864" width="11.44140625" style="1"/>
    <col min="4865" max="4865" width="3.88671875" style="1" customWidth="1"/>
    <col min="4866" max="4866" width="1.44140625" style="1" customWidth="1"/>
    <col min="4867" max="4867" width="25.109375" style="1" bestFit="1" customWidth="1"/>
    <col min="4868" max="4868" width="40.5546875" style="1" customWidth="1"/>
    <col min="4869" max="4869" width="23.109375" style="1" customWidth="1"/>
    <col min="4870" max="4874" width="0" style="1" hidden="1" customWidth="1"/>
    <col min="4875" max="4875" width="30.33203125" style="1" bestFit="1" customWidth="1"/>
    <col min="4876" max="4879" width="0" style="1" hidden="1" customWidth="1"/>
    <col min="4880" max="4880" width="13.33203125" style="1" customWidth="1"/>
    <col min="4881" max="4881" width="14.6640625" style="1" customWidth="1"/>
    <col min="4882" max="4882" width="12.6640625" style="1" customWidth="1"/>
    <col min="4883" max="4884" width="16.6640625" style="1" bestFit="1" customWidth="1"/>
    <col min="4885" max="4885" width="18.6640625" style="1" bestFit="1" customWidth="1"/>
    <col min="4886" max="4886" width="17.6640625" style="1" bestFit="1" customWidth="1"/>
    <col min="4887" max="4889" width="16.6640625" style="1" bestFit="1" customWidth="1"/>
    <col min="4890" max="4890" width="10.109375" style="1" bestFit="1" customWidth="1"/>
    <col min="4891" max="4891" width="13.33203125" style="1" bestFit="1" customWidth="1"/>
    <col min="4892" max="4892" width="18.6640625" style="1" customWidth="1"/>
    <col min="4893" max="4893" width="12.109375" style="1" bestFit="1" customWidth="1"/>
    <col min="4894" max="4894" width="13.33203125" style="1" bestFit="1" customWidth="1"/>
    <col min="4895" max="4895" width="11.6640625" style="1" customWidth="1"/>
    <col min="4896" max="4896" width="110.109375" style="1" customWidth="1"/>
    <col min="4897" max="4897" width="1.44140625" style="1" customWidth="1"/>
    <col min="4898" max="5120" width="11.44140625" style="1"/>
    <col min="5121" max="5121" width="3.88671875" style="1" customWidth="1"/>
    <col min="5122" max="5122" width="1.44140625" style="1" customWidth="1"/>
    <col min="5123" max="5123" width="25.109375" style="1" bestFit="1" customWidth="1"/>
    <col min="5124" max="5124" width="40.5546875" style="1" customWidth="1"/>
    <col min="5125" max="5125" width="23.109375" style="1" customWidth="1"/>
    <col min="5126" max="5130" width="0" style="1" hidden="1" customWidth="1"/>
    <col min="5131" max="5131" width="30.33203125" style="1" bestFit="1" customWidth="1"/>
    <col min="5132" max="5135" width="0" style="1" hidden="1" customWidth="1"/>
    <col min="5136" max="5136" width="13.33203125" style="1" customWidth="1"/>
    <col min="5137" max="5137" width="14.6640625" style="1" customWidth="1"/>
    <col min="5138" max="5138" width="12.6640625" style="1" customWidth="1"/>
    <col min="5139" max="5140" width="16.6640625" style="1" bestFit="1" customWidth="1"/>
    <col min="5141" max="5141" width="18.6640625" style="1" bestFit="1" customWidth="1"/>
    <col min="5142" max="5142" width="17.6640625" style="1" bestFit="1" customWidth="1"/>
    <col min="5143" max="5145" width="16.6640625" style="1" bestFit="1" customWidth="1"/>
    <col min="5146" max="5146" width="10.109375" style="1" bestFit="1" customWidth="1"/>
    <col min="5147" max="5147" width="13.33203125" style="1" bestFit="1" customWidth="1"/>
    <col min="5148" max="5148" width="18.6640625" style="1" customWidth="1"/>
    <col min="5149" max="5149" width="12.109375" style="1" bestFit="1" customWidth="1"/>
    <col min="5150" max="5150" width="13.33203125" style="1" bestFit="1" customWidth="1"/>
    <col min="5151" max="5151" width="11.6640625" style="1" customWidth="1"/>
    <col min="5152" max="5152" width="110.109375" style="1" customWidth="1"/>
    <col min="5153" max="5153" width="1.44140625" style="1" customWidth="1"/>
    <col min="5154" max="5376" width="11.44140625" style="1"/>
    <col min="5377" max="5377" width="3.88671875" style="1" customWidth="1"/>
    <col min="5378" max="5378" width="1.44140625" style="1" customWidth="1"/>
    <col min="5379" max="5379" width="25.109375" style="1" bestFit="1" customWidth="1"/>
    <col min="5380" max="5380" width="40.5546875" style="1" customWidth="1"/>
    <col min="5381" max="5381" width="23.109375" style="1" customWidth="1"/>
    <col min="5382" max="5386" width="0" style="1" hidden="1" customWidth="1"/>
    <col min="5387" max="5387" width="30.33203125" style="1" bestFit="1" customWidth="1"/>
    <col min="5388" max="5391" width="0" style="1" hidden="1" customWidth="1"/>
    <col min="5392" max="5392" width="13.33203125" style="1" customWidth="1"/>
    <col min="5393" max="5393" width="14.6640625" style="1" customWidth="1"/>
    <col min="5394" max="5394" width="12.6640625" style="1" customWidth="1"/>
    <col min="5395" max="5396" width="16.6640625" style="1" bestFit="1" customWidth="1"/>
    <col min="5397" max="5397" width="18.6640625" style="1" bestFit="1" customWidth="1"/>
    <col min="5398" max="5398" width="17.6640625" style="1" bestFit="1" customWidth="1"/>
    <col min="5399" max="5401" width="16.6640625" style="1" bestFit="1" customWidth="1"/>
    <col min="5402" max="5402" width="10.109375" style="1" bestFit="1" customWidth="1"/>
    <col min="5403" max="5403" width="13.33203125" style="1" bestFit="1" customWidth="1"/>
    <col min="5404" max="5404" width="18.6640625" style="1" customWidth="1"/>
    <col min="5405" max="5405" width="12.109375" style="1" bestFit="1" customWidth="1"/>
    <col min="5406" max="5406" width="13.33203125" style="1" bestFit="1" customWidth="1"/>
    <col min="5407" max="5407" width="11.6640625" style="1" customWidth="1"/>
    <col min="5408" max="5408" width="110.109375" style="1" customWidth="1"/>
    <col min="5409" max="5409" width="1.44140625" style="1" customWidth="1"/>
    <col min="5410" max="5632" width="11.44140625" style="1"/>
    <col min="5633" max="5633" width="3.88671875" style="1" customWidth="1"/>
    <col min="5634" max="5634" width="1.44140625" style="1" customWidth="1"/>
    <col min="5635" max="5635" width="25.109375" style="1" bestFit="1" customWidth="1"/>
    <col min="5636" max="5636" width="40.5546875" style="1" customWidth="1"/>
    <col min="5637" max="5637" width="23.109375" style="1" customWidth="1"/>
    <col min="5638" max="5642" width="0" style="1" hidden="1" customWidth="1"/>
    <col min="5643" max="5643" width="30.33203125" style="1" bestFit="1" customWidth="1"/>
    <col min="5644" max="5647" width="0" style="1" hidden="1" customWidth="1"/>
    <col min="5648" max="5648" width="13.33203125" style="1" customWidth="1"/>
    <col min="5649" max="5649" width="14.6640625" style="1" customWidth="1"/>
    <col min="5650" max="5650" width="12.6640625" style="1" customWidth="1"/>
    <col min="5651" max="5652" width="16.6640625" style="1" bestFit="1" customWidth="1"/>
    <col min="5653" max="5653" width="18.6640625" style="1" bestFit="1" customWidth="1"/>
    <col min="5654" max="5654" width="17.6640625" style="1" bestFit="1" customWidth="1"/>
    <col min="5655" max="5657" width="16.6640625" style="1" bestFit="1" customWidth="1"/>
    <col min="5658" max="5658" width="10.109375" style="1" bestFit="1" customWidth="1"/>
    <col min="5659" max="5659" width="13.33203125" style="1" bestFit="1" customWidth="1"/>
    <col min="5660" max="5660" width="18.6640625" style="1" customWidth="1"/>
    <col min="5661" max="5661" width="12.109375" style="1" bestFit="1" customWidth="1"/>
    <col min="5662" max="5662" width="13.33203125" style="1" bestFit="1" customWidth="1"/>
    <col min="5663" max="5663" width="11.6640625" style="1" customWidth="1"/>
    <col min="5664" max="5664" width="110.109375" style="1" customWidth="1"/>
    <col min="5665" max="5665" width="1.44140625" style="1" customWidth="1"/>
    <col min="5666" max="5888" width="11.44140625" style="1"/>
    <col min="5889" max="5889" width="3.88671875" style="1" customWidth="1"/>
    <col min="5890" max="5890" width="1.44140625" style="1" customWidth="1"/>
    <col min="5891" max="5891" width="25.109375" style="1" bestFit="1" customWidth="1"/>
    <col min="5892" max="5892" width="40.5546875" style="1" customWidth="1"/>
    <col min="5893" max="5893" width="23.109375" style="1" customWidth="1"/>
    <col min="5894" max="5898" width="0" style="1" hidden="1" customWidth="1"/>
    <col min="5899" max="5899" width="30.33203125" style="1" bestFit="1" customWidth="1"/>
    <col min="5900" max="5903" width="0" style="1" hidden="1" customWidth="1"/>
    <col min="5904" max="5904" width="13.33203125" style="1" customWidth="1"/>
    <col min="5905" max="5905" width="14.6640625" style="1" customWidth="1"/>
    <col min="5906" max="5906" width="12.6640625" style="1" customWidth="1"/>
    <col min="5907" max="5908" width="16.6640625" style="1" bestFit="1" customWidth="1"/>
    <col min="5909" max="5909" width="18.6640625" style="1" bestFit="1" customWidth="1"/>
    <col min="5910" max="5910" width="17.6640625" style="1" bestFit="1" customWidth="1"/>
    <col min="5911" max="5913" width="16.6640625" style="1" bestFit="1" customWidth="1"/>
    <col min="5914" max="5914" width="10.109375" style="1" bestFit="1" customWidth="1"/>
    <col min="5915" max="5915" width="13.33203125" style="1" bestFit="1" customWidth="1"/>
    <col min="5916" max="5916" width="18.6640625" style="1" customWidth="1"/>
    <col min="5917" max="5917" width="12.109375" style="1" bestFit="1" customWidth="1"/>
    <col min="5918" max="5918" width="13.33203125" style="1" bestFit="1" customWidth="1"/>
    <col min="5919" max="5919" width="11.6640625" style="1" customWidth="1"/>
    <col min="5920" max="5920" width="110.109375" style="1" customWidth="1"/>
    <col min="5921" max="5921" width="1.44140625" style="1" customWidth="1"/>
    <col min="5922" max="6144" width="11.44140625" style="1"/>
    <col min="6145" max="6145" width="3.88671875" style="1" customWidth="1"/>
    <col min="6146" max="6146" width="1.44140625" style="1" customWidth="1"/>
    <col min="6147" max="6147" width="25.109375" style="1" bestFit="1" customWidth="1"/>
    <col min="6148" max="6148" width="40.5546875" style="1" customWidth="1"/>
    <col min="6149" max="6149" width="23.109375" style="1" customWidth="1"/>
    <col min="6150" max="6154" width="0" style="1" hidden="1" customWidth="1"/>
    <col min="6155" max="6155" width="30.33203125" style="1" bestFit="1" customWidth="1"/>
    <col min="6156" max="6159" width="0" style="1" hidden="1" customWidth="1"/>
    <col min="6160" max="6160" width="13.33203125" style="1" customWidth="1"/>
    <col min="6161" max="6161" width="14.6640625" style="1" customWidth="1"/>
    <col min="6162" max="6162" width="12.6640625" style="1" customWidth="1"/>
    <col min="6163" max="6164" width="16.6640625" style="1" bestFit="1" customWidth="1"/>
    <col min="6165" max="6165" width="18.6640625" style="1" bestFit="1" customWidth="1"/>
    <col min="6166" max="6166" width="17.6640625" style="1" bestFit="1" customWidth="1"/>
    <col min="6167" max="6169" width="16.6640625" style="1" bestFit="1" customWidth="1"/>
    <col min="6170" max="6170" width="10.109375" style="1" bestFit="1" customWidth="1"/>
    <col min="6171" max="6171" width="13.33203125" style="1" bestFit="1" customWidth="1"/>
    <col min="6172" max="6172" width="18.6640625" style="1" customWidth="1"/>
    <col min="6173" max="6173" width="12.109375" style="1" bestFit="1" customWidth="1"/>
    <col min="6174" max="6174" width="13.33203125" style="1" bestFit="1" customWidth="1"/>
    <col min="6175" max="6175" width="11.6640625" style="1" customWidth="1"/>
    <col min="6176" max="6176" width="110.109375" style="1" customWidth="1"/>
    <col min="6177" max="6177" width="1.44140625" style="1" customWidth="1"/>
    <col min="6178" max="6400" width="11.44140625" style="1"/>
    <col min="6401" max="6401" width="3.88671875" style="1" customWidth="1"/>
    <col min="6402" max="6402" width="1.44140625" style="1" customWidth="1"/>
    <col min="6403" max="6403" width="25.109375" style="1" bestFit="1" customWidth="1"/>
    <col min="6404" max="6404" width="40.5546875" style="1" customWidth="1"/>
    <col min="6405" max="6405" width="23.109375" style="1" customWidth="1"/>
    <col min="6406" max="6410" width="0" style="1" hidden="1" customWidth="1"/>
    <col min="6411" max="6411" width="30.33203125" style="1" bestFit="1" customWidth="1"/>
    <col min="6412" max="6415" width="0" style="1" hidden="1" customWidth="1"/>
    <col min="6416" max="6416" width="13.33203125" style="1" customWidth="1"/>
    <col min="6417" max="6417" width="14.6640625" style="1" customWidth="1"/>
    <col min="6418" max="6418" width="12.6640625" style="1" customWidth="1"/>
    <col min="6419" max="6420" width="16.6640625" style="1" bestFit="1" customWidth="1"/>
    <col min="6421" max="6421" width="18.6640625" style="1" bestFit="1" customWidth="1"/>
    <col min="6422" max="6422" width="17.6640625" style="1" bestFit="1" customWidth="1"/>
    <col min="6423" max="6425" width="16.6640625" style="1" bestFit="1" customWidth="1"/>
    <col min="6426" max="6426" width="10.109375" style="1" bestFit="1" customWidth="1"/>
    <col min="6427" max="6427" width="13.33203125" style="1" bestFit="1" customWidth="1"/>
    <col min="6428" max="6428" width="18.6640625" style="1" customWidth="1"/>
    <col min="6429" max="6429" width="12.109375" style="1" bestFit="1" customWidth="1"/>
    <col min="6430" max="6430" width="13.33203125" style="1" bestFit="1" customWidth="1"/>
    <col min="6431" max="6431" width="11.6640625" style="1" customWidth="1"/>
    <col min="6432" max="6432" width="110.109375" style="1" customWidth="1"/>
    <col min="6433" max="6433" width="1.44140625" style="1" customWidth="1"/>
    <col min="6434" max="6656" width="11.44140625" style="1"/>
    <col min="6657" max="6657" width="3.88671875" style="1" customWidth="1"/>
    <col min="6658" max="6658" width="1.44140625" style="1" customWidth="1"/>
    <col min="6659" max="6659" width="25.109375" style="1" bestFit="1" customWidth="1"/>
    <col min="6660" max="6660" width="40.5546875" style="1" customWidth="1"/>
    <col min="6661" max="6661" width="23.109375" style="1" customWidth="1"/>
    <col min="6662" max="6666" width="0" style="1" hidden="1" customWidth="1"/>
    <col min="6667" max="6667" width="30.33203125" style="1" bestFit="1" customWidth="1"/>
    <col min="6668" max="6671" width="0" style="1" hidden="1" customWidth="1"/>
    <col min="6672" max="6672" width="13.33203125" style="1" customWidth="1"/>
    <col min="6673" max="6673" width="14.6640625" style="1" customWidth="1"/>
    <col min="6674" max="6674" width="12.6640625" style="1" customWidth="1"/>
    <col min="6675" max="6676" width="16.6640625" style="1" bestFit="1" customWidth="1"/>
    <col min="6677" max="6677" width="18.6640625" style="1" bestFit="1" customWidth="1"/>
    <col min="6678" max="6678" width="17.6640625" style="1" bestFit="1" customWidth="1"/>
    <col min="6679" max="6681" width="16.6640625" style="1" bestFit="1" customWidth="1"/>
    <col min="6682" max="6682" width="10.109375" style="1" bestFit="1" customWidth="1"/>
    <col min="6683" max="6683" width="13.33203125" style="1" bestFit="1" customWidth="1"/>
    <col min="6684" max="6684" width="18.6640625" style="1" customWidth="1"/>
    <col min="6685" max="6685" width="12.109375" style="1" bestFit="1" customWidth="1"/>
    <col min="6686" max="6686" width="13.33203125" style="1" bestFit="1" customWidth="1"/>
    <col min="6687" max="6687" width="11.6640625" style="1" customWidth="1"/>
    <col min="6688" max="6688" width="110.109375" style="1" customWidth="1"/>
    <col min="6689" max="6689" width="1.44140625" style="1" customWidth="1"/>
    <col min="6690" max="6912" width="11.44140625" style="1"/>
    <col min="6913" max="6913" width="3.88671875" style="1" customWidth="1"/>
    <col min="6914" max="6914" width="1.44140625" style="1" customWidth="1"/>
    <col min="6915" max="6915" width="25.109375" style="1" bestFit="1" customWidth="1"/>
    <col min="6916" max="6916" width="40.5546875" style="1" customWidth="1"/>
    <col min="6917" max="6917" width="23.109375" style="1" customWidth="1"/>
    <col min="6918" max="6922" width="0" style="1" hidden="1" customWidth="1"/>
    <col min="6923" max="6923" width="30.33203125" style="1" bestFit="1" customWidth="1"/>
    <col min="6924" max="6927" width="0" style="1" hidden="1" customWidth="1"/>
    <col min="6928" max="6928" width="13.33203125" style="1" customWidth="1"/>
    <col min="6929" max="6929" width="14.6640625" style="1" customWidth="1"/>
    <col min="6930" max="6930" width="12.6640625" style="1" customWidth="1"/>
    <col min="6931" max="6932" width="16.6640625" style="1" bestFit="1" customWidth="1"/>
    <col min="6933" max="6933" width="18.6640625" style="1" bestFit="1" customWidth="1"/>
    <col min="6934" max="6934" width="17.6640625" style="1" bestFit="1" customWidth="1"/>
    <col min="6935" max="6937" width="16.6640625" style="1" bestFit="1" customWidth="1"/>
    <col min="6938" max="6938" width="10.109375" style="1" bestFit="1" customWidth="1"/>
    <col min="6939" max="6939" width="13.33203125" style="1" bestFit="1" customWidth="1"/>
    <col min="6940" max="6940" width="18.6640625" style="1" customWidth="1"/>
    <col min="6941" max="6941" width="12.109375" style="1" bestFit="1" customWidth="1"/>
    <col min="6942" max="6942" width="13.33203125" style="1" bestFit="1" customWidth="1"/>
    <col min="6943" max="6943" width="11.6640625" style="1" customWidth="1"/>
    <col min="6944" max="6944" width="110.109375" style="1" customWidth="1"/>
    <col min="6945" max="6945" width="1.44140625" style="1" customWidth="1"/>
    <col min="6946" max="7168" width="11.44140625" style="1"/>
    <col min="7169" max="7169" width="3.88671875" style="1" customWidth="1"/>
    <col min="7170" max="7170" width="1.44140625" style="1" customWidth="1"/>
    <col min="7171" max="7171" width="25.109375" style="1" bestFit="1" customWidth="1"/>
    <col min="7172" max="7172" width="40.5546875" style="1" customWidth="1"/>
    <col min="7173" max="7173" width="23.109375" style="1" customWidth="1"/>
    <col min="7174" max="7178" width="0" style="1" hidden="1" customWidth="1"/>
    <col min="7179" max="7179" width="30.33203125" style="1" bestFit="1" customWidth="1"/>
    <col min="7180" max="7183" width="0" style="1" hidden="1" customWidth="1"/>
    <col min="7184" max="7184" width="13.33203125" style="1" customWidth="1"/>
    <col min="7185" max="7185" width="14.6640625" style="1" customWidth="1"/>
    <col min="7186" max="7186" width="12.6640625" style="1" customWidth="1"/>
    <col min="7187" max="7188" width="16.6640625" style="1" bestFit="1" customWidth="1"/>
    <col min="7189" max="7189" width="18.6640625" style="1" bestFit="1" customWidth="1"/>
    <col min="7190" max="7190" width="17.6640625" style="1" bestFit="1" customWidth="1"/>
    <col min="7191" max="7193" width="16.6640625" style="1" bestFit="1" customWidth="1"/>
    <col min="7194" max="7194" width="10.109375" style="1" bestFit="1" customWidth="1"/>
    <col min="7195" max="7195" width="13.33203125" style="1" bestFit="1" customWidth="1"/>
    <col min="7196" max="7196" width="18.6640625" style="1" customWidth="1"/>
    <col min="7197" max="7197" width="12.109375" style="1" bestFit="1" customWidth="1"/>
    <col min="7198" max="7198" width="13.33203125" style="1" bestFit="1" customWidth="1"/>
    <col min="7199" max="7199" width="11.6640625" style="1" customWidth="1"/>
    <col min="7200" max="7200" width="110.109375" style="1" customWidth="1"/>
    <col min="7201" max="7201" width="1.44140625" style="1" customWidth="1"/>
    <col min="7202" max="7424" width="11.44140625" style="1"/>
    <col min="7425" max="7425" width="3.88671875" style="1" customWidth="1"/>
    <col min="7426" max="7426" width="1.44140625" style="1" customWidth="1"/>
    <col min="7427" max="7427" width="25.109375" style="1" bestFit="1" customWidth="1"/>
    <col min="7428" max="7428" width="40.5546875" style="1" customWidth="1"/>
    <col min="7429" max="7429" width="23.109375" style="1" customWidth="1"/>
    <col min="7430" max="7434" width="0" style="1" hidden="1" customWidth="1"/>
    <col min="7435" max="7435" width="30.33203125" style="1" bestFit="1" customWidth="1"/>
    <col min="7436" max="7439" width="0" style="1" hidden="1" customWidth="1"/>
    <col min="7440" max="7440" width="13.33203125" style="1" customWidth="1"/>
    <col min="7441" max="7441" width="14.6640625" style="1" customWidth="1"/>
    <col min="7442" max="7442" width="12.6640625" style="1" customWidth="1"/>
    <col min="7443" max="7444" width="16.6640625" style="1" bestFit="1" customWidth="1"/>
    <col min="7445" max="7445" width="18.6640625" style="1" bestFit="1" customWidth="1"/>
    <col min="7446" max="7446" width="17.6640625" style="1" bestFit="1" customWidth="1"/>
    <col min="7447" max="7449" width="16.6640625" style="1" bestFit="1" customWidth="1"/>
    <col min="7450" max="7450" width="10.109375" style="1" bestFit="1" customWidth="1"/>
    <col min="7451" max="7451" width="13.33203125" style="1" bestFit="1" customWidth="1"/>
    <col min="7452" max="7452" width="18.6640625" style="1" customWidth="1"/>
    <col min="7453" max="7453" width="12.109375" style="1" bestFit="1" customWidth="1"/>
    <col min="7454" max="7454" width="13.33203125" style="1" bestFit="1" customWidth="1"/>
    <col min="7455" max="7455" width="11.6640625" style="1" customWidth="1"/>
    <col min="7456" max="7456" width="110.109375" style="1" customWidth="1"/>
    <col min="7457" max="7457" width="1.44140625" style="1" customWidth="1"/>
    <col min="7458" max="7680" width="11.44140625" style="1"/>
    <col min="7681" max="7681" width="3.88671875" style="1" customWidth="1"/>
    <col min="7682" max="7682" width="1.44140625" style="1" customWidth="1"/>
    <col min="7683" max="7683" width="25.109375" style="1" bestFit="1" customWidth="1"/>
    <col min="7684" max="7684" width="40.5546875" style="1" customWidth="1"/>
    <col min="7685" max="7685" width="23.109375" style="1" customWidth="1"/>
    <col min="7686" max="7690" width="0" style="1" hidden="1" customWidth="1"/>
    <col min="7691" max="7691" width="30.33203125" style="1" bestFit="1" customWidth="1"/>
    <col min="7692" max="7695" width="0" style="1" hidden="1" customWidth="1"/>
    <col min="7696" max="7696" width="13.33203125" style="1" customWidth="1"/>
    <col min="7697" max="7697" width="14.6640625" style="1" customWidth="1"/>
    <col min="7698" max="7698" width="12.6640625" style="1" customWidth="1"/>
    <col min="7699" max="7700" width="16.6640625" style="1" bestFit="1" customWidth="1"/>
    <col min="7701" max="7701" width="18.6640625" style="1" bestFit="1" customWidth="1"/>
    <col min="7702" max="7702" width="17.6640625" style="1" bestFit="1" customWidth="1"/>
    <col min="7703" max="7705" width="16.6640625" style="1" bestFit="1" customWidth="1"/>
    <col min="7706" max="7706" width="10.109375" style="1" bestFit="1" customWidth="1"/>
    <col min="7707" max="7707" width="13.33203125" style="1" bestFit="1" customWidth="1"/>
    <col min="7708" max="7708" width="18.6640625" style="1" customWidth="1"/>
    <col min="7709" max="7709" width="12.109375" style="1" bestFit="1" customWidth="1"/>
    <col min="7710" max="7710" width="13.33203125" style="1" bestFit="1" customWidth="1"/>
    <col min="7711" max="7711" width="11.6640625" style="1" customWidth="1"/>
    <col min="7712" max="7712" width="110.109375" style="1" customWidth="1"/>
    <col min="7713" max="7713" width="1.44140625" style="1" customWidth="1"/>
    <col min="7714" max="7936" width="11.44140625" style="1"/>
    <col min="7937" max="7937" width="3.88671875" style="1" customWidth="1"/>
    <col min="7938" max="7938" width="1.44140625" style="1" customWidth="1"/>
    <col min="7939" max="7939" width="25.109375" style="1" bestFit="1" customWidth="1"/>
    <col min="7940" max="7940" width="40.5546875" style="1" customWidth="1"/>
    <col min="7941" max="7941" width="23.109375" style="1" customWidth="1"/>
    <col min="7942" max="7946" width="0" style="1" hidden="1" customWidth="1"/>
    <col min="7947" max="7947" width="30.33203125" style="1" bestFit="1" customWidth="1"/>
    <col min="7948" max="7951" width="0" style="1" hidden="1" customWidth="1"/>
    <col min="7952" max="7952" width="13.33203125" style="1" customWidth="1"/>
    <col min="7953" max="7953" width="14.6640625" style="1" customWidth="1"/>
    <col min="7954" max="7954" width="12.6640625" style="1" customWidth="1"/>
    <col min="7955" max="7956" width="16.6640625" style="1" bestFit="1" customWidth="1"/>
    <col min="7957" max="7957" width="18.6640625" style="1" bestFit="1" customWidth="1"/>
    <col min="7958" max="7958" width="17.6640625" style="1" bestFit="1" customWidth="1"/>
    <col min="7959" max="7961" width="16.6640625" style="1" bestFit="1" customWidth="1"/>
    <col min="7962" max="7962" width="10.109375" style="1" bestFit="1" customWidth="1"/>
    <col min="7963" max="7963" width="13.33203125" style="1" bestFit="1" customWidth="1"/>
    <col min="7964" max="7964" width="18.6640625" style="1" customWidth="1"/>
    <col min="7965" max="7965" width="12.109375" style="1" bestFit="1" customWidth="1"/>
    <col min="7966" max="7966" width="13.33203125" style="1" bestFit="1" customWidth="1"/>
    <col min="7967" max="7967" width="11.6640625" style="1" customWidth="1"/>
    <col min="7968" max="7968" width="110.109375" style="1" customWidth="1"/>
    <col min="7969" max="7969" width="1.44140625" style="1" customWidth="1"/>
    <col min="7970" max="8192" width="11.44140625" style="1"/>
    <col min="8193" max="8193" width="3.88671875" style="1" customWidth="1"/>
    <col min="8194" max="8194" width="1.44140625" style="1" customWidth="1"/>
    <col min="8195" max="8195" width="25.109375" style="1" bestFit="1" customWidth="1"/>
    <col min="8196" max="8196" width="40.5546875" style="1" customWidth="1"/>
    <col min="8197" max="8197" width="23.109375" style="1" customWidth="1"/>
    <col min="8198" max="8202" width="0" style="1" hidden="1" customWidth="1"/>
    <col min="8203" max="8203" width="30.33203125" style="1" bestFit="1" customWidth="1"/>
    <col min="8204" max="8207" width="0" style="1" hidden="1" customWidth="1"/>
    <col min="8208" max="8208" width="13.33203125" style="1" customWidth="1"/>
    <col min="8209" max="8209" width="14.6640625" style="1" customWidth="1"/>
    <col min="8210" max="8210" width="12.6640625" style="1" customWidth="1"/>
    <col min="8211" max="8212" width="16.6640625" style="1" bestFit="1" customWidth="1"/>
    <col min="8213" max="8213" width="18.6640625" style="1" bestFit="1" customWidth="1"/>
    <col min="8214" max="8214" width="17.6640625" style="1" bestFit="1" customWidth="1"/>
    <col min="8215" max="8217" width="16.6640625" style="1" bestFit="1" customWidth="1"/>
    <col min="8218" max="8218" width="10.109375" style="1" bestFit="1" customWidth="1"/>
    <col min="8219" max="8219" width="13.33203125" style="1" bestFit="1" customWidth="1"/>
    <col min="8220" max="8220" width="18.6640625" style="1" customWidth="1"/>
    <col min="8221" max="8221" width="12.109375" style="1" bestFit="1" customWidth="1"/>
    <col min="8222" max="8222" width="13.33203125" style="1" bestFit="1" customWidth="1"/>
    <col min="8223" max="8223" width="11.6640625" style="1" customWidth="1"/>
    <col min="8224" max="8224" width="110.109375" style="1" customWidth="1"/>
    <col min="8225" max="8225" width="1.44140625" style="1" customWidth="1"/>
    <col min="8226" max="8448" width="11.44140625" style="1"/>
    <col min="8449" max="8449" width="3.88671875" style="1" customWidth="1"/>
    <col min="8450" max="8450" width="1.44140625" style="1" customWidth="1"/>
    <col min="8451" max="8451" width="25.109375" style="1" bestFit="1" customWidth="1"/>
    <col min="8452" max="8452" width="40.5546875" style="1" customWidth="1"/>
    <col min="8453" max="8453" width="23.109375" style="1" customWidth="1"/>
    <col min="8454" max="8458" width="0" style="1" hidden="1" customWidth="1"/>
    <col min="8459" max="8459" width="30.33203125" style="1" bestFit="1" customWidth="1"/>
    <col min="8460" max="8463" width="0" style="1" hidden="1" customWidth="1"/>
    <col min="8464" max="8464" width="13.33203125" style="1" customWidth="1"/>
    <col min="8465" max="8465" width="14.6640625" style="1" customWidth="1"/>
    <col min="8466" max="8466" width="12.6640625" style="1" customWidth="1"/>
    <col min="8467" max="8468" width="16.6640625" style="1" bestFit="1" customWidth="1"/>
    <col min="8469" max="8469" width="18.6640625" style="1" bestFit="1" customWidth="1"/>
    <col min="8470" max="8470" width="17.6640625" style="1" bestFit="1" customWidth="1"/>
    <col min="8471" max="8473" width="16.6640625" style="1" bestFit="1" customWidth="1"/>
    <col min="8474" max="8474" width="10.109375" style="1" bestFit="1" customWidth="1"/>
    <col min="8475" max="8475" width="13.33203125" style="1" bestFit="1" customWidth="1"/>
    <col min="8476" max="8476" width="18.6640625" style="1" customWidth="1"/>
    <col min="8477" max="8477" width="12.109375" style="1" bestFit="1" customWidth="1"/>
    <col min="8478" max="8478" width="13.33203125" style="1" bestFit="1" customWidth="1"/>
    <col min="8479" max="8479" width="11.6640625" style="1" customWidth="1"/>
    <col min="8480" max="8480" width="110.109375" style="1" customWidth="1"/>
    <col min="8481" max="8481" width="1.44140625" style="1" customWidth="1"/>
    <col min="8482" max="8704" width="11.44140625" style="1"/>
    <col min="8705" max="8705" width="3.88671875" style="1" customWidth="1"/>
    <col min="8706" max="8706" width="1.44140625" style="1" customWidth="1"/>
    <col min="8707" max="8707" width="25.109375" style="1" bestFit="1" customWidth="1"/>
    <col min="8708" max="8708" width="40.5546875" style="1" customWidth="1"/>
    <col min="8709" max="8709" width="23.109375" style="1" customWidth="1"/>
    <col min="8710" max="8714" width="0" style="1" hidden="1" customWidth="1"/>
    <col min="8715" max="8715" width="30.33203125" style="1" bestFit="1" customWidth="1"/>
    <col min="8716" max="8719" width="0" style="1" hidden="1" customWidth="1"/>
    <col min="8720" max="8720" width="13.33203125" style="1" customWidth="1"/>
    <col min="8721" max="8721" width="14.6640625" style="1" customWidth="1"/>
    <col min="8722" max="8722" width="12.6640625" style="1" customWidth="1"/>
    <col min="8723" max="8724" width="16.6640625" style="1" bestFit="1" customWidth="1"/>
    <col min="8725" max="8725" width="18.6640625" style="1" bestFit="1" customWidth="1"/>
    <col min="8726" max="8726" width="17.6640625" style="1" bestFit="1" customWidth="1"/>
    <col min="8727" max="8729" width="16.6640625" style="1" bestFit="1" customWidth="1"/>
    <col min="8730" max="8730" width="10.109375" style="1" bestFit="1" customWidth="1"/>
    <col min="8731" max="8731" width="13.33203125" style="1" bestFit="1" customWidth="1"/>
    <col min="8732" max="8732" width="18.6640625" style="1" customWidth="1"/>
    <col min="8733" max="8733" width="12.109375" style="1" bestFit="1" customWidth="1"/>
    <col min="8734" max="8734" width="13.33203125" style="1" bestFit="1" customWidth="1"/>
    <col min="8735" max="8735" width="11.6640625" style="1" customWidth="1"/>
    <col min="8736" max="8736" width="110.109375" style="1" customWidth="1"/>
    <col min="8737" max="8737" width="1.44140625" style="1" customWidth="1"/>
    <col min="8738" max="8960" width="11.44140625" style="1"/>
    <col min="8961" max="8961" width="3.88671875" style="1" customWidth="1"/>
    <col min="8962" max="8962" width="1.44140625" style="1" customWidth="1"/>
    <col min="8963" max="8963" width="25.109375" style="1" bestFit="1" customWidth="1"/>
    <col min="8964" max="8964" width="40.5546875" style="1" customWidth="1"/>
    <col min="8965" max="8965" width="23.109375" style="1" customWidth="1"/>
    <col min="8966" max="8970" width="0" style="1" hidden="1" customWidth="1"/>
    <col min="8971" max="8971" width="30.33203125" style="1" bestFit="1" customWidth="1"/>
    <col min="8972" max="8975" width="0" style="1" hidden="1" customWidth="1"/>
    <col min="8976" max="8976" width="13.33203125" style="1" customWidth="1"/>
    <col min="8977" max="8977" width="14.6640625" style="1" customWidth="1"/>
    <col min="8978" max="8978" width="12.6640625" style="1" customWidth="1"/>
    <col min="8979" max="8980" width="16.6640625" style="1" bestFit="1" customWidth="1"/>
    <col min="8981" max="8981" width="18.6640625" style="1" bestFit="1" customWidth="1"/>
    <col min="8982" max="8982" width="17.6640625" style="1" bestFit="1" customWidth="1"/>
    <col min="8983" max="8985" width="16.6640625" style="1" bestFit="1" customWidth="1"/>
    <col min="8986" max="8986" width="10.109375" style="1" bestFit="1" customWidth="1"/>
    <col min="8987" max="8987" width="13.33203125" style="1" bestFit="1" customWidth="1"/>
    <col min="8988" max="8988" width="18.6640625" style="1" customWidth="1"/>
    <col min="8989" max="8989" width="12.109375" style="1" bestFit="1" customWidth="1"/>
    <col min="8990" max="8990" width="13.33203125" style="1" bestFit="1" customWidth="1"/>
    <col min="8991" max="8991" width="11.6640625" style="1" customWidth="1"/>
    <col min="8992" max="8992" width="110.109375" style="1" customWidth="1"/>
    <col min="8993" max="8993" width="1.44140625" style="1" customWidth="1"/>
    <col min="8994" max="9216" width="11.44140625" style="1"/>
    <col min="9217" max="9217" width="3.88671875" style="1" customWidth="1"/>
    <col min="9218" max="9218" width="1.44140625" style="1" customWidth="1"/>
    <col min="9219" max="9219" width="25.109375" style="1" bestFit="1" customWidth="1"/>
    <col min="9220" max="9220" width="40.5546875" style="1" customWidth="1"/>
    <col min="9221" max="9221" width="23.109375" style="1" customWidth="1"/>
    <col min="9222" max="9226" width="0" style="1" hidden="1" customWidth="1"/>
    <col min="9227" max="9227" width="30.33203125" style="1" bestFit="1" customWidth="1"/>
    <col min="9228" max="9231" width="0" style="1" hidden="1" customWidth="1"/>
    <col min="9232" max="9232" width="13.33203125" style="1" customWidth="1"/>
    <col min="9233" max="9233" width="14.6640625" style="1" customWidth="1"/>
    <col min="9234" max="9234" width="12.6640625" style="1" customWidth="1"/>
    <col min="9235" max="9236" width="16.6640625" style="1" bestFit="1" customWidth="1"/>
    <col min="9237" max="9237" width="18.6640625" style="1" bestFit="1" customWidth="1"/>
    <col min="9238" max="9238" width="17.6640625" style="1" bestFit="1" customWidth="1"/>
    <col min="9239" max="9241" width="16.6640625" style="1" bestFit="1" customWidth="1"/>
    <col min="9242" max="9242" width="10.109375" style="1" bestFit="1" customWidth="1"/>
    <col min="9243" max="9243" width="13.33203125" style="1" bestFit="1" customWidth="1"/>
    <col min="9244" max="9244" width="18.6640625" style="1" customWidth="1"/>
    <col min="9245" max="9245" width="12.109375" style="1" bestFit="1" customWidth="1"/>
    <col min="9246" max="9246" width="13.33203125" style="1" bestFit="1" customWidth="1"/>
    <col min="9247" max="9247" width="11.6640625" style="1" customWidth="1"/>
    <col min="9248" max="9248" width="110.109375" style="1" customWidth="1"/>
    <col min="9249" max="9249" width="1.44140625" style="1" customWidth="1"/>
    <col min="9250" max="9472" width="11.44140625" style="1"/>
    <col min="9473" max="9473" width="3.88671875" style="1" customWidth="1"/>
    <col min="9474" max="9474" width="1.44140625" style="1" customWidth="1"/>
    <col min="9475" max="9475" width="25.109375" style="1" bestFit="1" customWidth="1"/>
    <col min="9476" max="9476" width="40.5546875" style="1" customWidth="1"/>
    <col min="9477" max="9477" width="23.109375" style="1" customWidth="1"/>
    <col min="9478" max="9482" width="0" style="1" hidden="1" customWidth="1"/>
    <col min="9483" max="9483" width="30.33203125" style="1" bestFit="1" customWidth="1"/>
    <col min="9484" max="9487" width="0" style="1" hidden="1" customWidth="1"/>
    <col min="9488" max="9488" width="13.33203125" style="1" customWidth="1"/>
    <col min="9489" max="9489" width="14.6640625" style="1" customWidth="1"/>
    <col min="9490" max="9490" width="12.6640625" style="1" customWidth="1"/>
    <col min="9491" max="9492" width="16.6640625" style="1" bestFit="1" customWidth="1"/>
    <col min="9493" max="9493" width="18.6640625" style="1" bestFit="1" customWidth="1"/>
    <col min="9494" max="9494" width="17.6640625" style="1" bestFit="1" customWidth="1"/>
    <col min="9495" max="9497" width="16.6640625" style="1" bestFit="1" customWidth="1"/>
    <col min="9498" max="9498" width="10.109375" style="1" bestFit="1" customWidth="1"/>
    <col min="9499" max="9499" width="13.33203125" style="1" bestFit="1" customWidth="1"/>
    <col min="9500" max="9500" width="18.6640625" style="1" customWidth="1"/>
    <col min="9501" max="9501" width="12.109375" style="1" bestFit="1" customWidth="1"/>
    <col min="9502" max="9502" width="13.33203125" style="1" bestFit="1" customWidth="1"/>
    <col min="9503" max="9503" width="11.6640625" style="1" customWidth="1"/>
    <col min="9504" max="9504" width="110.109375" style="1" customWidth="1"/>
    <col min="9505" max="9505" width="1.44140625" style="1" customWidth="1"/>
    <col min="9506" max="9728" width="11.44140625" style="1"/>
    <col min="9729" max="9729" width="3.88671875" style="1" customWidth="1"/>
    <col min="9730" max="9730" width="1.44140625" style="1" customWidth="1"/>
    <col min="9731" max="9731" width="25.109375" style="1" bestFit="1" customWidth="1"/>
    <col min="9732" max="9732" width="40.5546875" style="1" customWidth="1"/>
    <col min="9733" max="9733" width="23.109375" style="1" customWidth="1"/>
    <col min="9734" max="9738" width="0" style="1" hidden="1" customWidth="1"/>
    <col min="9739" max="9739" width="30.33203125" style="1" bestFit="1" customWidth="1"/>
    <col min="9740" max="9743" width="0" style="1" hidden="1" customWidth="1"/>
    <col min="9744" max="9744" width="13.33203125" style="1" customWidth="1"/>
    <col min="9745" max="9745" width="14.6640625" style="1" customWidth="1"/>
    <col min="9746" max="9746" width="12.6640625" style="1" customWidth="1"/>
    <col min="9747" max="9748" width="16.6640625" style="1" bestFit="1" customWidth="1"/>
    <col min="9749" max="9749" width="18.6640625" style="1" bestFit="1" customWidth="1"/>
    <col min="9750" max="9750" width="17.6640625" style="1" bestFit="1" customWidth="1"/>
    <col min="9751" max="9753" width="16.6640625" style="1" bestFit="1" customWidth="1"/>
    <col min="9754" max="9754" width="10.109375" style="1" bestFit="1" customWidth="1"/>
    <col min="9755" max="9755" width="13.33203125" style="1" bestFit="1" customWidth="1"/>
    <col min="9756" max="9756" width="18.6640625" style="1" customWidth="1"/>
    <col min="9757" max="9757" width="12.109375" style="1" bestFit="1" customWidth="1"/>
    <col min="9758" max="9758" width="13.33203125" style="1" bestFit="1" customWidth="1"/>
    <col min="9759" max="9759" width="11.6640625" style="1" customWidth="1"/>
    <col min="9760" max="9760" width="110.109375" style="1" customWidth="1"/>
    <col min="9761" max="9761" width="1.44140625" style="1" customWidth="1"/>
    <col min="9762" max="9984" width="11.44140625" style="1"/>
    <col min="9985" max="9985" width="3.88671875" style="1" customWidth="1"/>
    <col min="9986" max="9986" width="1.44140625" style="1" customWidth="1"/>
    <col min="9987" max="9987" width="25.109375" style="1" bestFit="1" customWidth="1"/>
    <col min="9988" max="9988" width="40.5546875" style="1" customWidth="1"/>
    <col min="9989" max="9989" width="23.109375" style="1" customWidth="1"/>
    <col min="9990" max="9994" width="0" style="1" hidden="1" customWidth="1"/>
    <col min="9995" max="9995" width="30.33203125" style="1" bestFit="1" customWidth="1"/>
    <col min="9996" max="9999" width="0" style="1" hidden="1" customWidth="1"/>
    <col min="10000" max="10000" width="13.33203125" style="1" customWidth="1"/>
    <col min="10001" max="10001" width="14.6640625" style="1" customWidth="1"/>
    <col min="10002" max="10002" width="12.6640625" style="1" customWidth="1"/>
    <col min="10003" max="10004" width="16.6640625" style="1" bestFit="1" customWidth="1"/>
    <col min="10005" max="10005" width="18.6640625" style="1" bestFit="1" customWidth="1"/>
    <col min="10006" max="10006" width="17.6640625" style="1" bestFit="1" customWidth="1"/>
    <col min="10007" max="10009" width="16.6640625" style="1" bestFit="1" customWidth="1"/>
    <col min="10010" max="10010" width="10.109375" style="1" bestFit="1" customWidth="1"/>
    <col min="10011" max="10011" width="13.33203125" style="1" bestFit="1" customWidth="1"/>
    <col min="10012" max="10012" width="18.6640625" style="1" customWidth="1"/>
    <col min="10013" max="10013" width="12.109375" style="1" bestFit="1" customWidth="1"/>
    <col min="10014" max="10014" width="13.33203125" style="1" bestFit="1" customWidth="1"/>
    <col min="10015" max="10015" width="11.6640625" style="1" customWidth="1"/>
    <col min="10016" max="10016" width="110.109375" style="1" customWidth="1"/>
    <col min="10017" max="10017" width="1.44140625" style="1" customWidth="1"/>
    <col min="10018" max="10240" width="11.44140625" style="1"/>
    <col min="10241" max="10241" width="3.88671875" style="1" customWidth="1"/>
    <col min="10242" max="10242" width="1.44140625" style="1" customWidth="1"/>
    <col min="10243" max="10243" width="25.109375" style="1" bestFit="1" customWidth="1"/>
    <col min="10244" max="10244" width="40.5546875" style="1" customWidth="1"/>
    <col min="10245" max="10245" width="23.109375" style="1" customWidth="1"/>
    <col min="10246" max="10250" width="0" style="1" hidden="1" customWidth="1"/>
    <col min="10251" max="10251" width="30.33203125" style="1" bestFit="1" customWidth="1"/>
    <col min="10252" max="10255" width="0" style="1" hidden="1" customWidth="1"/>
    <col min="10256" max="10256" width="13.33203125" style="1" customWidth="1"/>
    <col min="10257" max="10257" width="14.6640625" style="1" customWidth="1"/>
    <col min="10258" max="10258" width="12.6640625" style="1" customWidth="1"/>
    <col min="10259" max="10260" width="16.6640625" style="1" bestFit="1" customWidth="1"/>
    <col min="10261" max="10261" width="18.6640625" style="1" bestFit="1" customWidth="1"/>
    <col min="10262" max="10262" width="17.6640625" style="1" bestFit="1" customWidth="1"/>
    <col min="10263" max="10265" width="16.6640625" style="1" bestFit="1" customWidth="1"/>
    <col min="10266" max="10266" width="10.109375" style="1" bestFit="1" customWidth="1"/>
    <col min="10267" max="10267" width="13.33203125" style="1" bestFit="1" customWidth="1"/>
    <col min="10268" max="10268" width="18.6640625" style="1" customWidth="1"/>
    <col min="10269" max="10269" width="12.109375" style="1" bestFit="1" customWidth="1"/>
    <col min="10270" max="10270" width="13.33203125" style="1" bestFit="1" customWidth="1"/>
    <col min="10271" max="10271" width="11.6640625" style="1" customWidth="1"/>
    <col min="10272" max="10272" width="110.109375" style="1" customWidth="1"/>
    <col min="10273" max="10273" width="1.44140625" style="1" customWidth="1"/>
    <col min="10274" max="10496" width="11.44140625" style="1"/>
    <col min="10497" max="10497" width="3.88671875" style="1" customWidth="1"/>
    <col min="10498" max="10498" width="1.44140625" style="1" customWidth="1"/>
    <col min="10499" max="10499" width="25.109375" style="1" bestFit="1" customWidth="1"/>
    <col min="10500" max="10500" width="40.5546875" style="1" customWidth="1"/>
    <col min="10501" max="10501" width="23.109375" style="1" customWidth="1"/>
    <col min="10502" max="10506" width="0" style="1" hidden="1" customWidth="1"/>
    <col min="10507" max="10507" width="30.33203125" style="1" bestFit="1" customWidth="1"/>
    <col min="10508" max="10511" width="0" style="1" hidden="1" customWidth="1"/>
    <col min="10512" max="10512" width="13.33203125" style="1" customWidth="1"/>
    <col min="10513" max="10513" width="14.6640625" style="1" customWidth="1"/>
    <col min="10514" max="10514" width="12.6640625" style="1" customWidth="1"/>
    <col min="10515" max="10516" width="16.6640625" style="1" bestFit="1" customWidth="1"/>
    <col min="10517" max="10517" width="18.6640625" style="1" bestFit="1" customWidth="1"/>
    <col min="10518" max="10518" width="17.6640625" style="1" bestFit="1" customWidth="1"/>
    <col min="10519" max="10521" width="16.6640625" style="1" bestFit="1" customWidth="1"/>
    <col min="10522" max="10522" width="10.109375" style="1" bestFit="1" customWidth="1"/>
    <col min="10523" max="10523" width="13.33203125" style="1" bestFit="1" customWidth="1"/>
    <col min="10524" max="10524" width="18.6640625" style="1" customWidth="1"/>
    <col min="10525" max="10525" width="12.109375" style="1" bestFit="1" customWidth="1"/>
    <col min="10526" max="10526" width="13.33203125" style="1" bestFit="1" customWidth="1"/>
    <col min="10527" max="10527" width="11.6640625" style="1" customWidth="1"/>
    <col min="10528" max="10528" width="110.109375" style="1" customWidth="1"/>
    <col min="10529" max="10529" width="1.44140625" style="1" customWidth="1"/>
    <col min="10530" max="10752" width="11.44140625" style="1"/>
    <col min="10753" max="10753" width="3.88671875" style="1" customWidth="1"/>
    <col min="10754" max="10754" width="1.44140625" style="1" customWidth="1"/>
    <col min="10755" max="10755" width="25.109375" style="1" bestFit="1" customWidth="1"/>
    <col min="10756" max="10756" width="40.5546875" style="1" customWidth="1"/>
    <col min="10757" max="10757" width="23.109375" style="1" customWidth="1"/>
    <col min="10758" max="10762" width="0" style="1" hidden="1" customWidth="1"/>
    <col min="10763" max="10763" width="30.33203125" style="1" bestFit="1" customWidth="1"/>
    <col min="10764" max="10767" width="0" style="1" hidden="1" customWidth="1"/>
    <col min="10768" max="10768" width="13.33203125" style="1" customWidth="1"/>
    <col min="10769" max="10769" width="14.6640625" style="1" customWidth="1"/>
    <col min="10770" max="10770" width="12.6640625" style="1" customWidth="1"/>
    <col min="10771" max="10772" width="16.6640625" style="1" bestFit="1" customWidth="1"/>
    <col min="10773" max="10773" width="18.6640625" style="1" bestFit="1" customWidth="1"/>
    <col min="10774" max="10774" width="17.6640625" style="1" bestFit="1" customWidth="1"/>
    <col min="10775" max="10777" width="16.6640625" style="1" bestFit="1" customWidth="1"/>
    <col min="10778" max="10778" width="10.109375" style="1" bestFit="1" customWidth="1"/>
    <col min="10779" max="10779" width="13.33203125" style="1" bestFit="1" customWidth="1"/>
    <col min="10780" max="10780" width="18.6640625" style="1" customWidth="1"/>
    <col min="10781" max="10781" width="12.109375" style="1" bestFit="1" customWidth="1"/>
    <col min="10782" max="10782" width="13.33203125" style="1" bestFit="1" customWidth="1"/>
    <col min="10783" max="10783" width="11.6640625" style="1" customWidth="1"/>
    <col min="10784" max="10784" width="110.109375" style="1" customWidth="1"/>
    <col min="10785" max="10785" width="1.44140625" style="1" customWidth="1"/>
    <col min="10786" max="11008" width="11.44140625" style="1"/>
    <col min="11009" max="11009" width="3.88671875" style="1" customWidth="1"/>
    <col min="11010" max="11010" width="1.44140625" style="1" customWidth="1"/>
    <col min="11011" max="11011" width="25.109375" style="1" bestFit="1" customWidth="1"/>
    <col min="11012" max="11012" width="40.5546875" style="1" customWidth="1"/>
    <col min="11013" max="11013" width="23.109375" style="1" customWidth="1"/>
    <col min="11014" max="11018" width="0" style="1" hidden="1" customWidth="1"/>
    <col min="11019" max="11019" width="30.33203125" style="1" bestFit="1" customWidth="1"/>
    <col min="11020" max="11023" width="0" style="1" hidden="1" customWidth="1"/>
    <col min="11024" max="11024" width="13.33203125" style="1" customWidth="1"/>
    <col min="11025" max="11025" width="14.6640625" style="1" customWidth="1"/>
    <col min="11026" max="11026" width="12.6640625" style="1" customWidth="1"/>
    <col min="11027" max="11028" width="16.6640625" style="1" bestFit="1" customWidth="1"/>
    <col min="11029" max="11029" width="18.6640625" style="1" bestFit="1" customWidth="1"/>
    <col min="11030" max="11030" width="17.6640625" style="1" bestFit="1" customWidth="1"/>
    <col min="11031" max="11033" width="16.6640625" style="1" bestFit="1" customWidth="1"/>
    <col min="11034" max="11034" width="10.109375" style="1" bestFit="1" customWidth="1"/>
    <col min="11035" max="11035" width="13.33203125" style="1" bestFit="1" customWidth="1"/>
    <col min="11036" max="11036" width="18.6640625" style="1" customWidth="1"/>
    <col min="11037" max="11037" width="12.109375" style="1" bestFit="1" customWidth="1"/>
    <col min="11038" max="11038" width="13.33203125" style="1" bestFit="1" customWidth="1"/>
    <col min="11039" max="11039" width="11.6640625" style="1" customWidth="1"/>
    <col min="11040" max="11040" width="110.109375" style="1" customWidth="1"/>
    <col min="11041" max="11041" width="1.44140625" style="1" customWidth="1"/>
    <col min="11042" max="11264" width="11.44140625" style="1"/>
    <col min="11265" max="11265" width="3.88671875" style="1" customWidth="1"/>
    <col min="11266" max="11266" width="1.44140625" style="1" customWidth="1"/>
    <col min="11267" max="11267" width="25.109375" style="1" bestFit="1" customWidth="1"/>
    <col min="11268" max="11268" width="40.5546875" style="1" customWidth="1"/>
    <col min="11269" max="11269" width="23.109375" style="1" customWidth="1"/>
    <col min="11270" max="11274" width="0" style="1" hidden="1" customWidth="1"/>
    <col min="11275" max="11275" width="30.33203125" style="1" bestFit="1" customWidth="1"/>
    <col min="11276" max="11279" width="0" style="1" hidden="1" customWidth="1"/>
    <col min="11280" max="11280" width="13.33203125" style="1" customWidth="1"/>
    <col min="11281" max="11281" width="14.6640625" style="1" customWidth="1"/>
    <col min="11282" max="11282" width="12.6640625" style="1" customWidth="1"/>
    <col min="11283" max="11284" width="16.6640625" style="1" bestFit="1" customWidth="1"/>
    <col min="11285" max="11285" width="18.6640625" style="1" bestFit="1" customWidth="1"/>
    <col min="11286" max="11286" width="17.6640625" style="1" bestFit="1" customWidth="1"/>
    <col min="11287" max="11289" width="16.6640625" style="1" bestFit="1" customWidth="1"/>
    <col min="11290" max="11290" width="10.109375" style="1" bestFit="1" customWidth="1"/>
    <col min="11291" max="11291" width="13.33203125" style="1" bestFit="1" customWidth="1"/>
    <col min="11292" max="11292" width="18.6640625" style="1" customWidth="1"/>
    <col min="11293" max="11293" width="12.109375" style="1" bestFit="1" customWidth="1"/>
    <col min="11294" max="11294" width="13.33203125" style="1" bestFit="1" customWidth="1"/>
    <col min="11295" max="11295" width="11.6640625" style="1" customWidth="1"/>
    <col min="11296" max="11296" width="110.109375" style="1" customWidth="1"/>
    <col min="11297" max="11297" width="1.44140625" style="1" customWidth="1"/>
    <col min="11298" max="11520" width="11.44140625" style="1"/>
    <col min="11521" max="11521" width="3.88671875" style="1" customWidth="1"/>
    <col min="11522" max="11522" width="1.44140625" style="1" customWidth="1"/>
    <col min="11523" max="11523" width="25.109375" style="1" bestFit="1" customWidth="1"/>
    <col min="11524" max="11524" width="40.5546875" style="1" customWidth="1"/>
    <col min="11525" max="11525" width="23.109375" style="1" customWidth="1"/>
    <col min="11526" max="11530" width="0" style="1" hidden="1" customWidth="1"/>
    <col min="11531" max="11531" width="30.33203125" style="1" bestFit="1" customWidth="1"/>
    <col min="11532" max="11535" width="0" style="1" hidden="1" customWidth="1"/>
    <col min="11536" max="11536" width="13.33203125" style="1" customWidth="1"/>
    <col min="11537" max="11537" width="14.6640625" style="1" customWidth="1"/>
    <col min="11538" max="11538" width="12.6640625" style="1" customWidth="1"/>
    <col min="11539" max="11540" width="16.6640625" style="1" bestFit="1" customWidth="1"/>
    <col min="11541" max="11541" width="18.6640625" style="1" bestFit="1" customWidth="1"/>
    <col min="11542" max="11542" width="17.6640625" style="1" bestFit="1" customWidth="1"/>
    <col min="11543" max="11545" width="16.6640625" style="1" bestFit="1" customWidth="1"/>
    <col min="11546" max="11546" width="10.109375" style="1" bestFit="1" customWidth="1"/>
    <col min="11547" max="11547" width="13.33203125" style="1" bestFit="1" customWidth="1"/>
    <col min="11548" max="11548" width="18.6640625" style="1" customWidth="1"/>
    <col min="11549" max="11549" width="12.109375" style="1" bestFit="1" customWidth="1"/>
    <col min="11550" max="11550" width="13.33203125" style="1" bestFit="1" customWidth="1"/>
    <col min="11551" max="11551" width="11.6640625" style="1" customWidth="1"/>
    <col min="11552" max="11552" width="110.109375" style="1" customWidth="1"/>
    <col min="11553" max="11553" width="1.44140625" style="1" customWidth="1"/>
    <col min="11554" max="11776" width="11.44140625" style="1"/>
    <col min="11777" max="11777" width="3.88671875" style="1" customWidth="1"/>
    <col min="11778" max="11778" width="1.44140625" style="1" customWidth="1"/>
    <col min="11779" max="11779" width="25.109375" style="1" bestFit="1" customWidth="1"/>
    <col min="11780" max="11780" width="40.5546875" style="1" customWidth="1"/>
    <col min="11781" max="11781" width="23.109375" style="1" customWidth="1"/>
    <col min="11782" max="11786" width="0" style="1" hidden="1" customWidth="1"/>
    <col min="11787" max="11787" width="30.33203125" style="1" bestFit="1" customWidth="1"/>
    <col min="11788" max="11791" width="0" style="1" hidden="1" customWidth="1"/>
    <col min="11792" max="11792" width="13.33203125" style="1" customWidth="1"/>
    <col min="11793" max="11793" width="14.6640625" style="1" customWidth="1"/>
    <col min="11794" max="11794" width="12.6640625" style="1" customWidth="1"/>
    <col min="11795" max="11796" width="16.6640625" style="1" bestFit="1" customWidth="1"/>
    <col min="11797" max="11797" width="18.6640625" style="1" bestFit="1" customWidth="1"/>
    <col min="11798" max="11798" width="17.6640625" style="1" bestFit="1" customWidth="1"/>
    <col min="11799" max="11801" width="16.6640625" style="1" bestFit="1" customWidth="1"/>
    <col min="11802" max="11802" width="10.109375" style="1" bestFit="1" customWidth="1"/>
    <col min="11803" max="11803" width="13.33203125" style="1" bestFit="1" customWidth="1"/>
    <col min="11804" max="11804" width="18.6640625" style="1" customWidth="1"/>
    <col min="11805" max="11805" width="12.109375" style="1" bestFit="1" customWidth="1"/>
    <col min="11806" max="11806" width="13.33203125" style="1" bestFit="1" customWidth="1"/>
    <col min="11807" max="11807" width="11.6640625" style="1" customWidth="1"/>
    <col min="11808" max="11808" width="110.109375" style="1" customWidth="1"/>
    <col min="11809" max="11809" width="1.44140625" style="1" customWidth="1"/>
    <col min="11810" max="12032" width="11.44140625" style="1"/>
    <col min="12033" max="12033" width="3.88671875" style="1" customWidth="1"/>
    <col min="12034" max="12034" width="1.44140625" style="1" customWidth="1"/>
    <col min="12035" max="12035" width="25.109375" style="1" bestFit="1" customWidth="1"/>
    <col min="12036" max="12036" width="40.5546875" style="1" customWidth="1"/>
    <col min="12037" max="12037" width="23.109375" style="1" customWidth="1"/>
    <col min="12038" max="12042" width="0" style="1" hidden="1" customWidth="1"/>
    <col min="12043" max="12043" width="30.33203125" style="1" bestFit="1" customWidth="1"/>
    <col min="12044" max="12047" width="0" style="1" hidden="1" customWidth="1"/>
    <col min="12048" max="12048" width="13.33203125" style="1" customWidth="1"/>
    <col min="12049" max="12049" width="14.6640625" style="1" customWidth="1"/>
    <col min="12050" max="12050" width="12.6640625" style="1" customWidth="1"/>
    <col min="12051" max="12052" width="16.6640625" style="1" bestFit="1" customWidth="1"/>
    <col min="12053" max="12053" width="18.6640625" style="1" bestFit="1" customWidth="1"/>
    <col min="12054" max="12054" width="17.6640625" style="1" bestFit="1" customWidth="1"/>
    <col min="12055" max="12057" width="16.6640625" style="1" bestFit="1" customWidth="1"/>
    <col min="12058" max="12058" width="10.109375" style="1" bestFit="1" customWidth="1"/>
    <col min="12059" max="12059" width="13.33203125" style="1" bestFit="1" customWidth="1"/>
    <col min="12060" max="12060" width="18.6640625" style="1" customWidth="1"/>
    <col min="12061" max="12061" width="12.109375" style="1" bestFit="1" customWidth="1"/>
    <col min="12062" max="12062" width="13.33203125" style="1" bestFit="1" customWidth="1"/>
    <col min="12063" max="12063" width="11.6640625" style="1" customWidth="1"/>
    <col min="12064" max="12064" width="110.109375" style="1" customWidth="1"/>
    <col min="12065" max="12065" width="1.44140625" style="1" customWidth="1"/>
    <col min="12066" max="12288" width="11.44140625" style="1"/>
    <col min="12289" max="12289" width="3.88671875" style="1" customWidth="1"/>
    <col min="12290" max="12290" width="1.44140625" style="1" customWidth="1"/>
    <col min="12291" max="12291" width="25.109375" style="1" bestFit="1" customWidth="1"/>
    <col min="12292" max="12292" width="40.5546875" style="1" customWidth="1"/>
    <col min="12293" max="12293" width="23.109375" style="1" customWidth="1"/>
    <col min="12294" max="12298" width="0" style="1" hidden="1" customWidth="1"/>
    <col min="12299" max="12299" width="30.33203125" style="1" bestFit="1" customWidth="1"/>
    <col min="12300" max="12303" width="0" style="1" hidden="1" customWidth="1"/>
    <col min="12304" max="12304" width="13.33203125" style="1" customWidth="1"/>
    <col min="12305" max="12305" width="14.6640625" style="1" customWidth="1"/>
    <col min="12306" max="12306" width="12.6640625" style="1" customWidth="1"/>
    <col min="12307" max="12308" width="16.6640625" style="1" bestFit="1" customWidth="1"/>
    <col min="12309" max="12309" width="18.6640625" style="1" bestFit="1" customWidth="1"/>
    <col min="12310" max="12310" width="17.6640625" style="1" bestFit="1" customWidth="1"/>
    <col min="12311" max="12313" width="16.6640625" style="1" bestFit="1" customWidth="1"/>
    <col min="12314" max="12314" width="10.109375" style="1" bestFit="1" customWidth="1"/>
    <col min="12315" max="12315" width="13.33203125" style="1" bestFit="1" customWidth="1"/>
    <col min="12316" max="12316" width="18.6640625" style="1" customWidth="1"/>
    <col min="12317" max="12317" width="12.109375" style="1" bestFit="1" customWidth="1"/>
    <col min="12318" max="12318" width="13.33203125" style="1" bestFit="1" customWidth="1"/>
    <col min="12319" max="12319" width="11.6640625" style="1" customWidth="1"/>
    <col min="12320" max="12320" width="110.109375" style="1" customWidth="1"/>
    <col min="12321" max="12321" width="1.44140625" style="1" customWidth="1"/>
    <col min="12322" max="12544" width="11.44140625" style="1"/>
    <col min="12545" max="12545" width="3.88671875" style="1" customWidth="1"/>
    <col min="12546" max="12546" width="1.44140625" style="1" customWidth="1"/>
    <col min="12547" max="12547" width="25.109375" style="1" bestFit="1" customWidth="1"/>
    <col min="12548" max="12548" width="40.5546875" style="1" customWidth="1"/>
    <col min="12549" max="12549" width="23.109375" style="1" customWidth="1"/>
    <col min="12550" max="12554" width="0" style="1" hidden="1" customWidth="1"/>
    <col min="12555" max="12555" width="30.33203125" style="1" bestFit="1" customWidth="1"/>
    <col min="12556" max="12559" width="0" style="1" hidden="1" customWidth="1"/>
    <col min="12560" max="12560" width="13.33203125" style="1" customWidth="1"/>
    <col min="12561" max="12561" width="14.6640625" style="1" customWidth="1"/>
    <col min="12562" max="12562" width="12.6640625" style="1" customWidth="1"/>
    <col min="12563" max="12564" width="16.6640625" style="1" bestFit="1" customWidth="1"/>
    <col min="12565" max="12565" width="18.6640625" style="1" bestFit="1" customWidth="1"/>
    <col min="12566" max="12566" width="17.6640625" style="1" bestFit="1" customWidth="1"/>
    <col min="12567" max="12569" width="16.6640625" style="1" bestFit="1" customWidth="1"/>
    <col min="12570" max="12570" width="10.109375" style="1" bestFit="1" customWidth="1"/>
    <col min="12571" max="12571" width="13.33203125" style="1" bestFit="1" customWidth="1"/>
    <col min="12572" max="12572" width="18.6640625" style="1" customWidth="1"/>
    <col min="12573" max="12573" width="12.109375" style="1" bestFit="1" customWidth="1"/>
    <col min="12574" max="12574" width="13.33203125" style="1" bestFit="1" customWidth="1"/>
    <col min="12575" max="12575" width="11.6640625" style="1" customWidth="1"/>
    <col min="12576" max="12576" width="110.109375" style="1" customWidth="1"/>
    <col min="12577" max="12577" width="1.44140625" style="1" customWidth="1"/>
    <col min="12578" max="12800" width="11.44140625" style="1"/>
    <col min="12801" max="12801" width="3.88671875" style="1" customWidth="1"/>
    <col min="12802" max="12802" width="1.44140625" style="1" customWidth="1"/>
    <col min="12803" max="12803" width="25.109375" style="1" bestFit="1" customWidth="1"/>
    <col min="12804" max="12804" width="40.5546875" style="1" customWidth="1"/>
    <col min="12805" max="12805" width="23.109375" style="1" customWidth="1"/>
    <col min="12806" max="12810" width="0" style="1" hidden="1" customWidth="1"/>
    <col min="12811" max="12811" width="30.33203125" style="1" bestFit="1" customWidth="1"/>
    <col min="12812" max="12815" width="0" style="1" hidden="1" customWidth="1"/>
    <col min="12816" max="12816" width="13.33203125" style="1" customWidth="1"/>
    <col min="12817" max="12817" width="14.6640625" style="1" customWidth="1"/>
    <col min="12818" max="12818" width="12.6640625" style="1" customWidth="1"/>
    <col min="12819" max="12820" width="16.6640625" style="1" bestFit="1" customWidth="1"/>
    <col min="12821" max="12821" width="18.6640625" style="1" bestFit="1" customWidth="1"/>
    <col min="12822" max="12822" width="17.6640625" style="1" bestFit="1" customWidth="1"/>
    <col min="12823" max="12825" width="16.6640625" style="1" bestFit="1" customWidth="1"/>
    <col min="12826" max="12826" width="10.109375" style="1" bestFit="1" customWidth="1"/>
    <col min="12827" max="12827" width="13.33203125" style="1" bestFit="1" customWidth="1"/>
    <col min="12828" max="12828" width="18.6640625" style="1" customWidth="1"/>
    <col min="12829" max="12829" width="12.109375" style="1" bestFit="1" customWidth="1"/>
    <col min="12830" max="12830" width="13.33203125" style="1" bestFit="1" customWidth="1"/>
    <col min="12831" max="12831" width="11.6640625" style="1" customWidth="1"/>
    <col min="12832" max="12832" width="110.109375" style="1" customWidth="1"/>
    <col min="12833" max="12833" width="1.44140625" style="1" customWidth="1"/>
    <col min="12834" max="13056" width="11.44140625" style="1"/>
    <col min="13057" max="13057" width="3.88671875" style="1" customWidth="1"/>
    <col min="13058" max="13058" width="1.44140625" style="1" customWidth="1"/>
    <col min="13059" max="13059" width="25.109375" style="1" bestFit="1" customWidth="1"/>
    <col min="13060" max="13060" width="40.5546875" style="1" customWidth="1"/>
    <col min="13061" max="13061" width="23.109375" style="1" customWidth="1"/>
    <col min="13062" max="13066" width="0" style="1" hidden="1" customWidth="1"/>
    <col min="13067" max="13067" width="30.33203125" style="1" bestFit="1" customWidth="1"/>
    <col min="13068" max="13071" width="0" style="1" hidden="1" customWidth="1"/>
    <col min="13072" max="13072" width="13.33203125" style="1" customWidth="1"/>
    <col min="13073" max="13073" width="14.6640625" style="1" customWidth="1"/>
    <col min="13074" max="13074" width="12.6640625" style="1" customWidth="1"/>
    <col min="13075" max="13076" width="16.6640625" style="1" bestFit="1" customWidth="1"/>
    <col min="13077" max="13077" width="18.6640625" style="1" bestFit="1" customWidth="1"/>
    <col min="13078" max="13078" width="17.6640625" style="1" bestFit="1" customWidth="1"/>
    <col min="13079" max="13081" width="16.6640625" style="1" bestFit="1" customWidth="1"/>
    <col min="13082" max="13082" width="10.109375" style="1" bestFit="1" customWidth="1"/>
    <col min="13083" max="13083" width="13.33203125" style="1" bestFit="1" customWidth="1"/>
    <col min="13084" max="13084" width="18.6640625" style="1" customWidth="1"/>
    <col min="13085" max="13085" width="12.109375" style="1" bestFit="1" customWidth="1"/>
    <col min="13086" max="13086" width="13.33203125" style="1" bestFit="1" customWidth="1"/>
    <col min="13087" max="13087" width="11.6640625" style="1" customWidth="1"/>
    <col min="13088" max="13088" width="110.109375" style="1" customWidth="1"/>
    <col min="13089" max="13089" width="1.44140625" style="1" customWidth="1"/>
    <col min="13090" max="13312" width="11.44140625" style="1"/>
    <col min="13313" max="13313" width="3.88671875" style="1" customWidth="1"/>
    <col min="13314" max="13314" width="1.44140625" style="1" customWidth="1"/>
    <col min="13315" max="13315" width="25.109375" style="1" bestFit="1" customWidth="1"/>
    <col min="13316" max="13316" width="40.5546875" style="1" customWidth="1"/>
    <col min="13317" max="13317" width="23.109375" style="1" customWidth="1"/>
    <col min="13318" max="13322" width="0" style="1" hidden="1" customWidth="1"/>
    <col min="13323" max="13323" width="30.33203125" style="1" bestFit="1" customWidth="1"/>
    <col min="13324" max="13327" width="0" style="1" hidden="1" customWidth="1"/>
    <col min="13328" max="13328" width="13.33203125" style="1" customWidth="1"/>
    <col min="13329" max="13329" width="14.6640625" style="1" customWidth="1"/>
    <col min="13330" max="13330" width="12.6640625" style="1" customWidth="1"/>
    <col min="13331" max="13332" width="16.6640625" style="1" bestFit="1" customWidth="1"/>
    <col min="13333" max="13333" width="18.6640625" style="1" bestFit="1" customWidth="1"/>
    <col min="13334" max="13334" width="17.6640625" style="1" bestFit="1" customWidth="1"/>
    <col min="13335" max="13337" width="16.6640625" style="1" bestFit="1" customWidth="1"/>
    <col min="13338" max="13338" width="10.109375" style="1" bestFit="1" customWidth="1"/>
    <col min="13339" max="13339" width="13.33203125" style="1" bestFit="1" customWidth="1"/>
    <col min="13340" max="13340" width="18.6640625" style="1" customWidth="1"/>
    <col min="13341" max="13341" width="12.109375" style="1" bestFit="1" customWidth="1"/>
    <col min="13342" max="13342" width="13.33203125" style="1" bestFit="1" customWidth="1"/>
    <col min="13343" max="13343" width="11.6640625" style="1" customWidth="1"/>
    <col min="13344" max="13344" width="110.109375" style="1" customWidth="1"/>
    <col min="13345" max="13345" width="1.44140625" style="1" customWidth="1"/>
    <col min="13346" max="13568" width="11.44140625" style="1"/>
    <col min="13569" max="13569" width="3.88671875" style="1" customWidth="1"/>
    <col min="13570" max="13570" width="1.44140625" style="1" customWidth="1"/>
    <col min="13571" max="13571" width="25.109375" style="1" bestFit="1" customWidth="1"/>
    <col min="13572" max="13572" width="40.5546875" style="1" customWidth="1"/>
    <col min="13573" max="13573" width="23.109375" style="1" customWidth="1"/>
    <col min="13574" max="13578" width="0" style="1" hidden="1" customWidth="1"/>
    <col min="13579" max="13579" width="30.33203125" style="1" bestFit="1" customWidth="1"/>
    <col min="13580" max="13583" width="0" style="1" hidden="1" customWidth="1"/>
    <col min="13584" max="13584" width="13.33203125" style="1" customWidth="1"/>
    <col min="13585" max="13585" width="14.6640625" style="1" customWidth="1"/>
    <col min="13586" max="13586" width="12.6640625" style="1" customWidth="1"/>
    <col min="13587" max="13588" width="16.6640625" style="1" bestFit="1" customWidth="1"/>
    <col min="13589" max="13589" width="18.6640625" style="1" bestFit="1" customWidth="1"/>
    <col min="13590" max="13590" width="17.6640625" style="1" bestFit="1" customWidth="1"/>
    <col min="13591" max="13593" width="16.6640625" style="1" bestFit="1" customWidth="1"/>
    <col min="13594" max="13594" width="10.109375" style="1" bestFit="1" customWidth="1"/>
    <col min="13595" max="13595" width="13.33203125" style="1" bestFit="1" customWidth="1"/>
    <col min="13596" max="13596" width="18.6640625" style="1" customWidth="1"/>
    <col min="13597" max="13597" width="12.109375" style="1" bestFit="1" customWidth="1"/>
    <col min="13598" max="13598" width="13.33203125" style="1" bestFit="1" customWidth="1"/>
    <col min="13599" max="13599" width="11.6640625" style="1" customWidth="1"/>
    <col min="13600" max="13600" width="110.109375" style="1" customWidth="1"/>
    <col min="13601" max="13601" width="1.44140625" style="1" customWidth="1"/>
    <col min="13602" max="13824" width="11.44140625" style="1"/>
    <col min="13825" max="13825" width="3.88671875" style="1" customWidth="1"/>
    <col min="13826" max="13826" width="1.44140625" style="1" customWidth="1"/>
    <col min="13827" max="13827" width="25.109375" style="1" bestFit="1" customWidth="1"/>
    <col min="13828" max="13828" width="40.5546875" style="1" customWidth="1"/>
    <col min="13829" max="13829" width="23.109375" style="1" customWidth="1"/>
    <col min="13830" max="13834" width="0" style="1" hidden="1" customWidth="1"/>
    <col min="13835" max="13835" width="30.33203125" style="1" bestFit="1" customWidth="1"/>
    <col min="13836" max="13839" width="0" style="1" hidden="1" customWidth="1"/>
    <col min="13840" max="13840" width="13.33203125" style="1" customWidth="1"/>
    <col min="13841" max="13841" width="14.6640625" style="1" customWidth="1"/>
    <col min="13842" max="13842" width="12.6640625" style="1" customWidth="1"/>
    <col min="13843" max="13844" width="16.6640625" style="1" bestFit="1" customWidth="1"/>
    <col min="13845" max="13845" width="18.6640625" style="1" bestFit="1" customWidth="1"/>
    <col min="13846" max="13846" width="17.6640625" style="1" bestFit="1" customWidth="1"/>
    <col min="13847" max="13849" width="16.6640625" style="1" bestFit="1" customWidth="1"/>
    <col min="13850" max="13850" width="10.109375" style="1" bestFit="1" customWidth="1"/>
    <col min="13851" max="13851" width="13.33203125" style="1" bestFit="1" customWidth="1"/>
    <col min="13852" max="13852" width="18.6640625" style="1" customWidth="1"/>
    <col min="13853" max="13853" width="12.109375" style="1" bestFit="1" customWidth="1"/>
    <col min="13854" max="13854" width="13.33203125" style="1" bestFit="1" customWidth="1"/>
    <col min="13855" max="13855" width="11.6640625" style="1" customWidth="1"/>
    <col min="13856" max="13856" width="110.109375" style="1" customWidth="1"/>
    <col min="13857" max="13857" width="1.44140625" style="1" customWidth="1"/>
    <col min="13858" max="14080" width="11.44140625" style="1"/>
    <col min="14081" max="14081" width="3.88671875" style="1" customWidth="1"/>
    <col min="14082" max="14082" width="1.44140625" style="1" customWidth="1"/>
    <col min="14083" max="14083" width="25.109375" style="1" bestFit="1" customWidth="1"/>
    <col min="14084" max="14084" width="40.5546875" style="1" customWidth="1"/>
    <col min="14085" max="14085" width="23.109375" style="1" customWidth="1"/>
    <col min="14086" max="14090" width="0" style="1" hidden="1" customWidth="1"/>
    <col min="14091" max="14091" width="30.33203125" style="1" bestFit="1" customWidth="1"/>
    <col min="14092" max="14095" width="0" style="1" hidden="1" customWidth="1"/>
    <col min="14096" max="14096" width="13.33203125" style="1" customWidth="1"/>
    <col min="14097" max="14097" width="14.6640625" style="1" customWidth="1"/>
    <col min="14098" max="14098" width="12.6640625" style="1" customWidth="1"/>
    <col min="14099" max="14100" width="16.6640625" style="1" bestFit="1" customWidth="1"/>
    <col min="14101" max="14101" width="18.6640625" style="1" bestFit="1" customWidth="1"/>
    <col min="14102" max="14102" width="17.6640625" style="1" bestFit="1" customWidth="1"/>
    <col min="14103" max="14105" width="16.6640625" style="1" bestFit="1" customWidth="1"/>
    <col min="14106" max="14106" width="10.109375" style="1" bestFit="1" customWidth="1"/>
    <col min="14107" max="14107" width="13.33203125" style="1" bestFit="1" customWidth="1"/>
    <col min="14108" max="14108" width="18.6640625" style="1" customWidth="1"/>
    <col min="14109" max="14109" width="12.109375" style="1" bestFit="1" customWidth="1"/>
    <col min="14110" max="14110" width="13.33203125" style="1" bestFit="1" customWidth="1"/>
    <col min="14111" max="14111" width="11.6640625" style="1" customWidth="1"/>
    <col min="14112" max="14112" width="110.109375" style="1" customWidth="1"/>
    <col min="14113" max="14113" width="1.44140625" style="1" customWidth="1"/>
    <col min="14114" max="14336" width="11.44140625" style="1"/>
    <col min="14337" max="14337" width="3.88671875" style="1" customWidth="1"/>
    <col min="14338" max="14338" width="1.44140625" style="1" customWidth="1"/>
    <col min="14339" max="14339" width="25.109375" style="1" bestFit="1" customWidth="1"/>
    <col min="14340" max="14340" width="40.5546875" style="1" customWidth="1"/>
    <col min="14341" max="14341" width="23.109375" style="1" customWidth="1"/>
    <col min="14342" max="14346" width="0" style="1" hidden="1" customWidth="1"/>
    <col min="14347" max="14347" width="30.33203125" style="1" bestFit="1" customWidth="1"/>
    <col min="14348" max="14351" width="0" style="1" hidden="1" customWidth="1"/>
    <col min="14352" max="14352" width="13.33203125" style="1" customWidth="1"/>
    <col min="14353" max="14353" width="14.6640625" style="1" customWidth="1"/>
    <col min="14354" max="14354" width="12.6640625" style="1" customWidth="1"/>
    <col min="14355" max="14356" width="16.6640625" style="1" bestFit="1" customWidth="1"/>
    <col min="14357" max="14357" width="18.6640625" style="1" bestFit="1" customWidth="1"/>
    <col min="14358" max="14358" width="17.6640625" style="1" bestFit="1" customWidth="1"/>
    <col min="14359" max="14361" width="16.6640625" style="1" bestFit="1" customWidth="1"/>
    <col min="14362" max="14362" width="10.109375" style="1" bestFit="1" customWidth="1"/>
    <col min="14363" max="14363" width="13.33203125" style="1" bestFit="1" customWidth="1"/>
    <col min="14364" max="14364" width="18.6640625" style="1" customWidth="1"/>
    <col min="14365" max="14365" width="12.109375" style="1" bestFit="1" customWidth="1"/>
    <col min="14366" max="14366" width="13.33203125" style="1" bestFit="1" customWidth="1"/>
    <col min="14367" max="14367" width="11.6640625" style="1" customWidth="1"/>
    <col min="14368" max="14368" width="110.109375" style="1" customWidth="1"/>
    <col min="14369" max="14369" width="1.44140625" style="1" customWidth="1"/>
    <col min="14370" max="14592" width="11.44140625" style="1"/>
    <col min="14593" max="14593" width="3.88671875" style="1" customWidth="1"/>
    <col min="14594" max="14594" width="1.44140625" style="1" customWidth="1"/>
    <col min="14595" max="14595" width="25.109375" style="1" bestFit="1" customWidth="1"/>
    <col min="14596" max="14596" width="40.5546875" style="1" customWidth="1"/>
    <col min="14597" max="14597" width="23.109375" style="1" customWidth="1"/>
    <col min="14598" max="14602" width="0" style="1" hidden="1" customWidth="1"/>
    <col min="14603" max="14603" width="30.33203125" style="1" bestFit="1" customWidth="1"/>
    <col min="14604" max="14607" width="0" style="1" hidden="1" customWidth="1"/>
    <col min="14608" max="14608" width="13.33203125" style="1" customWidth="1"/>
    <col min="14609" max="14609" width="14.6640625" style="1" customWidth="1"/>
    <col min="14610" max="14610" width="12.6640625" style="1" customWidth="1"/>
    <col min="14611" max="14612" width="16.6640625" style="1" bestFit="1" customWidth="1"/>
    <col min="14613" max="14613" width="18.6640625" style="1" bestFit="1" customWidth="1"/>
    <col min="14614" max="14614" width="17.6640625" style="1" bestFit="1" customWidth="1"/>
    <col min="14615" max="14617" width="16.6640625" style="1" bestFit="1" customWidth="1"/>
    <col min="14618" max="14618" width="10.109375" style="1" bestFit="1" customWidth="1"/>
    <col min="14619" max="14619" width="13.33203125" style="1" bestFit="1" customWidth="1"/>
    <col min="14620" max="14620" width="18.6640625" style="1" customWidth="1"/>
    <col min="14621" max="14621" width="12.109375" style="1" bestFit="1" customWidth="1"/>
    <col min="14622" max="14622" width="13.33203125" style="1" bestFit="1" customWidth="1"/>
    <col min="14623" max="14623" width="11.6640625" style="1" customWidth="1"/>
    <col min="14624" max="14624" width="110.109375" style="1" customWidth="1"/>
    <col min="14625" max="14625" width="1.44140625" style="1" customWidth="1"/>
    <col min="14626" max="14848" width="11.44140625" style="1"/>
    <col min="14849" max="14849" width="3.88671875" style="1" customWidth="1"/>
    <col min="14850" max="14850" width="1.44140625" style="1" customWidth="1"/>
    <col min="14851" max="14851" width="25.109375" style="1" bestFit="1" customWidth="1"/>
    <col min="14852" max="14852" width="40.5546875" style="1" customWidth="1"/>
    <col min="14853" max="14853" width="23.109375" style="1" customWidth="1"/>
    <col min="14854" max="14858" width="0" style="1" hidden="1" customWidth="1"/>
    <col min="14859" max="14859" width="30.33203125" style="1" bestFit="1" customWidth="1"/>
    <col min="14860" max="14863" width="0" style="1" hidden="1" customWidth="1"/>
    <col min="14864" max="14864" width="13.33203125" style="1" customWidth="1"/>
    <col min="14865" max="14865" width="14.6640625" style="1" customWidth="1"/>
    <col min="14866" max="14866" width="12.6640625" style="1" customWidth="1"/>
    <col min="14867" max="14868" width="16.6640625" style="1" bestFit="1" customWidth="1"/>
    <col min="14869" max="14869" width="18.6640625" style="1" bestFit="1" customWidth="1"/>
    <col min="14870" max="14870" width="17.6640625" style="1" bestFit="1" customWidth="1"/>
    <col min="14871" max="14873" width="16.6640625" style="1" bestFit="1" customWidth="1"/>
    <col min="14874" max="14874" width="10.109375" style="1" bestFit="1" customWidth="1"/>
    <col min="14875" max="14875" width="13.33203125" style="1" bestFit="1" customWidth="1"/>
    <col min="14876" max="14876" width="18.6640625" style="1" customWidth="1"/>
    <col min="14877" max="14877" width="12.109375" style="1" bestFit="1" customWidth="1"/>
    <col min="14878" max="14878" width="13.33203125" style="1" bestFit="1" customWidth="1"/>
    <col min="14879" max="14879" width="11.6640625" style="1" customWidth="1"/>
    <col min="14880" max="14880" width="110.109375" style="1" customWidth="1"/>
    <col min="14881" max="14881" width="1.44140625" style="1" customWidth="1"/>
    <col min="14882" max="15104" width="11.44140625" style="1"/>
    <col min="15105" max="15105" width="3.88671875" style="1" customWidth="1"/>
    <col min="15106" max="15106" width="1.44140625" style="1" customWidth="1"/>
    <col min="15107" max="15107" width="25.109375" style="1" bestFit="1" customWidth="1"/>
    <col min="15108" max="15108" width="40.5546875" style="1" customWidth="1"/>
    <col min="15109" max="15109" width="23.109375" style="1" customWidth="1"/>
    <col min="15110" max="15114" width="0" style="1" hidden="1" customWidth="1"/>
    <col min="15115" max="15115" width="30.33203125" style="1" bestFit="1" customWidth="1"/>
    <col min="15116" max="15119" width="0" style="1" hidden="1" customWidth="1"/>
    <col min="15120" max="15120" width="13.33203125" style="1" customWidth="1"/>
    <col min="15121" max="15121" width="14.6640625" style="1" customWidth="1"/>
    <col min="15122" max="15122" width="12.6640625" style="1" customWidth="1"/>
    <col min="15123" max="15124" width="16.6640625" style="1" bestFit="1" customWidth="1"/>
    <col min="15125" max="15125" width="18.6640625" style="1" bestFit="1" customWidth="1"/>
    <col min="15126" max="15126" width="17.6640625" style="1" bestFit="1" customWidth="1"/>
    <col min="15127" max="15129" width="16.6640625" style="1" bestFit="1" customWidth="1"/>
    <col min="15130" max="15130" width="10.109375" style="1" bestFit="1" customWidth="1"/>
    <col min="15131" max="15131" width="13.33203125" style="1" bestFit="1" customWidth="1"/>
    <col min="15132" max="15132" width="18.6640625" style="1" customWidth="1"/>
    <col min="15133" max="15133" width="12.109375" style="1" bestFit="1" customWidth="1"/>
    <col min="15134" max="15134" width="13.33203125" style="1" bestFit="1" customWidth="1"/>
    <col min="15135" max="15135" width="11.6640625" style="1" customWidth="1"/>
    <col min="15136" max="15136" width="110.109375" style="1" customWidth="1"/>
    <col min="15137" max="15137" width="1.44140625" style="1" customWidth="1"/>
    <col min="15138" max="15360" width="11.44140625" style="1"/>
    <col min="15361" max="15361" width="3.88671875" style="1" customWidth="1"/>
    <col min="15362" max="15362" width="1.44140625" style="1" customWidth="1"/>
    <col min="15363" max="15363" width="25.109375" style="1" bestFit="1" customWidth="1"/>
    <col min="15364" max="15364" width="40.5546875" style="1" customWidth="1"/>
    <col min="15365" max="15365" width="23.109375" style="1" customWidth="1"/>
    <col min="15366" max="15370" width="0" style="1" hidden="1" customWidth="1"/>
    <col min="15371" max="15371" width="30.33203125" style="1" bestFit="1" customWidth="1"/>
    <col min="15372" max="15375" width="0" style="1" hidden="1" customWidth="1"/>
    <col min="15376" max="15376" width="13.33203125" style="1" customWidth="1"/>
    <col min="15377" max="15377" width="14.6640625" style="1" customWidth="1"/>
    <col min="15378" max="15378" width="12.6640625" style="1" customWidth="1"/>
    <col min="15379" max="15380" width="16.6640625" style="1" bestFit="1" customWidth="1"/>
    <col min="15381" max="15381" width="18.6640625" style="1" bestFit="1" customWidth="1"/>
    <col min="15382" max="15382" width="17.6640625" style="1" bestFit="1" customWidth="1"/>
    <col min="15383" max="15385" width="16.6640625" style="1" bestFit="1" customWidth="1"/>
    <col min="15386" max="15386" width="10.109375" style="1" bestFit="1" customWidth="1"/>
    <col min="15387" max="15387" width="13.33203125" style="1" bestFit="1" customWidth="1"/>
    <col min="15388" max="15388" width="18.6640625" style="1" customWidth="1"/>
    <col min="15389" max="15389" width="12.109375" style="1" bestFit="1" customWidth="1"/>
    <col min="15390" max="15390" width="13.33203125" style="1" bestFit="1" customWidth="1"/>
    <col min="15391" max="15391" width="11.6640625" style="1" customWidth="1"/>
    <col min="15392" max="15392" width="110.109375" style="1" customWidth="1"/>
    <col min="15393" max="15393" width="1.44140625" style="1" customWidth="1"/>
    <col min="15394" max="15616" width="11.44140625" style="1"/>
    <col min="15617" max="15617" width="3.88671875" style="1" customWidth="1"/>
    <col min="15618" max="15618" width="1.44140625" style="1" customWidth="1"/>
    <col min="15619" max="15619" width="25.109375" style="1" bestFit="1" customWidth="1"/>
    <col min="15620" max="15620" width="40.5546875" style="1" customWidth="1"/>
    <col min="15621" max="15621" width="23.109375" style="1" customWidth="1"/>
    <col min="15622" max="15626" width="0" style="1" hidden="1" customWidth="1"/>
    <col min="15627" max="15627" width="30.33203125" style="1" bestFit="1" customWidth="1"/>
    <col min="15628" max="15631" width="0" style="1" hidden="1" customWidth="1"/>
    <col min="15632" max="15632" width="13.33203125" style="1" customWidth="1"/>
    <col min="15633" max="15633" width="14.6640625" style="1" customWidth="1"/>
    <col min="15634" max="15634" width="12.6640625" style="1" customWidth="1"/>
    <col min="15635" max="15636" width="16.6640625" style="1" bestFit="1" customWidth="1"/>
    <col min="15637" max="15637" width="18.6640625" style="1" bestFit="1" customWidth="1"/>
    <col min="15638" max="15638" width="17.6640625" style="1" bestFit="1" customWidth="1"/>
    <col min="15639" max="15641" width="16.6640625" style="1" bestFit="1" customWidth="1"/>
    <col min="15642" max="15642" width="10.109375" style="1" bestFit="1" customWidth="1"/>
    <col min="15643" max="15643" width="13.33203125" style="1" bestFit="1" customWidth="1"/>
    <col min="15644" max="15644" width="18.6640625" style="1" customWidth="1"/>
    <col min="15645" max="15645" width="12.109375" style="1" bestFit="1" customWidth="1"/>
    <col min="15646" max="15646" width="13.33203125" style="1" bestFit="1" customWidth="1"/>
    <col min="15647" max="15647" width="11.6640625" style="1" customWidth="1"/>
    <col min="15648" max="15648" width="110.109375" style="1" customWidth="1"/>
    <col min="15649" max="15649" width="1.44140625" style="1" customWidth="1"/>
    <col min="15650" max="15872" width="11.44140625" style="1"/>
    <col min="15873" max="15873" width="3.88671875" style="1" customWidth="1"/>
    <col min="15874" max="15874" width="1.44140625" style="1" customWidth="1"/>
    <col min="15875" max="15875" width="25.109375" style="1" bestFit="1" customWidth="1"/>
    <col min="15876" max="15876" width="40.5546875" style="1" customWidth="1"/>
    <col min="15877" max="15877" width="23.109375" style="1" customWidth="1"/>
    <col min="15878" max="15882" width="0" style="1" hidden="1" customWidth="1"/>
    <col min="15883" max="15883" width="30.33203125" style="1" bestFit="1" customWidth="1"/>
    <col min="15884" max="15887" width="0" style="1" hidden="1" customWidth="1"/>
    <col min="15888" max="15888" width="13.33203125" style="1" customWidth="1"/>
    <col min="15889" max="15889" width="14.6640625" style="1" customWidth="1"/>
    <col min="15890" max="15890" width="12.6640625" style="1" customWidth="1"/>
    <col min="15891" max="15892" width="16.6640625" style="1" bestFit="1" customWidth="1"/>
    <col min="15893" max="15893" width="18.6640625" style="1" bestFit="1" customWidth="1"/>
    <col min="15894" max="15894" width="17.6640625" style="1" bestFit="1" customWidth="1"/>
    <col min="15895" max="15897" width="16.6640625" style="1" bestFit="1" customWidth="1"/>
    <col min="15898" max="15898" width="10.109375" style="1" bestFit="1" customWidth="1"/>
    <col min="15899" max="15899" width="13.33203125" style="1" bestFit="1" customWidth="1"/>
    <col min="15900" max="15900" width="18.6640625" style="1" customWidth="1"/>
    <col min="15901" max="15901" width="12.109375" style="1" bestFit="1" customWidth="1"/>
    <col min="15902" max="15902" width="13.33203125" style="1" bestFit="1" customWidth="1"/>
    <col min="15903" max="15903" width="11.6640625" style="1" customWidth="1"/>
    <col min="15904" max="15904" width="110.109375" style="1" customWidth="1"/>
    <col min="15905" max="15905" width="1.44140625" style="1" customWidth="1"/>
    <col min="15906" max="16128" width="11.44140625" style="1"/>
    <col min="16129" max="16129" width="3.88671875" style="1" customWidth="1"/>
    <col min="16130" max="16130" width="1.44140625" style="1" customWidth="1"/>
    <col min="16131" max="16131" width="25.109375" style="1" bestFit="1" customWidth="1"/>
    <col min="16132" max="16132" width="40.5546875" style="1" customWidth="1"/>
    <col min="16133" max="16133" width="23.109375" style="1" customWidth="1"/>
    <col min="16134" max="16138" width="0" style="1" hidden="1" customWidth="1"/>
    <col min="16139" max="16139" width="30.33203125" style="1" bestFit="1" customWidth="1"/>
    <col min="16140" max="16143" width="0" style="1" hidden="1" customWidth="1"/>
    <col min="16144" max="16144" width="13.33203125" style="1" customWidth="1"/>
    <col min="16145" max="16145" width="14.6640625" style="1" customWidth="1"/>
    <col min="16146" max="16146" width="12.6640625" style="1" customWidth="1"/>
    <col min="16147" max="16148" width="16.6640625" style="1" bestFit="1" customWidth="1"/>
    <col min="16149" max="16149" width="18.6640625" style="1" bestFit="1" customWidth="1"/>
    <col min="16150" max="16150" width="17.6640625" style="1" bestFit="1" customWidth="1"/>
    <col min="16151" max="16153" width="16.6640625" style="1" bestFit="1" customWidth="1"/>
    <col min="16154" max="16154" width="10.109375" style="1" bestFit="1" customWidth="1"/>
    <col min="16155" max="16155" width="13.33203125" style="1" bestFit="1" customWidth="1"/>
    <col min="16156" max="16156" width="18.6640625" style="1" customWidth="1"/>
    <col min="16157" max="16157" width="12.109375" style="1" bestFit="1" customWidth="1"/>
    <col min="16158" max="16158" width="13.33203125" style="1" bestFit="1" customWidth="1"/>
    <col min="16159" max="16159" width="11.6640625" style="1" customWidth="1"/>
    <col min="16160" max="16160" width="110.109375" style="1" customWidth="1"/>
    <col min="16161" max="16161" width="1.44140625" style="1" customWidth="1"/>
    <col min="16162" max="16384" width="11.44140625" style="1"/>
  </cols>
  <sheetData>
    <row r="1" spans="2:33" ht="13.2" customHeight="1">
      <c r="P1" s="30"/>
    </row>
    <row r="2" spans="2:33"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49.5" customHeight="1">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37" t="s">
        <v>423</v>
      </c>
      <c r="AF3" s="437"/>
      <c r="AG3" s="25"/>
    </row>
    <row r="4" spans="2: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2:33" ht="2.25" customHeight="1">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2:33"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2:33" ht="15" customHeight="1">
      <c r="B7" s="4"/>
      <c r="C7" s="352"/>
      <c r="D7" s="352"/>
      <c r="E7" s="352"/>
      <c r="F7" s="352"/>
      <c r="G7" s="352"/>
      <c r="H7" s="352"/>
      <c r="I7" s="352"/>
      <c r="J7" s="352"/>
      <c r="K7" s="352"/>
      <c r="L7" s="352"/>
      <c r="M7" s="4"/>
      <c r="N7" s="4"/>
      <c r="O7" s="4"/>
      <c r="P7" s="4"/>
      <c r="Q7" s="4"/>
      <c r="R7" s="4"/>
      <c r="S7" s="4"/>
      <c r="T7" s="4"/>
      <c r="U7" s="4"/>
      <c r="V7" s="4"/>
      <c r="W7" s="4"/>
      <c r="X7" s="4"/>
      <c r="Y7" s="4"/>
      <c r="Z7" s="4"/>
      <c r="AA7" s="4"/>
      <c r="AB7" s="4"/>
      <c r="AC7" s="4"/>
      <c r="AD7" s="4"/>
      <c r="AE7" s="4"/>
      <c r="AF7" s="4"/>
      <c r="AG7" s="4"/>
    </row>
    <row r="8" spans="2:33"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2:33" ht="21" customHeight="1" thickBot="1">
      <c r="B9" s="4"/>
      <c r="C9" s="438" t="s">
        <v>49</v>
      </c>
      <c r="D9" s="438"/>
      <c r="E9" s="438"/>
      <c r="F9" s="438"/>
      <c r="G9" s="438"/>
      <c r="H9" s="438"/>
      <c r="I9" s="438"/>
      <c r="J9" s="438"/>
      <c r="K9" s="438"/>
      <c r="L9" s="438"/>
      <c r="M9" s="438"/>
      <c r="N9" s="438"/>
      <c r="O9" s="438"/>
      <c r="P9" s="455"/>
      <c r="Q9" s="439"/>
      <c r="R9" s="440" t="s">
        <v>48</v>
      </c>
      <c r="S9" s="441"/>
      <c r="T9" s="441"/>
      <c r="U9" s="441"/>
      <c r="V9" s="441"/>
      <c r="W9" s="441"/>
      <c r="X9" s="441"/>
      <c r="Y9" s="441"/>
      <c r="Z9" s="441"/>
      <c r="AA9" s="442"/>
      <c r="AB9" s="443" t="s">
        <v>47</v>
      </c>
      <c r="AC9" s="444"/>
      <c r="AD9" s="444"/>
      <c r="AE9" s="445"/>
      <c r="AF9" s="446" t="s">
        <v>46</v>
      </c>
      <c r="AG9" s="4"/>
    </row>
    <row r="10" spans="2:33" s="14" customFormat="1" ht="59.4" customHeight="1">
      <c r="B10" s="15"/>
      <c r="C10" s="18" t="s">
        <v>45</v>
      </c>
      <c r="D10" s="17" t="s">
        <v>44</v>
      </c>
      <c r="E10" s="17" t="s">
        <v>43</v>
      </c>
      <c r="F10" s="17" t="s">
        <v>42</v>
      </c>
      <c r="G10" s="17" t="s">
        <v>41</v>
      </c>
      <c r="H10" s="17" t="s">
        <v>40</v>
      </c>
      <c r="I10" s="17" t="s">
        <v>39</v>
      </c>
      <c r="J10" s="17" t="s">
        <v>38</v>
      </c>
      <c r="K10" s="17" t="s">
        <v>37</v>
      </c>
      <c r="L10" s="16" t="s">
        <v>36</v>
      </c>
      <c r="M10" s="17" t="s">
        <v>35</v>
      </c>
      <c r="N10" s="17" t="s">
        <v>34</v>
      </c>
      <c r="O10" s="17"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446"/>
      <c r="AG10" s="15"/>
    </row>
    <row r="11" spans="2:33" ht="69">
      <c r="B11" s="4"/>
      <c r="C11" s="13" t="s">
        <v>1943</v>
      </c>
      <c r="D11" s="13" t="s">
        <v>129</v>
      </c>
      <c r="E11" s="87" t="s">
        <v>130</v>
      </c>
      <c r="F11" s="12" t="s">
        <v>13</v>
      </c>
      <c r="G11" s="12" t="s">
        <v>1944</v>
      </c>
      <c r="H11" s="10" t="s">
        <v>1944</v>
      </c>
      <c r="I11" s="10" t="s">
        <v>125</v>
      </c>
      <c r="J11" s="11" t="s">
        <v>67</v>
      </c>
      <c r="K11" s="10" t="s">
        <v>140</v>
      </c>
      <c r="L11" s="8" t="s">
        <v>8</v>
      </c>
      <c r="M11" s="10" t="s">
        <v>69</v>
      </c>
      <c r="N11" s="10" t="s">
        <v>1945</v>
      </c>
      <c r="O11" s="10" t="s">
        <v>5</v>
      </c>
      <c r="P11" s="8" t="s">
        <v>1946</v>
      </c>
      <c r="Q11" s="8" t="s">
        <v>210</v>
      </c>
      <c r="R11" s="8" t="s">
        <v>2</v>
      </c>
      <c r="S11" s="10">
        <v>19078729</v>
      </c>
      <c r="T11" s="10">
        <v>19078729</v>
      </c>
      <c r="U11" s="10">
        <v>19078729</v>
      </c>
      <c r="V11" s="10">
        <v>19078729</v>
      </c>
      <c r="W11" s="10">
        <v>19078729</v>
      </c>
      <c r="X11" s="10">
        <v>19078729</v>
      </c>
      <c r="Y11" s="10">
        <v>19078729</v>
      </c>
      <c r="Z11" s="6">
        <v>100</v>
      </c>
      <c r="AA11" s="8">
        <v>0</v>
      </c>
      <c r="AB11" s="8" t="s">
        <v>75</v>
      </c>
      <c r="AC11" s="7">
        <v>12489</v>
      </c>
      <c r="AD11" s="6">
        <v>100</v>
      </c>
      <c r="AE11" s="6">
        <v>100</v>
      </c>
      <c r="AF11" s="5" t="s">
        <v>1947</v>
      </c>
      <c r="AG11" s="4"/>
    </row>
    <row r="12" spans="2:33" ht="69">
      <c r="B12" s="4"/>
      <c r="C12" s="13" t="s">
        <v>1948</v>
      </c>
      <c r="D12" s="13" t="s">
        <v>111</v>
      </c>
      <c r="E12" s="87" t="s">
        <v>112</v>
      </c>
      <c r="F12" s="12" t="s">
        <v>13</v>
      </c>
      <c r="G12" s="12" t="s">
        <v>1944</v>
      </c>
      <c r="H12" s="10" t="s">
        <v>1944</v>
      </c>
      <c r="I12" s="10" t="s">
        <v>125</v>
      </c>
      <c r="J12" s="11" t="s">
        <v>67</v>
      </c>
      <c r="K12" s="10" t="s">
        <v>140</v>
      </c>
      <c r="L12" s="8" t="s">
        <v>8</v>
      </c>
      <c r="M12" s="10" t="s">
        <v>69</v>
      </c>
      <c r="N12" s="10" t="s">
        <v>1945</v>
      </c>
      <c r="O12" s="10" t="s">
        <v>5</v>
      </c>
      <c r="P12" s="8" t="s">
        <v>1946</v>
      </c>
      <c r="Q12" s="8" t="s">
        <v>210</v>
      </c>
      <c r="R12" s="8" t="s">
        <v>2</v>
      </c>
      <c r="S12" s="10">
        <v>2390847</v>
      </c>
      <c r="T12" s="10">
        <v>2390847</v>
      </c>
      <c r="U12" s="10">
        <v>2390847</v>
      </c>
      <c r="V12" s="10">
        <v>2390847</v>
      </c>
      <c r="W12" s="10">
        <v>2390847</v>
      </c>
      <c r="X12" s="10">
        <v>2390847</v>
      </c>
      <c r="Y12" s="10">
        <v>2390847</v>
      </c>
      <c r="Z12" s="6">
        <v>100</v>
      </c>
      <c r="AA12" s="8">
        <v>0</v>
      </c>
      <c r="AB12" s="8" t="s">
        <v>113</v>
      </c>
      <c r="AC12" s="7">
        <v>136</v>
      </c>
      <c r="AD12" s="6">
        <v>100</v>
      </c>
      <c r="AE12" s="6">
        <v>100</v>
      </c>
      <c r="AF12" s="5" t="s">
        <v>1949</v>
      </c>
      <c r="AG12" s="4"/>
    </row>
    <row r="13" spans="2:33" ht="69">
      <c r="B13" s="4"/>
      <c r="C13" s="13" t="s">
        <v>1950</v>
      </c>
      <c r="D13" s="13" t="s">
        <v>1143</v>
      </c>
      <c r="E13" s="87" t="s">
        <v>1951</v>
      </c>
      <c r="F13" s="12" t="s">
        <v>13</v>
      </c>
      <c r="G13" s="12" t="s">
        <v>1944</v>
      </c>
      <c r="H13" s="10" t="s">
        <v>1944</v>
      </c>
      <c r="I13" s="10" t="s">
        <v>125</v>
      </c>
      <c r="J13" s="11" t="s">
        <v>67</v>
      </c>
      <c r="K13" s="10" t="s">
        <v>140</v>
      </c>
      <c r="L13" s="8" t="s">
        <v>8</v>
      </c>
      <c r="M13" s="10" t="s">
        <v>69</v>
      </c>
      <c r="N13" s="10" t="s">
        <v>1945</v>
      </c>
      <c r="O13" s="10" t="s">
        <v>5</v>
      </c>
      <c r="P13" s="8" t="s">
        <v>1946</v>
      </c>
      <c r="Q13" s="8" t="s">
        <v>210</v>
      </c>
      <c r="R13" s="8" t="s">
        <v>2</v>
      </c>
      <c r="S13" s="10">
        <v>8640233</v>
      </c>
      <c r="T13" s="10">
        <v>8640233</v>
      </c>
      <c r="U13" s="10">
        <v>8640233</v>
      </c>
      <c r="V13" s="10">
        <v>8640233</v>
      </c>
      <c r="W13" s="10">
        <v>8640233</v>
      </c>
      <c r="X13" s="10">
        <v>8640233</v>
      </c>
      <c r="Y13" s="10">
        <v>8640233</v>
      </c>
      <c r="Z13" s="6">
        <v>100</v>
      </c>
      <c r="AA13" s="8">
        <v>0</v>
      </c>
      <c r="AB13" s="8" t="s">
        <v>267</v>
      </c>
      <c r="AC13" s="7">
        <v>12</v>
      </c>
      <c r="AD13" s="6">
        <v>100</v>
      </c>
      <c r="AE13" s="6">
        <v>100</v>
      </c>
      <c r="AF13" s="5" t="s">
        <v>1949</v>
      </c>
      <c r="AG13" s="4"/>
    </row>
    <row r="14" spans="2:33" ht="69">
      <c r="B14" s="4"/>
      <c r="C14" s="13" t="s">
        <v>1952</v>
      </c>
      <c r="D14" s="13" t="s">
        <v>270</v>
      </c>
      <c r="E14" s="87" t="s">
        <v>185</v>
      </c>
      <c r="F14" s="12" t="s">
        <v>13</v>
      </c>
      <c r="G14" s="12" t="s">
        <v>1944</v>
      </c>
      <c r="H14" s="10" t="s">
        <v>1944</v>
      </c>
      <c r="I14" s="10" t="s">
        <v>125</v>
      </c>
      <c r="J14" s="11" t="s">
        <v>67</v>
      </c>
      <c r="K14" s="10" t="s">
        <v>140</v>
      </c>
      <c r="L14" s="8" t="s">
        <v>8</v>
      </c>
      <c r="M14" s="10" t="s">
        <v>69</v>
      </c>
      <c r="N14" s="10" t="s">
        <v>1945</v>
      </c>
      <c r="O14" s="10" t="s">
        <v>5</v>
      </c>
      <c r="P14" s="8" t="s">
        <v>1946</v>
      </c>
      <c r="Q14" s="8" t="s">
        <v>210</v>
      </c>
      <c r="R14" s="8" t="s">
        <v>2</v>
      </c>
      <c r="S14" s="10">
        <v>89496840</v>
      </c>
      <c r="T14" s="10">
        <v>89496840</v>
      </c>
      <c r="U14" s="10">
        <v>89496840</v>
      </c>
      <c r="V14" s="10">
        <v>89496840</v>
      </c>
      <c r="W14" s="10">
        <v>89496840</v>
      </c>
      <c r="X14" s="10">
        <v>89496840</v>
      </c>
      <c r="Y14" s="10">
        <v>89496840</v>
      </c>
      <c r="Z14" s="6">
        <v>100</v>
      </c>
      <c r="AA14" s="8">
        <v>0</v>
      </c>
      <c r="AB14" s="8" t="s">
        <v>75</v>
      </c>
      <c r="AC14" s="7">
        <v>19710</v>
      </c>
      <c r="AD14" s="6">
        <v>100</v>
      </c>
      <c r="AE14" s="6">
        <v>100</v>
      </c>
      <c r="AF14" s="5" t="s">
        <v>1953</v>
      </c>
      <c r="AG14" s="4"/>
    </row>
    <row r="15" spans="2:33" ht="69">
      <c r="B15" s="4"/>
      <c r="C15" s="13" t="s">
        <v>1954</v>
      </c>
      <c r="D15" s="13" t="s">
        <v>166</v>
      </c>
      <c r="E15" s="87" t="s">
        <v>167</v>
      </c>
      <c r="F15" s="12" t="s">
        <v>13</v>
      </c>
      <c r="G15" s="12" t="s">
        <v>1944</v>
      </c>
      <c r="H15" s="10" t="s">
        <v>1944</v>
      </c>
      <c r="I15" s="10" t="s">
        <v>125</v>
      </c>
      <c r="J15" s="11" t="s">
        <v>67</v>
      </c>
      <c r="K15" s="10" t="s">
        <v>140</v>
      </c>
      <c r="L15" s="8" t="s">
        <v>8</v>
      </c>
      <c r="M15" s="10" t="s">
        <v>69</v>
      </c>
      <c r="N15" s="10" t="s">
        <v>1945</v>
      </c>
      <c r="O15" s="10" t="s">
        <v>5</v>
      </c>
      <c r="P15" s="8" t="s">
        <v>1946</v>
      </c>
      <c r="Q15" s="8" t="s">
        <v>210</v>
      </c>
      <c r="R15" s="8" t="s">
        <v>2</v>
      </c>
      <c r="S15" s="10">
        <v>41406145</v>
      </c>
      <c r="T15" s="10">
        <v>41406145</v>
      </c>
      <c r="U15" s="10">
        <v>41406145</v>
      </c>
      <c r="V15" s="10">
        <v>41406145</v>
      </c>
      <c r="W15" s="10">
        <v>41406145</v>
      </c>
      <c r="X15" s="10">
        <v>41406145</v>
      </c>
      <c r="Y15" s="10">
        <v>41406145</v>
      </c>
      <c r="Z15" s="6">
        <v>100</v>
      </c>
      <c r="AA15" s="8">
        <v>0</v>
      </c>
      <c r="AB15" s="8" t="s">
        <v>168</v>
      </c>
      <c r="AC15" s="7">
        <v>67985</v>
      </c>
      <c r="AD15" s="6">
        <v>100</v>
      </c>
      <c r="AE15" s="6">
        <v>100</v>
      </c>
      <c r="AF15" s="5" t="s">
        <v>1949</v>
      </c>
      <c r="AG15" s="4"/>
    </row>
    <row r="16" spans="2:33" ht="69">
      <c r="B16" s="4"/>
      <c r="C16" s="13" t="s">
        <v>1955</v>
      </c>
      <c r="D16" s="13" t="s">
        <v>466</v>
      </c>
      <c r="E16" s="87" t="s">
        <v>157</v>
      </c>
      <c r="F16" s="12" t="s">
        <v>13</v>
      </c>
      <c r="G16" s="12" t="s">
        <v>1944</v>
      </c>
      <c r="H16" s="10" t="s">
        <v>1944</v>
      </c>
      <c r="I16" s="10" t="s">
        <v>125</v>
      </c>
      <c r="J16" s="11" t="s">
        <v>67</v>
      </c>
      <c r="K16" s="10" t="s">
        <v>140</v>
      </c>
      <c r="L16" s="8" t="s">
        <v>8</v>
      </c>
      <c r="M16" s="10" t="s">
        <v>69</v>
      </c>
      <c r="N16" s="10" t="s">
        <v>1945</v>
      </c>
      <c r="O16" s="10" t="s">
        <v>5</v>
      </c>
      <c r="P16" s="8" t="s">
        <v>1946</v>
      </c>
      <c r="Q16" s="8" t="s">
        <v>210</v>
      </c>
      <c r="R16" s="8" t="s">
        <v>2</v>
      </c>
      <c r="S16" s="10">
        <v>1252606</v>
      </c>
      <c r="T16" s="10">
        <v>1252606</v>
      </c>
      <c r="U16" s="10">
        <v>1252606</v>
      </c>
      <c r="V16" s="10">
        <v>1252606</v>
      </c>
      <c r="W16" s="10">
        <v>1252606.21</v>
      </c>
      <c r="X16" s="10">
        <v>1252606.21</v>
      </c>
      <c r="Y16" s="10">
        <v>1252606.21</v>
      </c>
      <c r="Z16" s="6">
        <v>100</v>
      </c>
      <c r="AA16" s="8">
        <v>0</v>
      </c>
      <c r="AB16" s="8" t="s">
        <v>71</v>
      </c>
      <c r="AC16" s="7">
        <v>371</v>
      </c>
      <c r="AD16" s="6">
        <v>100</v>
      </c>
      <c r="AE16" s="6">
        <v>100</v>
      </c>
      <c r="AF16" s="5" t="s">
        <v>1949</v>
      </c>
      <c r="AG16" s="4"/>
    </row>
    <row r="17" spans="2:33" ht="69">
      <c r="B17" s="4"/>
      <c r="C17" s="13" t="s">
        <v>1956</v>
      </c>
      <c r="D17" s="13" t="s">
        <v>133</v>
      </c>
      <c r="E17" s="87" t="s">
        <v>134</v>
      </c>
      <c r="F17" s="12" t="s">
        <v>13</v>
      </c>
      <c r="G17" s="12" t="s">
        <v>1944</v>
      </c>
      <c r="H17" s="10" t="s">
        <v>1944</v>
      </c>
      <c r="I17" s="10" t="s">
        <v>125</v>
      </c>
      <c r="J17" s="11" t="s">
        <v>67</v>
      </c>
      <c r="K17" s="10" t="s">
        <v>140</v>
      </c>
      <c r="L17" s="8" t="s">
        <v>8</v>
      </c>
      <c r="M17" s="10" t="s">
        <v>69</v>
      </c>
      <c r="N17" s="10" t="s">
        <v>1945</v>
      </c>
      <c r="O17" s="10" t="s">
        <v>5</v>
      </c>
      <c r="P17" s="8" t="s">
        <v>1946</v>
      </c>
      <c r="Q17" s="8" t="s">
        <v>210</v>
      </c>
      <c r="R17" s="8" t="s">
        <v>2</v>
      </c>
      <c r="S17" s="10">
        <v>1500000</v>
      </c>
      <c r="T17" s="10">
        <v>1500000</v>
      </c>
      <c r="U17" s="10">
        <v>1500000</v>
      </c>
      <c r="V17" s="10">
        <v>1500000</v>
      </c>
      <c r="W17" s="10">
        <v>1500000</v>
      </c>
      <c r="X17" s="10">
        <v>1500000</v>
      </c>
      <c r="Y17" s="10">
        <v>1500000</v>
      </c>
      <c r="Z17" s="6">
        <v>100</v>
      </c>
      <c r="AA17" s="8">
        <v>0</v>
      </c>
      <c r="AB17" s="8" t="s">
        <v>135</v>
      </c>
      <c r="AC17" s="7">
        <v>222600</v>
      </c>
      <c r="AD17" s="6">
        <v>100</v>
      </c>
      <c r="AE17" s="6">
        <v>100</v>
      </c>
      <c r="AF17" s="5" t="s">
        <v>1957</v>
      </c>
      <c r="AG17" s="4"/>
    </row>
    <row r="18" spans="2:33" ht="69">
      <c r="B18" s="4"/>
      <c r="C18" s="13" t="s">
        <v>1958</v>
      </c>
      <c r="D18" s="13" t="s">
        <v>1652</v>
      </c>
      <c r="E18" s="87" t="s">
        <v>276</v>
      </c>
      <c r="F18" s="12" t="s">
        <v>13</v>
      </c>
      <c r="G18" s="12" t="s">
        <v>1944</v>
      </c>
      <c r="H18" s="10" t="s">
        <v>1944</v>
      </c>
      <c r="I18" s="10" t="s">
        <v>125</v>
      </c>
      <c r="J18" s="11" t="s">
        <v>67</v>
      </c>
      <c r="K18" s="10" t="s">
        <v>140</v>
      </c>
      <c r="L18" s="8" t="s">
        <v>8</v>
      </c>
      <c r="M18" s="10" t="s">
        <v>69</v>
      </c>
      <c r="N18" s="10" t="s">
        <v>1945</v>
      </c>
      <c r="O18" s="10" t="s">
        <v>5</v>
      </c>
      <c r="P18" s="8" t="s">
        <v>1946</v>
      </c>
      <c r="Q18" s="8" t="s">
        <v>210</v>
      </c>
      <c r="R18" s="8" t="s">
        <v>2</v>
      </c>
      <c r="S18" s="10">
        <v>4363065</v>
      </c>
      <c r="T18" s="10">
        <v>4363065</v>
      </c>
      <c r="U18" s="10">
        <v>4363065</v>
      </c>
      <c r="V18" s="10">
        <v>4363065</v>
      </c>
      <c r="W18" s="10">
        <v>4363065</v>
      </c>
      <c r="X18" s="10">
        <v>4363065</v>
      </c>
      <c r="Y18" s="10">
        <v>4363065</v>
      </c>
      <c r="Z18" s="6">
        <v>100</v>
      </c>
      <c r="AA18" s="8">
        <v>0</v>
      </c>
      <c r="AB18" s="8" t="s">
        <v>277</v>
      </c>
      <c r="AC18" s="7">
        <v>10250</v>
      </c>
      <c r="AD18" s="6">
        <v>100</v>
      </c>
      <c r="AE18" s="6">
        <v>100</v>
      </c>
      <c r="AF18" s="5" t="s">
        <v>1949</v>
      </c>
      <c r="AG18" s="4"/>
    </row>
    <row r="19" spans="2:33" ht="69">
      <c r="B19" s="4"/>
      <c r="C19" s="13" t="s">
        <v>1959</v>
      </c>
      <c r="D19" s="13" t="s">
        <v>73</v>
      </c>
      <c r="E19" s="87" t="s">
        <v>74</v>
      </c>
      <c r="F19" s="12" t="s">
        <v>13</v>
      </c>
      <c r="G19" s="12" t="s">
        <v>1944</v>
      </c>
      <c r="H19" s="10" t="s">
        <v>1944</v>
      </c>
      <c r="I19" s="10" t="s">
        <v>125</v>
      </c>
      <c r="J19" s="11" t="s">
        <v>67</v>
      </c>
      <c r="K19" s="10" t="s">
        <v>140</v>
      </c>
      <c r="L19" s="8" t="s">
        <v>8</v>
      </c>
      <c r="M19" s="10" t="s">
        <v>69</v>
      </c>
      <c r="N19" s="10" t="s">
        <v>1945</v>
      </c>
      <c r="O19" s="10" t="s">
        <v>5</v>
      </c>
      <c r="P19" s="8" t="s">
        <v>1946</v>
      </c>
      <c r="Q19" s="8" t="s">
        <v>210</v>
      </c>
      <c r="R19" s="8" t="s">
        <v>2</v>
      </c>
      <c r="S19" s="10">
        <v>1417876</v>
      </c>
      <c r="T19" s="10">
        <v>1417876</v>
      </c>
      <c r="U19" s="10">
        <v>1417876</v>
      </c>
      <c r="V19" s="10">
        <v>1417876</v>
      </c>
      <c r="W19" s="10">
        <v>1417876</v>
      </c>
      <c r="X19" s="10">
        <v>1417876</v>
      </c>
      <c r="Y19" s="10">
        <v>1417876</v>
      </c>
      <c r="Z19" s="6">
        <v>100</v>
      </c>
      <c r="AA19" s="8">
        <v>0</v>
      </c>
      <c r="AB19" s="8" t="s">
        <v>75</v>
      </c>
      <c r="AC19" s="7">
        <v>2600</v>
      </c>
      <c r="AD19" s="6">
        <v>100</v>
      </c>
      <c r="AE19" s="6">
        <v>100</v>
      </c>
      <c r="AF19" s="5" t="s">
        <v>1949</v>
      </c>
      <c r="AG19" s="4"/>
    </row>
    <row r="20" spans="2:33" ht="69">
      <c r="B20" s="4"/>
      <c r="C20" s="13" t="s">
        <v>1960</v>
      </c>
      <c r="D20" s="13" t="s">
        <v>119</v>
      </c>
      <c r="E20" s="87" t="s">
        <v>120</v>
      </c>
      <c r="F20" s="12" t="s">
        <v>13</v>
      </c>
      <c r="G20" s="12" t="s">
        <v>1944</v>
      </c>
      <c r="H20" s="10" t="s">
        <v>1944</v>
      </c>
      <c r="I20" s="10" t="s">
        <v>125</v>
      </c>
      <c r="J20" s="11" t="s">
        <v>67</v>
      </c>
      <c r="K20" s="10" t="s">
        <v>140</v>
      </c>
      <c r="L20" s="8" t="s">
        <v>8</v>
      </c>
      <c r="M20" s="10" t="s">
        <v>69</v>
      </c>
      <c r="N20" s="10" t="s">
        <v>1945</v>
      </c>
      <c r="O20" s="10" t="s">
        <v>5</v>
      </c>
      <c r="P20" s="8" t="s">
        <v>1946</v>
      </c>
      <c r="Q20" s="8" t="s">
        <v>210</v>
      </c>
      <c r="R20" s="8" t="s">
        <v>2</v>
      </c>
      <c r="S20" s="10">
        <v>2471570</v>
      </c>
      <c r="T20" s="10">
        <v>2471570</v>
      </c>
      <c r="U20" s="10">
        <v>2471570</v>
      </c>
      <c r="V20" s="10">
        <v>2471570</v>
      </c>
      <c r="W20" s="10">
        <v>2471569.73</v>
      </c>
      <c r="X20" s="10">
        <v>2471569.73</v>
      </c>
      <c r="Y20" s="10">
        <v>2471569.73</v>
      </c>
      <c r="Z20" s="6">
        <v>100</v>
      </c>
      <c r="AA20" s="8">
        <v>0</v>
      </c>
      <c r="AB20" s="8" t="s">
        <v>62</v>
      </c>
      <c r="AC20" s="7">
        <v>34</v>
      </c>
      <c r="AD20" s="6">
        <v>100</v>
      </c>
      <c r="AE20" s="6">
        <v>100</v>
      </c>
      <c r="AF20" s="5" t="s">
        <v>1949</v>
      </c>
      <c r="AG20" s="4"/>
    </row>
    <row r="21" spans="2:33" ht="69">
      <c r="B21" s="4"/>
      <c r="C21" s="13" t="s">
        <v>1961</v>
      </c>
      <c r="D21" s="13" t="s">
        <v>138</v>
      </c>
      <c r="E21" s="87" t="s">
        <v>124</v>
      </c>
      <c r="F21" s="12" t="s">
        <v>13</v>
      </c>
      <c r="G21" s="12" t="s">
        <v>1944</v>
      </c>
      <c r="H21" s="10" t="s">
        <v>1944</v>
      </c>
      <c r="I21" s="10" t="s">
        <v>125</v>
      </c>
      <c r="J21" s="11" t="s">
        <v>67</v>
      </c>
      <c r="K21" s="10" t="s">
        <v>140</v>
      </c>
      <c r="L21" s="8" t="s">
        <v>8</v>
      </c>
      <c r="M21" s="10" t="s">
        <v>69</v>
      </c>
      <c r="N21" s="10" t="s">
        <v>1945</v>
      </c>
      <c r="O21" s="10" t="s">
        <v>5</v>
      </c>
      <c r="P21" s="8" t="s">
        <v>1946</v>
      </c>
      <c r="Q21" s="8" t="s">
        <v>210</v>
      </c>
      <c r="R21" s="8" t="s">
        <v>2</v>
      </c>
      <c r="S21" s="10">
        <v>3122047</v>
      </c>
      <c r="T21" s="10">
        <v>3122047</v>
      </c>
      <c r="U21" s="10">
        <v>3122047</v>
      </c>
      <c r="V21" s="10">
        <v>3122047</v>
      </c>
      <c r="W21" s="10">
        <v>3122047</v>
      </c>
      <c r="X21" s="10">
        <v>3122047</v>
      </c>
      <c r="Y21" s="10">
        <v>3122047</v>
      </c>
      <c r="Z21" s="6">
        <v>100</v>
      </c>
      <c r="AA21" s="8">
        <v>0</v>
      </c>
      <c r="AB21" s="8" t="s">
        <v>135</v>
      </c>
      <c r="AC21" s="7">
        <v>30649</v>
      </c>
      <c r="AD21" s="6">
        <v>100</v>
      </c>
      <c r="AE21" s="6">
        <v>100</v>
      </c>
      <c r="AF21" s="5" t="s">
        <v>1949</v>
      </c>
      <c r="AG21" s="4"/>
    </row>
    <row r="22" spans="2:33" ht="69">
      <c r="B22" s="4"/>
      <c r="C22" s="13" t="s">
        <v>1962</v>
      </c>
      <c r="D22" s="13" t="s">
        <v>387</v>
      </c>
      <c r="E22" s="87" t="s">
        <v>388</v>
      </c>
      <c r="F22" s="12" t="s">
        <v>13</v>
      </c>
      <c r="G22" s="12" t="s">
        <v>1944</v>
      </c>
      <c r="H22" s="10" t="s">
        <v>1944</v>
      </c>
      <c r="I22" s="10" t="s">
        <v>125</v>
      </c>
      <c r="J22" s="11" t="s">
        <v>67</v>
      </c>
      <c r="K22" s="10" t="s">
        <v>140</v>
      </c>
      <c r="L22" s="8" t="s">
        <v>8</v>
      </c>
      <c r="M22" s="10" t="s">
        <v>69</v>
      </c>
      <c r="N22" s="10" t="s">
        <v>1945</v>
      </c>
      <c r="O22" s="10" t="s">
        <v>5</v>
      </c>
      <c r="P22" s="8" t="s">
        <v>1946</v>
      </c>
      <c r="Q22" s="8" t="s">
        <v>210</v>
      </c>
      <c r="R22" s="8" t="s">
        <v>2</v>
      </c>
      <c r="S22" s="10">
        <v>3524682</v>
      </c>
      <c r="T22" s="10">
        <v>3524682</v>
      </c>
      <c r="U22" s="10">
        <v>3524682</v>
      </c>
      <c r="V22" s="10">
        <v>3524682</v>
      </c>
      <c r="W22" s="10">
        <v>3524681.71</v>
      </c>
      <c r="X22" s="10">
        <v>3524681.71</v>
      </c>
      <c r="Y22" s="10">
        <v>3524681.71</v>
      </c>
      <c r="Z22" s="6">
        <v>100</v>
      </c>
      <c r="AA22" s="8">
        <v>0</v>
      </c>
      <c r="AB22" s="8" t="s">
        <v>135</v>
      </c>
      <c r="AC22" s="7">
        <v>8450</v>
      </c>
      <c r="AD22" s="6">
        <v>100</v>
      </c>
      <c r="AE22" s="6">
        <v>100</v>
      </c>
      <c r="AF22" s="5" t="s">
        <v>1949</v>
      </c>
      <c r="AG22" s="4"/>
    </row>
    <row r="23" spans="2:33" ht="69">
      <c r="B23" s="4"/>
      <c r="C23" s="13" t="s">
        <v>1963</v>
      </c>
      <c r="D23" s="13" t="s">
        <v>567</v>
      </c>
      <c r="E23" s="87" t="s">
        <v>78</v>
      </c>
      <c r="F23" s="12" t="s">
        <v>13</v>
      </c>
      <c r="G23" s="12" t="s">
        <v>1944</v>
      </c>
      <c r="H23" s="10" t="s">
        <v>1944</v>
      </c>
      <c r="I23" s="10" t="s">
        <v>125</v>
      </c>
      <c r="J23" s="11" t="s">
        <v>67</v>
      </c>
      <c r="K23" s="10" t="s">
        <v>140</v>
      </c>
      <c r="L23" s="8" t="s">
        <v>8</v>
      </c>
      <c r="M23" s="10" t="s">
        <v>69</v>
      </c>
      <c r="N23" s="10" t="s">
        <v>1945</v>
      </c>
      <c r="O23" s="10" t="s">
        <v>5</v>
      </c>
      <c r="P23" s="8" t="s">
        <v>1946</v>
      </c>
      <c r="Q23" s="8" t="s">
        <v>210</v>
      </c>
      <c r="R23" s="8" t="s">
        <v>2</v>
      </c>
      <c r="S23" s="10">
        <v>163262</v>
      </c>
      <c r="T23" s="10">
        <v>163262</v>
      </c>
      <c r="U23" s="10">
        <v>163262</v>
      </c>
      <c r="V23" s="10">
        <v>163262</v>
      </c>
      <c r="W23" s="10">
        <v>163262</v>
      </c>
      <c r="X23" s="10">
        <v>163262</v>
      </c>
      <c r="Y23" s="10">
        <v>163262</v>
      </c>
      <c r="Z23" s="6">
        <v>100</v>
      </c>
      <c r="AA23" s="8">
        <v>0</v>
      </c>
      <c r="AB23" s="8" t="s">
        <v>79</v>
      </c>
      <c r="AC23" s="7">
        <v>102</v>
      </c>
      <c r="AD23" s="6">
        <v>100</v>
      </c>
      <c r="AE23" s="6">
        <v>100</v>
      </c>
      <c r="AF23" s="5" t="s">
        <v>1949</v>
      </c>
      <c r="AG23" s="4"/>
    </row>
    <row r="24" spans="2:33" ht="69">
      <c r="B24" s="4"/>
      <c r="C24" s="13" t="s">
        <v>1964</v>
      </c>
      <c r="D24" s="13" t="s">
        <v>85</v>
      </c>
      <c r="E24" s="87" t="s">
        <v>86</v>
      </c>
      <c r="F24" s="12" t="s">
        <v>13</v>
      </c>
      <c r="G24" s="12" t="s">
        <v>1944</v>
      </c>
      <c r="H24" s="10" t="s">
        <v>1944</v>
      </c>
      <c r="I24" s="10" t="s">
        <v>125</v>
      </c>
      <c r="J24" s="11" t="s">
        <v>67</v>
      </c>
      <c r="K24" s="10" t="s">
        <v>140</v>
      </c>
      <c r="L24" s="8" t="s">
        <v>8</v>
      </c>
      <c r="M24" s="10" t="s">
        <v>69</v>
      </c>
      <c r="N24" s="10" t="s">
        <v>1945</v>
      </c>
      <c r="O24" s="10" t="s">
        <v>5</v>
      </c>
      <c r="P24" s="8" t="s">
        <v>1946</v>
      </c>
      <c r="Q24" s="8" t="s">
        <v>210</v>
      </c>
      <c r="R24" s="8" t="s">
        <v>2</v>
      </c>
      <c r="S24" s="10">
        <v>15197767</v>
      </c>
      <c r="T24" s="10">
        <v>15197767</v>
      </c>
      <c r="U24" s="10">
        <v>15197767</v>
      </c>
      <c r="V24" s="10">
        <v>15197767</v>
      </c>
      <c r="W24" s="10">
        <v>15197767</v>
      </c>
      <c r="X24" s="10">
        <v>15197767</v>
      </c>
      <c r="Y24" s="10">
        <v>15197767</v>
      </c>
      <c r="Z24" s="6">
        <v>100</v>
      </c>
      <c r="AA24" s="8">
        <v>0</v>
      </c>
      <c r="AB24" s="8" t="s">
        <v>62</v>
      </c>
      <c r="AC24" s="7">
        <v>1</v>
      </c>
      <c r="AD24" s="6">
        <v>100</v>
      </c>
      <c r="AE24" s="6">
        <v>100</v>
      </c>
      <c r="AF24" s="5" t="s">
        <v>1949</v>
      </c>
      <c r="AG24" s="4"/>
    </row>
    <row r="25" spans="2:33" ht="69">
      <c r="B25" s="4"/>
      <c r="C25" s="13" t="s">
        <v>1965</v>
      </c>
      <c r="D25" s="13" t="s">
        <v>193</v>
      </c>
      <c r="E25" s="87" t="s">
        <v>55</v>
      </c>
      <c r="F25" s="12" t="s">
        <v>13</v>
      </c>
      <c r="G25" s="12" t="s">
        <v>1944</v>
      </c>
      <c r="H25" s="10" t="s">
        <v>1944</v>
      </c>
      <c r="I25" s="10" t="s">
        <v>125</v>
      </c>
      <c r="J25" s="11" t="s">
        <v>67</v>
      </c>
      <c r="K25" s="10" t="s">
        <v>140</v>
      </c>
      <c r="L25" s="8" t="s">
        <v>8</v>
      </c>
      <c r="M25" s="10" t="s">
        <v>69</v>
      </c>
      <c r="N25" s="10" t="s">
        <v>1945</v>
      </c>
      <c r="O25" s="10" t="s">
        <v>5</v>
      </c>
      <c r="P25" s="8" t="s">
        <v>1946</v>
      </c>
      <c r="Q25" s="8" t="s">
        <v>210</v>
      </c>
      <c r="R25" s="8" t="s">
        <v>2</v>
      </c>
      <c r="S25" s="10">
        <v>2086480</v>
      </c>
      <c r="T25" s="10">
        <v>2086480</v>
      </c>
      <c r="U25" s="10">
        <v>2086480</v>
      </c>
      <c r="V25" s="10">
        <v>2086480</v>
      </c>
      <c r="W25" s="10">
        <v>2086480</v>
      </c>
      <c r="X25" s="10">
        <v>2086480</v>
      </c>
      <c r="Y25" s="10">
        <v>2086480</v>
      </c>
      <c r="Z25" s="6">
        <v>100</v>
      </c>
      <c r="AA25" s="8">
        <v>0</v>
      </c>
      <c r="AB25" s="8" t="s">
        <v>62</v>
      </c>
      <c r="AC25" s="7">
        <v>18</v>
      </c>
      <c r="AD25" s="6">
        <v>100</v>
      </c>
      <c r="AE25" s="6">
        <v>100</v>
      </c>
      <c r="AF25" s="5" t="s">
        <v>1949</v>
      </c>
      <c r="AG25" s="4"/>
    </row>
    <row r="26" spans="2:33" ht="69">
      <c r="B26" s="4"/>
      <c r="C26" s="13" t="s">
        <v>1966</v>
      </c>
      <c r="D26" s="13" t="s">
        <v>173</v>
      </c>
      <c r="E26" s="87" t="s">
        <v>174</v>
      </c>
      <c r="F26" s="12" t="s">
        <v>13</v>
      </c>
      <c r="G26" s="12" t="s">
        <v>1944</v>
      </c>
      <c r="H26" s="10" t="s">
        <v>1944</v>
      </c>
      <c r="I26" s="10" t="s">
        <v>125</v>
      </c>
      <c r="J26" s="11" t="s">
        <v>67</v>
      </c>
      <c r="K26" s="10" t="s">
        <v>140</v>
      </c>
      <c r="L26" s="8" t="s">
        <v>8</v>
      </c>
      <c r="M26" s="10" t="s">
        <v>69</v>
      </c>
      <c r="N26" s="10" t="s">
        <v>1945</v>
      </c>
      <c r="O26" s="10" t="s">
        <v>5</v>
      </c>
      <c r="P26" s="8" t="s">
        <v>1946</v>
      </c>
      <c r="Q26" s="8" t="s">
        <v>210</v>
      </c>
      <c r="R26" s="8" t="s">
        <v>2</v>
      </c>
      <c r="S26" s="10">
        <v>218282</v>
      </c>
      <c r="T26" s="10">
        <v>218282</v>
      </c>
      <c r="U26" s="10">
        <v>218282</v>
      </c>
      <c r="V26" s="10">
        <v>218282</v>
      </c>
      <c r="W26" s="10">
        <v>218282</v>
      </c>
      <c r="X26" s="10">
        <v>218282</v>
      </c>
      <c r="Y26" s="10">
        <v>218282</v>
      </c>
      <c r="Z26" s="6">
        <v>100</v>
      </c>
      <c r="AA26" s="8">
        <v>0</v>
      </c>
      <c r="AB26" s="8" t="s">
        <v>161</v>
      </c>
      <c r="AC26" s="7">
        <v>110</v>
      </c>
      <c r="AD26" s="6">
        <v>100</v>
      </c>
      <c r="AE26" s="6">
        <v>100</v>
      </c>
      <c r="AF26" s="5" t="s">
        <v>1949</v>
      </c>
      <c r="AG26" s="4"/>
    </row>
    <row r="27" spans="2:33" ht="69">
      <c r="B27" s="4"/>
      <c r="C27" s="13" t="s">
        <v>1967</v>
      </c>
      <c r="D27" s="13" t="s">
        <v>73</v>
      </c>
      <c r="E27" s="87" t="s">
        <v>74</v>
      </c>
      <c r="F27" s="12" t="s">
        <v>13</v>
      </c>
      <c r="G27" s="12" t="s">
        <v>1944</v>
      </c>
      <c r="H27" s="10" t="s">
        <v>1944</v>
      </c>
      <c r="I27" s="10" t="s">
        <v>125</v>
      </c>
      <c r="J27" s="11" t="s">
        <v>67</v>
      </c>
      <c r="K27" s="10" t="s">
        <v>68</v>
      </c>
      <c r="L27" s="8" t="s">
        <v>8</v>
      </c>
      <c r="M27" s="10" t="s">
        <v>69</v>
      </c>
      <c r="N27" s="10" t="s">
        <v>1968</v>
      </c>
      <c r="O27" s="10" t="s">
        <v>5</v>
      </c>
      <c r="P27" s="8" t="s">
        <v>1946</v>
      </c>
      <c r="Q27" s="8" t="s">
        <v>210</v>
      </c>
      <c r="R27" s="8" t="s">
        <v>2</v>
      </c>
      <c r="S27" s="10">
        <v>7407200</v>
      </c>
      <c r="T27" s="10">
        <v>7407200</v>
      </c>
      <c r="U27" s="10">
        <v>7407200</v>
      </c>
      <c r="V27" s="10">
        <v>7407200</v>
      </c>
      <c r="W27" s="10">
        <v>7407200</v>
      </c>
      <c r="X27" s="10">
        <v>7407200</v>
      </c>
      <c r="Y27" s="10">
        <v>7407200</v>
      </c>
      <c r="Z27" s="6">
        <v>100</v>
      </c>
      <c r="AA27" s="8">
        <v>0</v>
      </c>
      <c r="AB27" s="8" t="s">
        <v>75</v>
      </c>
      <c r="AC27" s="7">
        <v>1</v>
      </c>
      <c r="AD27" s="6">
        <v>100</v>
      </c>
      <c r="AE27" s="6">
        <v>100</v>
      </c>
      <c r="AF27" s="5" t="s">
        <v>1949</v>
      </c>
      <c r="AG27" s="4"/>
    </row>
    <row r="28" spans="2:33" ht="69">
      <c r="B28" s="4"/>
      <c r="C28" s="13" t="s">
        <v>1969</v>
      </c>
      <c r="D28" s="13" t="s">
        <v>1448</v>
      </c>
      <c r="E28" s="87" t="s">
        <v>439</v>
      </c>
      <c r="F28" s="12" t="s">
        <v>13</v>
      </c>
      <c r="G28" s="12" t="s">
        <v>1944</v>
      </c>
      <c r="H28" s="10" t="s">
        <v>1944</v>
      </c>
      <c r="I28" s="10" t="s">
        <v>125</v>
      </c>
      <c r="J28" s="11" t="s">
        <v>67</v>
      </c>
      <c r="K28" s="10" t="s">
        <v>68</v>
      </c>
      <c r="L28" s="8" t="s">
        <v>8</v>
      </c>
      <c r="M28" s="10" t="s">
        <v>69</v>
      </c>
      <c r="N28" s="10" t="s">
        <v>1945</v>
      </c>
      <c r="O28" s="10" t="s">
        <v>5</v>
      </c>
      <c r="P28" s="8" t="s">
        <v>1946</v>
      </c>
      <c r="Q28" s="8" t="s">
        <v>210</v>
      </c>
      <c r="R28" s="8" t="s">
        <v>2</v>
      </c>
      <c r="S28" s="10">
        <v>23988445.950000003</v>
      </c>
      <c r="T28" s="10">
        <v>23988445.950000003</v>
      </c>
      <c r="U28" s="10">
        <v>23988445.950000003</v>
      </c>
      <c r="V28" s="10">
        <v>23988445.950000003</v>
      </c>
      <c r="W28" s="10">
        <v>23988445.950000003</v>
      </c>
      <c r="X28" s="10">
        <v>23988445.950000003</v>
      </c>
      <c r="Y28" s="10">
        <v>23988445.950000003</v>
      </c>
      <c r="Z28" s="6">
        <v>100</v>
      </c>
      <c r="AA28" s="8">
        <v>0</v>
      </c>
      <c r="AB28" s="8" t="s">
        <v>62</v>
      </c>
      <c r="AC28" s="7">
        <v>16</v>
      </c>
      <c r="AD28" s="6">
        <v>100</v>
      </c>
      <c r="AE28" s="6">
        <v>100</v>
      </c>
      <c r="AF28" s="5" t="s">
        <v>1949</v>
      </c>
      <c r="AG28" s="4"/>
    </row>
    <row r="29" spans="2:33" ht="69">
      <c r="B29" s="4"/>
      <c r="C29" s="13" t="s">
        <v>1970</v>
      </c>
      <c r="D29" s="13" t="s">
        <v>119</v>
      </c>
      <c r="E29" s="87" t="s">
        <v>120</v>
      </c>
      <c r="F29" s="12" t="s">
        <v>13</v>
      </c>
      <c r="G29" s="12" t="s">
        <v>1944</v>
      </c>
      <c r="H29" s="10" t="s">
        <v>1944</v>
      </c>
      <c r="I29" s="10" t="s">
        <v>125</v>
      </c>
      <c r="J29" s="11" t="s">
        <v>67</v>
      </c>
      <c r="K29" s="10" t="s">
        <v>68</v>
      </c>
      <c r="L29" s="8" t="s">
        <v>8</v>
      </c>
      <c r="M29" s="10" t="s">
        <v>69</v>
      </c>
      <c r="N29" s="10" t="s">
        <v>1945</v>
      </c>
      <c r="O29" s="10" t="s">
        <v>5</v>
      </c>
      <c r="P29" s="8" t="s">
        <v>1946</v>
      </c>
      <c r="Q29" s="8" t="s">
        <v>210</v>
      </c>
      <c r="R29" s="8" t="s">
        <v>2</v>
      </c>
      <c r="S29" s="10">
        <v>18412225</v>
      </c>
      <c r="T29" s="10">
        <v>18412225</v>
      </c>
      <c r="U29" s="10">
        <v>18412225</v>
      </c>
      <c r="V29" s="10">
        <v>18412225</v>
      </c>
      <c r="W29" s="10">
        <v>18412225</v>
      </c>
      <c r="X29" s="10">
        <v>18412225</v>
      </c>
      <c r="Y29" s="10">
        <v>18412225</v>
      </c>
      <c r="Z29" s="6">
        <v>100</v>
      </c>
      <c r="AA29" s="8">
        <v>0</v>
      </c>
      <c r="AB29" s="8" t="s">
        <v>62</v>
      </c>
      <c r="AC29" s="7">
        <v>3</v>
      </c>
      <c r="AD29" s="6">
        <v>100</v>
      </c>
      <c r="AE29" s="6">
        <v>100</v>
      </c>
      <c r="AF29" s="5" t="s">
        <v>1949</v>
      </c>
      <c r="AG29" s="4"/>
    </row>
    <row r="30" spans="2:33" ht="60">
      <c r="B30" s="4"/>
      <c r="C30" s="13" t="s">
        <v>1971</v>
      </c>
      <c r="D30" s="13" t="s">
        <v>85</v>
      </c>
      <c r="E30" s="87" t="s">
        <v>86</v>
      </c>
      <c r="F30" s="12" t="s">
        <v>13</v>
      </c>
      <c r="G30" s="12" t="s">
        <v>1944</v>
      </c>
      <c r="H30" s="10" t="s">
        <v>1944</v>
      </c>
      <c r="I30" s="10" t="s">
        <v>125</v>
      </c>
      <c r="J30" s="11" t="s">
        <v>67</v>
      </c>
      <c r="K30" s="10" t="s">
        <v>68</v>
      </c>
      <c r="L30" s="8" t="s">
        <v>8</v>
      </c>
      <c r="M30" s="10" t="s">
        <v>69</v>
      </c>
      <c r="N30" s="10" t="s">
        <v>1945</v>
      </c>
      <c r="O30" s="10" t="s">
        <v>99</v>
      </c>
      <c r="P30" s="8" t="s">
        <v>1946</v>
      </c>
      <c r="Q30" s="8" t="s">
        <v>210</v>
      </c>
      <c r="R30" s="8" t="s">
        <v>2</v>
      </c>
      <c r="S30" s="10">
        <v>4000000</v>
      </c>
      <c r="T30" s="10">
        <v>4000000</v>
      </c>
      <c r="U30" s="10">
        <v>4000000</v>
      </c>
      <c r="V30" s="10">
        <v>4000000</v>
      </c>
      <c r="W30" s="10">
        <v>3999999.99</v>
      </c>
      <c r="X30" s="222">
        <v>3999999.99</v>
      </c>
      <c r="Y30" s="10">
        <v>3999999.99</v>
      </c>
      <c r="Z30" s="6">
        <v>99.999999750000001</v>
      </c>
      <c r="AA30" s="8">
        <v>0</v>
      </c>
      <c r="AB30" s="8" t="s">
        <v>62</v>
      </c>
      <c r="AC30" s="7">
        <v>1</v>
      </c>
      <c r="AD30" s="6">
        <v>100</v>
      </c>
      <c r="AE30" s="6">
        <v>100</v>
      </c>
      <c r="AF30" s="5" t="s">
        <v>1949</v>
      </c>
      <c r="AG30" s="4"/>
    </row>
    <row r="31" spans="2:33" ht="69">
      <c r="B31" s="4"/>
      <c r="C31" s="13" t="s">
        <v>1972</v>
      </c>
      <c r="D31" s="13" t="s">
        <v>95</v>
      </c>
      <c r="E31" s="87" t="s">
        <v>96</v>
      </c>
      <c r="F31" s="12" t="s">
        <v>13</v>
      </c>
      <c r="G31" s="12" t="s">
        <v>1944</v>
      </c>
      <c r="H31" s="10" t="s">
        <v>1944</v>
      </c>
      <c r="I31" s="10" t="s">
        <v>125</v>
      </c>
      <c r="J31" s="11" t="s">
        <v>67</v>
      </c>
      <c r="K31" s="10" t="s">
        <v>68</v>
      </c>
      <c r="L31" s="8" t="s">
        <v>8</v>
      </c>
      <c r="M31" s="10" t="s">
        <v>69</v>
      </c>
      <c r="N31" s="10" t="s">
        <v>1945</v>
      </c>
      <c r="O31" s="10" t="s">
        <v>5</v>
      </c>
      <c r="P31" s="8" t="s">
        <v>1946</v>
      </c>
      <c r="Q31" s="8" t="s">
        <v>210</v>
      </c>
      <c r="R31" s="8" t="s">
        <v>2</v>
      </c>
      <c r="S31" s="10">
        <v>6995626</v>
      </c>
      <c r="T31" s="10">
        <v>6995626</v>
      </c>
      <c r="U31" s="10">
        <v>6995626</v>
      </c>
      <c r="V31" s="10">
        <v>6995626</v>
      </c>
      <c r="W31" s="10">
        <v>6995626</v>
      </c>
      <c r="X31" s="10">
        <v>6995626</v>
      </c>
      <c r="Y31" s="10">
        <v>6995626</v>
      </c>
      <c r="Z31" s="6">
        <v>100</v>
      </c>
      <c r="AA31" s="8">
        <v>0</v>
      </c>
      <c r="AB31" s="8" t="s">
        <v>62</v>
      </c>
      <c r="AC31" s="7">
        <v>5</v>
      </c>
      <c r="AD31" s="6">
        <v>100</v>
      </c>
      <c r="AE31" s="6">
        <v>100</v>
      </c>
      <c r="AF31" s="5" t="s">
        <v>1949</v>
      </c>
      <c r="AG31" s="4"/>
    </row>
    <row r="32" spans="2:33" ht="69">
      <c r="B32" s="4"/>
      <c r="C32" s="13" t="s">
        <v>1973</v>
      </c>
      <c r="D32" s="13" t="s">
        <v>193</v>
      </c>
      <c r="E32" s="87" t="s">
        <v>55</v>
      </c>
      <c r="F32" s="12" t="s">
        <v>13</v>
      </c>
      <c r="G32" s="12" t="s">
        <v>1944</v>
      </c>
      <c r="H32" s="10" t="s">
        <v>1944</v>
      </c>
      <c r="I32" s="10" t="s">
        <v>125</v>
      </c>
      <c r="J32" s="11" t="s">
        <v>67</v>
      </c>
      <c r="K32" s="10" t="s">
        <v>68</v>
      </c>
      <c r="L32" s="8" t="s">
        <v>8</v>
      </c>
      <c r="M32" s="10" t="s">
        <v>69</v>
      </c>
      <c r="N32" s="10" t="s">
        <v>1945</v>
      </c>
      <c r="O32" s="10" t="s">
        <v>5</v>
      </c>
      <c r="P32" s="8" t="s">
        <v>1946</v>
      </c>
      <c r="Q32" s="8" t="s">
        <v>210</v>
      </c>
      <c r="R32" s="8" t="s">
        <v>2</v>
      </c>
      <c r="S32" s="10">
        <v>26063156</v>
      </c>
      <c r="T32" s="10">
        <v>26063156</v>
      </c>
      <c r="U32" s="10">
        <v>26063156</v>
      </c>
      <c r="V32" s="10">
        <v>26063156</v>
      </c>
      <c r="W32" s="10">
        <v>26063156</v>
      </c>
      <c r="X32" s="10">
        <v>26063156</v>
      </c>
      <c r="Y32" s="10">
        <v>26063156</v>
      </c>
      <c r="Z32" s="6">
        <v>100</v>
      </c>
      <c r="AA32" s="8">
        <v>0</v>
      </c>
      <c r="AB32" s="8" t="s">
        <v>62</v>
      </c>
      <c r="AC32" s="7">
        <v>28</v>
      </c>
      <c r="AD32" s="6">
        <v>100</v>
      </c>
      <c r="AE32" s="6">
        <v>100</v>
      </c>
      <c r="AF32" s="5" t="s">
        <v>1949</v>
      </c>
      <c r="AG32" s="4"/>
    </row>
    <row r="33" spans="2:33" ht="69">
      <c r="B33" s="4"/>
      <c r="C33" s="13" t="s">
        <v>1974</v>
      </c>
      <c r="D33" s="13" t="s">
        <v>85</v>
      </c>
      <c r="E33" s="87" t="s">
        <v>86</v>
      </c>
      <c r="F33" s="12" t="s">
        <v>13</v>
      </c>
      <c r="G33" s="12" t="s">
        <v>1944</v>
      </c>
      <c r="H33" s="10" t="s">
        <v>1944</v>
      </c>
      <c r="I33" s="10" t="s">
        <v>125</v>
      </c>
      <c r="J33" s="11" t="s">
        <v>10</v>
      </c>
      <c r="K33" s="10" t="s">
        <v>98</v>
      </c>
      <c r="L33" s="8" t="s">
        <v>8</v>
      </c>
      <c r="M33" s="10" t="s">
        <v>92</v>
      </c>
      <c r="N33" s="10" t="s">
        <v>1945</v>
      </c>
      <c r="O33" s="10" t="s">
        <v>5</v>
      </c>
      <c r="P33" s="8" t="s">
        <v>1946</v>
      </c>
      <c r="Q33" s="8" t="s">
        <v>210</v>
      </c>
      <c r="R33" s="8" t="s">
        <v>2</v>
      </c>
      <c r="S33" s="10">
        <v>10658970.43</v>
      </c>
      <c r="T33" s="10">
        <v>10658970.43</v>
      </c>
      <c r="U33" s="10">
        <v>10658970.43</v>
      </c>
      <c r="V33" s="10">
        <v>10658970.43</v>
      </c>
      <c r="W33" s="10">
        <v>10658970.43</v>
      </c>
      <c r="X33" s="10">
        <v>10658970.43</v>
      </c>
      <c r="Y33" s="10">
        <v>10658970.43</v>
      </c>
      <c r="Z33" s="6">
        <v>100</v>
      </c>
      <c r="AA33" s="8">
        <v>0</v>
      </c>
      <c r="AB33" s="8" t="s">
        <v>62</v>
      </c>
      <c r="AC33" s="7">
        <v>1</v>
      </c>
      <c r="AD33" s="6">
        <v>100</v>
      </c>
      <c r="AE33" s="6">
        <v>100</v>
      </c>
      <c r="AF33" s="5" t="s">
        <v>1949</v>
      </c>
      <c r="AG33" s="4"/>
    </row>
    <row r="34" spans="2:33" ht="69">
      <c r="B34" s="4"/>
      <c r="C34" s="13" t="s">
        <v>1975</v>
      </c>
      <c r="D34" s="13" t="s">
        <v>129</v>
      </c>
      <c r="E34" s="87" t="s">
        <v>130</v>
      </c>
      <c r="F34" s="12" t="s">
        <v>13</v>
      </c>
      <c r="G34" s="12" t="s">
        <v>1944</v>
      </c>
      <c r="H34" s="10" t="s">
        <v>1944</v>
      </c>
      <c r="I34" s="10" t="s">
        <v>125</v>
      </c>
      <c r="J34" s="11" t="s">
        <v>10</v>
      </c>
      <c r="K34" s="10" t="s">
        <v>131</v>
      </c>
      <c r="L34" s="8" t="s">
        <v>8</v>
      </c>
      <c r="M34" s="10" t="s">
        <v>7</v>
      </c>
      <c r="N34" s="10" t="s">
        <v>1945</v>
      </c>
      <c r="O34" s="10" t="s">
        <v>5</v>
      </c>
      <c r="P34" s="8" t="s">
        <v>1946</v>
      </c>
      <c r="Q34" s="8" t="s">
        <v>210</v>
      </c>
      <c r="R34" s="8" t="s">
        <v>2</v>
      </c>
      <c r="S34" s="10">
        <v>2750120</v>
      </c>
      <c r="T34" s="10">
        <v>2750120</v>
      </c>
      <c r="U34" s="10">
        <v>2750120</v>
      </c>
      <c r="V34" s="10">
        <v>2750120</v>
      </c>
      <c r="W34" s="10">
        <v>2750120</v>
      </c>
      <c r="X34" s="10">
        <v>2750120</v>
      </c>
      <c r="Y34" s="10">
        <v>2750120</v>
      </c>
      <c r="Z34" s="6">
        <v>0</v>
      </c>
      <c r="AA34" s="8">
        <v>100</v>
      </c>
      <c r="AB34" s="8" t="s">
        <v>75</v>
      </c>
      <c r="AC34" s="7">
        <v>6</v>
      </c>
      <c r="AD34" s="6">
        <v>100</v>
      </c>
      <c r="AE34" s="6">
        <v>100</v>
      </c>
      <c r="AF34" s="5" t="s">
        <v>1949</v>
      </c>
      <c r="AG34" s="4"/>
    </row>
    <row r="35" spans="2:33" ht="69">
      <c r="B35" s="4"/>
      <c r="C35" s="13" t="s">
        <v>1976</v>
      </c>
      <c r="D35" s="13" t="s">
        <v>1977</v>
      </c>
      <c r="E35" s="87" t="s">
        <v>388</v>
      </c>
      <c r="F35" s="12" t="s">
        <v>13</v>
      </c>
      <c r="G35" s="12" t="s">
        <v>1944</v>
      </c>
      <c r="H35" s="10" t="s">
        <v>1944</v>
      </c>
      <c r="I35" s="10" t="s">
        <v>125</v>
      </c>
      <c r="J35" s="11" t="s">
        <v>10</v>
      </c>
      <c r="K35" s="10" t="s">
        <v>126</v>
      </c>
      <c r="L35" s="8" t="s">
        <v>8</v>
      </c>
      <c r="M35" s="10" t="s">
        <v>58</v>
      </c>
      <c r="N35" s="10" t="s">
        <v>1945</v>
      </c>
      <c r="O35" s="10" t="s">
        <v>5</v>
      </c>
      <c r="P35" s="8" t="s">
        <v>1946</v>
      </c>
      <c r="Q35" s="8" t="s">
        <v>210</v>
      </c>
      <c r="R35" s="8" t="s">
        <v>2</v>
      </c>
      <c r="S35" s="10">
        <v>6076281</v>
      </c>
      <c r="T35" s="10">
        <v>6076281</v>
      </c>
      <c r="U35" s="10">
        <v>6076281</v>
      </c>
      <c r="V35" s="10">
        <v>6076281</v>
      </c>
      <c r="W35" s="10">
        <v>6076281</v>
      </c>
      <c r="X35" s="10">
        <v>6076281</v>
      </c>
      <c r="Y35" s="10">
        <v>6076281</v>
      </c>
      <c r="Z35" s="6">
        <v>100</v>
      </c>
      <c r="AA35" s="8">
        <v>0</v>
      </c>
      <c r="AB35" s="8" t="s">
        <v>135</v>
      </c>
      <c r="AC35" s="7">
        <v>8924</v>
      </c>
      <c r="AD35" s="6">
        <v>100</v>
      </c>
      <c r="AE35" s="6">
        <v>100</v>
      </c>
      <c r="AF35" s="5" t="s">
        <v>1949</v>
      </c>
      <c r="AG35" s="4"/>
    </row>
    <row r="36" spans="2:33" ht="82.8">
      <c r="B36" s="4"/>
      <c r="C36" s="13" t="s">
        <v>1978</v>
      </c>
      <c r="D36" s="13" t="s">
        <v>73</v>
      </c>
      <c r="E36" s="87" t="s">
        <v>74</v>
      </c>
      <c r="F36" s="12" t="s">
        <v>13</v>
      </c>
      <c r="G36" s="12" t="s">
        <v>1944</v>
      </c>
      <c r="H36" s="10" t="s">
        <v>1944</v>
      </c>
      <c r="I36" s="10" t="s">
        <v>125</v>
      </c>
      <c r="J36" s="11" t="s">
        <v>10</v>
      </c>
      <c r="K36" s="10" t="s">
        <v>57</v>
      </c>
      <c r="L36" s="8" t="s">
        <v>8</v>
      </c>
      <c r="M36" s="10" t="s">
        <v>58</v>
      </c>
      <c r="N36" s="10" t="s">
        <v>1945</v>
      </c>
      <c r="O36" s="10" t="s">
        <v>5</v>
      </c>
      <c r="P36" s="8" t="s">
        <v>1946</v>
      </c>
      <c r="Q36" s="8" t="s">
        <v>210</v>
      </c>
      <c r="R36" s="8" t="s">
        <v>2</v>
      </c>
      <c r="S36" s="10">
        <v>285548</v>
      </c>
      <c r="T36" s="10">
        <v>285548</v>
      </c>
      <c r="U36" s="10">
        <v>285548</v>
      </c>
      <c r="V36" s="10">
        <v>285548</v>
      </c>
      <c r="W36" s="10">
        <v>285548</v>
      </c>
      <c r="X36" s="10">
        <v>285548</v>
      </c>
      <c r="Y36" s="10">
        <v>285548</v>
      </c>
      <c r="Z36" s="6">
        <v>100</v>
      </c>
      <c r="AA36" s="8">
        <v>0</v>
      </c>
      <c r="AB36" s="8" t="s">
        <v>75</v>
      </c>
      <c r="AC36" s="7">
        <v>260</v>
      </c>
      <c r="AD36" s="6">
        <v>100</v>
      </c>
      <c r="AE36" s="6">
        <v>100</v>
      </c>
      <c r="AF36" s="5" t="s">
        <v>1949</v>
      </c>
      <c r="AG36" s="4"/>
    </row>
    <row r="37" spans="2:33" ht="82.8">
      <c r="B37" s="4"/>
      <c r="C37" s="13" t="s">
        <v>1979</v>
      </c>
      <c r="D37" s="13" t="s">
        <v>138</v>
      </c>
      <c r="E37" s="87" t="s">
        <v>124</v>
      </c>
      <c r="F37" s="12" t="s">
        <v>13</v>
      </c>
      <c r="G37" s="12" t="s">
        <v>1944</v>
      </c>
      <c r="H37" s="10" t="s">
        <v>1944</v>
      </c>
      <c r="I37" s="10" t="s">
        <v>125</v>
      </c>
      <c r="J37" s="11" t="s">
        <v>10</v>
      </c>
      <c r="K37" s="10" t="s">
        <v>57</v>
      </c>
      <c r="L37" s="8" t="s">
        <v>8</v>
      </c>
      <c r="M37" s="10" t="s">
        <v>58</v>
      </c>
      <c r="N37" s="10" t="s">
        <v>1945</v>
      </c>
      <c r="O37" s="10" t="s">
        <v>5</v>
      </c>
      <c r="P37" s="8" t="s">
        <v>1946</v>
      </c>
      <c r="Q37" s="8" t="s">
        <v>210</v>
      </c>
      <c r="R37" s="8" t="s">
        <v>2</v>
      </c>
      <c r="S37" s="10">
        <v>24628976</v>
      </c>
      <c r="T37" s="10">
        <v>24628976</v>
      </c>
      <c r="U37" s="10">
        <v>24628976</v>
      </c>
      <c r="V37" s="10">
        <v>24628976</v>
      </c>
      <c r="W37" s="10">
        <v>24628976</v>
      </c>
      <c r="X37" s="10">
        <v>24628976</v>
      </c>
      <c r="Y37" s="10">
        <v>24628976</v>
      </c>
      <c r="Z37" s="6">
        <v>100</v>
      </c>
      <c r="AA37" s="8">
        <v>0</v>
      </c>
      <c r="AB37" s="8" t="s">
        <v>135</v>
      </c>
      <c r="AC37" s="7">
        <v>70632</v>
      </c>
      <c r="AD37" s="6">
        <v>100</v>
      </c>
      <c r="AE37" s="6">
        <v>100</v>
      </c>
      <c r="AF37" s="5" t="s">
        <v>1949</v>
      </c>
      <c r="AG37" s="4"/>
    </row>
    <row r="38" spans="2:33" ht="82.8">
      <c r="B38" s="4"/>
      <c r="C38" s="13" t="s">
        <v>1980</v>
      </c>
      <c r="D38" s="13" t="s">
        <v>151</v>
      </c>
      <c r="E38" s="87" t="s">
        <v>152</v>
      </c>
      <c r="F38" s="12" t="s">
        <v>13</v>
      </c>
      <c r="G38" s="12" t="s">
        <v>1944</v>
      </c>
      <c r="H38" s="10" t="s">
        <v>1944</v>
      </c>
      <c r="I38" s="10" t="s">
        <v>125</v>
      </c>
      <c r="J38" s="11" t="s">
        <v>10</v>
      </c>
      <c r="K38" s="10" t="s">
        <v>57</v>
      </c>
      <c r="L38" s="8" t="s">
        <v>8</v>
      </c>
      <c r="M38" s="10" t="s">
        <v>58</v>
      </c>
      <c r="N38" s="10" t="s">
        <v>1945</v>
      </c>
      <c r="O38" s="10" t="s">
        <v>5</v>
      </c>
      <c r="P38" s="8" t="s">
        <v>1946</v>
      </c>
      <c r="Q38" s="8" t="s">
        <v>210</v>
      </c>
      <c r="R38" s="8" t="s">
        <v>2</v>
      </c>
      <c r="S38" s="10">
        <v>1396215</v>
      </c>
      <c r="T38" s="10">
        <v>1396215</v>
      </c>
      <c r="U38" s="10">
        <v>1396215</v>
      </c>
      <c r="V38" s="10">
        <v>1396215</v>
      </c>
      <c r="W38" s="10">
        <v>1396215</v>
      </c>
      <c r="X38" s="10">
        <v>1396215</v>
      </c>
      <c r="Y38" s="10">
        <v>1396215</v>
      </c>
      <c r="Z38" s="6">
        <v>100</v>
      </c>
      <c r="AA38" s="8">
        <v>0</v>
      </c>
      <c r="AB38" s="8" t="s">
        <v>153</v>
      </c>
      <c r="AC38" s="7">
        <v>50000</v>
      </c>
      <c r="AD38" s="6">
        <v>100</v>
      </c>
      <c r="AE38" s="6">
        <v>100</v>
      </c>
      <c r="AF38" s="5" t="s">
        <v>1949</v>
      </c>
      <c r="AG38" s="4"/>
    </row>
    <row r="39" spans="2:33" ht="82.8">
      <c r="B39" s="4"/>
      <c r="C39" s="13" t="s">
        <v>1981</v>
      </c>
      <c r="D39" s="13" t="s">
        <v>1260</v>
      </c>
      <c r="E39" s="87" t="s">
        <v>1259</v>
      </c>
      <c r="F39" s="12" t="s">
        <v>13</v>
      </c>
      <c r="G39" s="12" t="s">
        <v>1944</v>
      </c>
      <c r="H39" s="10" t="s">
        <v>1944</v>
      </c>
      <c r="I39" s="10" t="s">
        <v>125</v>
      </c>
      <c r="J39" s="11" t="s">
        <v>10</v>
      </c>
      <c r="K39" s="10" t="s">
        <v>57</v>
      </c>
      <c r="L39" s="8" t="s">
        <v>8</v>
      </c>
      <c r="M39" s="10" t="s">
        <v>58</v>
      </c>
      <c r="N39" s="10" t="s">
        <v>1945</v>
      </c>
      <c r="O39" s="10" t="s">
        <v>5</v>
      </c>
      <c r="P39" s="8" t="s">
        <v>1946</v>
      </c>
      <c r="Q39" s="8" t="s">
        <v>210</v>
      </c>
      <c r="R39" s="8" t="s">
        <v>2</v>
      </c>
      <c r="S39" s="10">
        <v>798539</v>
      </c>
      <c r="T39" s="10">
        <v>798539</v>
      </c>
      <c r="U39" s="10">
        <v>798539</v>
      </c>
      <c r="V39" s="10">
        <v>798539</v>
      </c>
      <c r="W39" s="10">
        <v>798539</v>
      </c>
      <c r="X39" s="10">
        <v>798539</v>
      </c>
      <c r="Y39" s="10">
        <v>798539</v>
      </c>
      <c r="Z39" s="6">
        <v>100</v>
      </c>
      <c r="AA39" s="8">
        <v>0</v>
      </c>
      <c r="AB39" s="8" t="s">
        <v>277</v>
      </c>
      <c r="AC39" s="7">
        <v>20000</v>
      </c>
      <c r="AD39" s="6">
        <v>100</v>
      </c>
      <c r="AE39" s="6">
        <v>86.58</v>
      </c>
      <c r="AF39" s="5" t="s">
        <v>1949</v>
      </c>
      <c r="AG39" s="4"/>
    </row>
    <row r="40" spans="2:33" ht="82.8">
      <c r="B40" s="4"/>
      <c r="C40" s="13" t="s">
        <v>1982</v>
      </c>
      <c r="D40" s="13" t="s">
        <v>387</v>
      </c>
      <c r="E40" s="87" t="s">
        <v>388</v>
      </c>
      <c r="F40" s="12" t="s">
        <v>13</v>
      </c>
      <c r="G40" s="12" t="s">
        <v>1944</v>
      </c>
      <c r="H40" s="10" t="s">
        <v>1944</v>
      </c>
      <c r="I40" s="10" t="s">
        <v>125</v>
      </c>
      <c r="J40" s="11" t="s">
        <v>10</v>
      </c>
      <c r="K40" s="10" t="s">
        <v>57</v>
      </c>
      <c r="L40" s="8" t="s">
        <v>8</v>
      </c>
      <c r="M40" s="10" t="s">
        <v>58</v>
      </c>
      <c r="N40" s="10" t="s">
        <v>1945</v>
      </c>
      <c r="O40" s="10" t="s">
        <v>5</v>
      </c>
      <c r="P40" s="8" t="s">
        <v>1946</v>
      </c>
      <c r="Q40" s="8" t="s">
        <v>210</v>
      </c>
      <c r="R40" s="8" t="s">
        <v>2</v>
      </c>
      <c r="S40" s="10">
        <v>19038656</v>
      </c>
      <c r="T40" s="10">
        <v>19038656</v>
      </c>
      <c r="U40" s="10">
        <v>19038656</v>
      </c>
      <c r="V40" s="10">
        <v>19038656</v>
      </c>
      <c r="W40" s="10">
        <v>19038656</v>
      </c>
      <c r="X40" s="10">
        <v>19038656</v>
      </c>
      <c r="Y40" s="10">
        <v>19038656</v>
      </c>
      <c r="Z40" s="6">
        <v>100</v>
      </c>
      <c r="AA40" s="8">
        <v>0</v>
      </c>
      <c r="AB40" s="8" t="s">
        <v>135</v>
      </c>
      <c r="AC40" s="7">
        <v>14169</v>
      </c>
      <c r="AD40" s="6">
        <v>100</v>
      </c>
      <c r="AE40" s="6">
        <v>100</v>
      </c>
      <c r="AF40" s="5" t="s">
        <v>1949</v>
      </c>
      <c r="AG40" s="4"/>
    </row>
    <row r="41" spans="2:33" ht="82.8">
      <c r="C41" s="13" t="s">
        <v>1983</v>
      </c>
      <c r="D41" s="13" t="s">
        <v>77</v>
      </c>
      <c r="E41" s="87" t="s">
        <v>78</v>
      </c>
      <c r="F41" s="12" t="s">
        <v>13</v>
      </c>
      <c r="G41" s="12" t="s">
        <v>1944</v>
      </c>
      <c r="H41" s="10" t="s">
        <v>1944</v>
      </c>
      <c r="I41" s="10" t="s">
        <v>125</v>
      </c>
      <c r="J41" s="11" t="s">
        <v>10</v>
      </c>
      <c r="K41" s="10" t="s">
        <v>57</v>
      </c>
      <c r="L41" s="8" t="s">
        <v>8</v>
      </c>
      <c r="M41" s="10" t="s">
        <v>58</v>
      </c>
      <c r="N41" s="10" t="s">
        <v>1945</v>
      </c>
      <c r="O41" s="10" t="s">
        <v>5</v>
      </c>
      <c r="P41" s="8" t="s">
        <v>1946</v>
      </c>
      <c r="Q41" s="8" t="s">
        <v>210</v>
      </c>
      <c r="R41" s="8" t="s">
        <v>2</v>
      </c>
      <c r="S41" s="10">
        <v>18782104</v>
      </c>
      <c r="T41" s="10">
        <v>18782104</v>
      </c>
      <c r="U41" s="10">
        <v>18782104</v>
      </c>
      <c r="V41" s="10">
        <v>18782104</v>
      </c>
      <c r="W41" s="10">
        <v>18782104</v>
      </c>
      <c r="X41" s="10">
        <v>18782104</v>
      </c>
      <c r="Y41" s="10">
        <v>18782104</v>
      </c>
      <c r="Z41" s="6">
        <v>100</v>
      </c>
      <c r="AA41" s="8">
        <v>0</v>
      </c>
      <c r="AB41" s="8" t="s">
        <v>277</v>
      </c>
      <c r="AC41" s="7">
        <v>3500</v>
      </c>
      <c r="AD41" s="6">
        <v>100</v>
      </c>
      <c r="AE41" s="6">
        <v>100</v>
      </c>
      <c r="AF41" s="5" t="s">
        <v>1949</v>
      </c>
    </row>
    <row r="42" spans="2:33" ht="82.8">
      <c r="C42" s="13" t="s">
        <v>1984</v>
      </c>
      <c r="D42" s="13" t="s">
        <v>85</v>
      </c>
      <c r="E42" s="87" t="s">
        <v>86</v>
      </c>
      <c r="F42" s="12" t="s">
        <v>13</v>
      </c>
      <c r="G42" s="12" t="s">
        <v>1944</v>
      </c>
      <c r="H42" s="10" t="s">
        <v>1944</v>
      </c>
      <c r="I42" s="10" t="s">
        <v>125</v>
      </c>
      <c r="J42" s="11" t="s">
        <v>10</v>
      </c>
      <c r="K42" s="10" t="s">
        <v>57</v>
      </c>
      <c r="L42" s="8" t="s">
        <v>8</v>
      </c>
      <c r="M42" s="10" t="s">
        <v>58</v>
      </c>
      <c r="N42" s="10" t="s">
        <v>1945</v>
      </c>
      <c r="O42" s="10" t="s">
        <v>5</v>
      </c>
      <c r="P42" s="8" t="s">
        <v>1946</v>
      </c>
      <c r="Q42" s="8" t="s">
        <v>210</v>
      </c>
      <c r="R42" s="8" t="s">
        <v>2</v>
      </c>
      <c r="S42" s="10">
        <v>46878617</v>
      </c>
      <c r="T42" s="10">
        <v>46878617</v>
      </c>
      <c r="U42" s="10">
        <v>46878617</v>
      </c>
      <c r="V42" s="10">
        <v>46878617</v>
      </c>
      <c r="W42" s="10">
        <v>46878617</v>
      </c>
      <c r="X42" s="10">
        <v>46878617</v>
      </c>
      <c r="Y42" s="10">
        <v>46878617</v>
      </c>
      <c r="Z42" s="6">
        <v>100</v>
      </c>
      <c r="AA42" s="8">
        <v>0</v>
      </c>
      <c r="AB42" s="8" t="s">
        <v>62</v>
      </c>
      <c r="AC42" s="7">
        <v>1</v>
      </c>
      <c r="AD42" s="6">
        <v>100</v>
      </c>
      <c r="AE42" s="6">
        <v>100</v>
      </c>
      <c r="AF42" s="5" t="s">
        <v>1949</v>
      </c>
    </row>
    <row r="43" spans="2:33" ht="82.8">
      <c r="C43" s="13" t="s">
        <v>1985</v>
      </c>
      <c r="D43" s="13" t="s">
        <v>193</v>
      </c>
      <c r="E43" s="87" t="s">
        <v>55</v>
      </c>
      <c r="F43" s="12" t="s">
        <v>13</v>
      </c>
      <c r="G43" s="12" t="s">
        <v>1944</v>
      </c>
      <c r="H43" s="10" t="s">
        <v>1944</v>
      </c>
      <c r="I43" s="10" t="s">
        <v>125</v>
      </c>
      <c r="J43" s="11" t="s">
        <v>10</v>
      </c>
      <c r="K43" s="10" t="s">
        <v>57</v>
      </c>
      <c r="L43" s="8" t="s">
        <v>8</v>
      </c>
      <c r="M43" s="10" t="s">
        <v>58</v>
      </c>
      <c r="N43" s="10" t="s">
        <v>1945</v>
      </c>
      <c r="O43" s="10" t="s">
        <v>5</v>
      </c>
      <c r="P43" s="8" t="s">
        <v>1946</v>
      </c>
      <c r="Q43" s="8" t="s">
        <v>210</v>
      </c>
      <c r="R43" s="8" t="s">
        <v>2</v>
      </c>
      <c r="S43" s="10">
        <v>2763500</v>
      </c>
      <c r="T43" s="10">
        <v>2763500</v>
      </c>
      <c r="U43" s="10">
        <v>2763500</v>
      </c>
      <c r="V43" s="10">
        <v>2763500</v>
      </c>
      <c r="W43" s="10">
        <v>2763500</v>
      </c>
      <c r="X43" s="10">
        <v>2763500</v>
      </c>
      <c r="Y43" s="10">
        <v>2763500</v>
      </c>
      <c r="Z43" s="6">
        <v>100</v>
      </c>
      <c r="AA43" s="8">
        <v>0</v>
      </c>
      <c r="AB43" s="8" t="s">
        <v>62</v>
      </c>
      <c r="AC43" s="7">
        <v>3</v>
      </c>
      <c r="AD43" s="6">
        <v>100</v>
      </c>
      <c r="AE43" s="6">
        <v>100</v>
      </c>
      <c r="AF43" s="5" t="s">
        <v>1949</v>
      </c>
    </row>
    <row r="44" spans="2:33" ht="14.4">
      <c r="S44" s="223"/>
    </row>
    <row r="45" spans="2:33">
      <c r="S45" s="3"/>
      <c r="T45" s="3"/>
      <c r="U45" s="3"/>
      <c r="V45" s="3"/>
      <c r="W45" s="3"/>
      <c r="X45" s="3"/>
      <c r="Y45" s="3"/>
    </row>
    <row r="48" spans="2:33">
      <c r="S48" s="3"/>
      <c r="T48" s="3"/>
      <c r="U48" s="3"/>
      <c r="V48" s="3"/>
      <c r="W48" s="3"/>
      <c r="X48" s="3"/>
      <c r="Y48" s="3"/>
    </row>
  </sheetData>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paperSize="5" scale="50" fitToHeight="10" pageOrder="overThenDown"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sheetPr>
    <tabColor indexed="63"/>
  </sheetPr>
  <dimension ref="A1:AG56"/>
  <sheetViews>
    <sheetView showGridLines="0" topLeftCell="Y4" zoomScale="90" zoomScaleNormal="90" zoomScaleSheetLayoutView="80" workbookViewId="0">
      <selection activeCell="J13" sqref="J13"/>
    </sheetView>
  </sheetViews>
  <sheetFormatPr baseColWidth="10" defaultRowHeight="13.2"/>
  <cols>
    <col min="1" max="1" width="4.88671875" style="2" customWidth="1"/>
    <col min="2" max="2" width="4.6640625" style="2" customWidth="1"/>
    <col min="3" max="3" width="23.109375" style="2" customWidth="1"/>
    <col min="4" max="4" width="32.109375" style="2" customWidth="1"/>
    <col min="5" max="5" width="23.109375" style="2" customWidth="1"/>
    <col min="6" max="6" width="19" style="2" customWidth="1"/>
    <col min="7" max="7" width="15.6640625" style="2" customWidth="1"/>
    <col min="8" max="8" width="14.5546875" style="2" customWidth="1"/>
    <col min="9" max="9" width="9.5546875" style="2" customWidth="1"/>
    <col min="10" max="10" width="19.5546875" style="2" customWidth="1"/>
    <col min="11" max="11" width="27.5546875" style="2" customWidth="1"/>
    <col min="12" max="12" width="16.6640625" style="2" customWidth="1"/>
    <col min="13" max="14" width="26.109375" style="2" customWidth="1"/>
    <col min="15" max="15" width="20.5546875" style="2" customWidth="1"/>
    <col min="16" max="16" width="13.33203125" style="2" customWidth="1"/>
    <col min="17" max="17" width="14.6640625" style="2" customWidth="1"/>
    <col min="18" max="18" width="10.33203125" style="2" customWidth="1"/>
    <col min="19" max="19" width="20.6640625" style="2" bestFit="1" customWidth="1"/>
    <col min="20" max="20" width="19.44140625" style="2" bestFit="1" customWidth="1"/>
    <col min="21" max="21" width="22" style="2" bestFit="1" customWidth="1"/>
    <col min="22" max="22" width="15.33203125" style="2" customWidth="1"/>
    <col min="23" max="24" width="15.44140625" style="2" customWidth="1"/>
    <col min="25" max="25" width="16.44140625" style="2" customWidth="1"/>
    <col min="26" max="26" width="9.5546875" style="2" customWidth="1"/>
    <col min="27" max="27" width="11.5546875" style="2" customWidth="1"/>
    <col min="28" max="28" width="14.44140625" style="2" customWidth="1"/>
    <col min="29" max="29" width="10.6640625" style="2" customWidth="1"/>
    <col min="30" max="30" width="14.44140625" style="2" customWidth="1"/>
    <col min="31" max="31" width="11.6640625" style="2" customWidth="1"/>
    <col min="32" max="32" width="43" style="2" customWidth="1"/>
    <col min="33" max="33" width="1.44140625" style="2" customWidth="1"/>
    <col min="34" max="256" width="11.44140625" style="1"/>
    <col min="257" max="257" width="4.88671875" style="1" customWidth="1"/>
    <col min="258" max="258" width="4.6640625" style="1" customWidth="1"/>
    <col min="259" max="259" width="23.109375" style="1" customWidth="1"/>
    <col min="260" max="260" width="32.109375" style="1" customWidth="1"/>
    <col min="261" max="261" width="23.109375" style="1" customWidth="1"/>
    <col min="262" max="262" width="19" style="1" customWidth="1"/>
    <col min="263" max="263" width="15.6640625" style="1" customWidth="1"/>
    <col min="264" max="264" width="14.5546875" style="1" customWidth="1"/>
    <col min="265" max="265" width="9.5546875" style="1" customWidth="1"/>
    <col min="266" max="266" width="19.5546875" style="1" customWidth="1"/>
    <col min="267" max="267" width="27.5546875" style="1" customWidth="1"/>
    <col min="268" max="268" width="16.6640625" style="1" customWidth="1"/>
    <col min="269" max="270" width="26.109375" style="1" customWidth="1"/>
    <col min="271" max="271" width="20.5546875" style="1" customWidth="1"/>
    <col min="272" max="272" width="13.33203125" style="1" customWidth="1"/>
    <col min="273" max="273" width="14.6640625" style="1" customWidth="1"/>
    <col min="274" max="274" width="10.33203125" style="1" customWidth="1"/>
    <col min="275" max="275" width="20.6640625" style="1" bestFit="1" customWidth="1"/>
    <col min="276" max="276" width="19.44140625" style="1" bestFit="1" customWidth="1"/>
    <col min="277" max="277" width="22" style="1" bestFit="1" customWidth="1"/>
    <col min="278" max="278" width="15.33203125" style="1" customWidth="1"/>
    <col min="279" max="280" width="15.44140625" style="1" customWidth="1"/>
    <col min="281" max="281" width="16.44140625" style="1" customWidth="1"/>
    <col min="282" max="282" width="9.5546875" style="1" customWidth="1"/>
    <col min="283" max="283" width="11.5546875" style="1" customWidth="1"/>
    <col min="284" max="284" width="14.44140625" style="1" customWidth="1"/>
    <col min="285" max="285" width="10.6640625" style="1" customWidth="1"/>
    <col min="286" max="286" width="14.44140625" style="1" customWidth="1"/>
    <col min="287" max="287" width="11.6640625" style="1" customWidth="1"/>
    <col min="288" max="288" width="43" style="1" customWidth="1"/>
    <col min="289" max="289" width="1.44140625" style="1" customWidth="1"/>
    <col min="290" max="512" width="11.44140625" style="1"/>
    <col min="513" max="513" width="4.88671875" style="1" customWidth="1"/>
    <col min="514" max="514" width="4.6640625" style="1" customWidth="1"/>
    <col min="515" max="515" width="23.109375" style="1" customWidth="1"/>
    <col min="516" max="516" width="32.109375" style="1" customWidth="1"/>
    <col min="517" max="517" width="23.109375" style="1" customWidth="1"/>
    <col min="518" max="518" width="19" style="1" customWidth="1"/>
    <col min="519" max="519" width="15.6640625" style="1" customWidth="1"/>
    <col min="520" max="520" width="14.5546875" style="1" customWidth="1"/>
    <col min="521" max="521" width="9.5546875" style="1" customWidth="1"/>
    <col min="522" max="522" width="19.5546875" style="1" customWidth="1"/>
    <col min="523" max="523" width="27.5546875" style="1" customWidth="1"/>
    <col min="524" max="524" width="16.6640625" style="1" customWidth="1"/>
    <col min="525" max="526" width="26.109375" style="1" customWidth="1"/>
    <col min="527" max="527" width="20.5546875" style="1" customWidth="1"/>
    <col min="528" max="528" width="13.33203125" style="1" customWidth="1"/>
    <col min="529" max="529" width="14.6640625" style="1" customWidth="1"/>
    <col min="530" max="530" width="10.33203125" style="1" customWidth="1"/>
    <col min="531" max="531" width="20.6640625" style="1" bestFit="1" customWidth="1"/>
    <col min="532" max="532" width="19.44140625" style="1" bestFit="1" customWidth="1"/>
    <col min="533" max="533" width="22" style="1" bestFit="1" customWidth="1"/>
    <col min="534" max="534" width="15.33203125" style="1" customWidth="1"/>
    <col min="535" max="536" width="15.44140625" style="1" customWidth="1"/>
    <col min="537" max="537" width="16.44140625" style="1" customWidth="1"/>
    <col min="538" max="538" width="9.5546875" style="1" customWidth="1"/>
    <col min="539" max="539" width="11.5546875" style="1" customWidth="1"/>
    <col min="540" max="540" width="14.44140625" style="1" customWidth="1"/>
    <col min="541" max="541" width="10.6640625" style="1" customWidth="1"/>
    <col min="542" max="542" width="14.44140625" style="1" customWidth="1"/>
    <col min="543" max="543" width="11.6640625" style="1" customWidth="1"/>
    <col min="544" max="544" width="43" style="1" customWidth="1"/>
    <col min="545" max="545" width="1.44140625" style="1" customWidth="1"/>
    <col min="546" max="768" width="11.44140625" style="1"/>
    <col min="769" max="769" width="4.88671875" style="1" customWidth="1"/>
    <col min="770" max="770" width="4.6640625" style="1" customWidth="1"/>
    <col min="771" max="771" width="23.109375" style="1" customWidth="1"/>
    <col min="772" max="772" width="32.109375" style="1" customWidth="1"/>
    <col min="773" max="773" width="23.109375" style="1" customWidth="1"/>
    <col min="774" max="774" width="19" style="1" customWidth="1"/>
    <col min="775" max="775" width="15.6640625" style="1" customWidth="1"/>
    <col min="776" max="776" width="14.5546875" style="1" customWidth="1"/>
    <col min="777" max="777" width="9.5546875" style="1" customWidth="1"/>
    <col min="778" max="778" width="19.5546875" style="1" customWidth="1"/>
    <col min="779" max="779" width="27.5546875" style="1" customWidth="1"/>
    <col min="780" max="780" width="16.6640625" style="1" customWidth="1"/>
    <col min="781" max="782" width="26.109375" style="1" customWidth="1"/>
    <col min="783" max="783" width="20.5546875" style="1" customWidth="1"/>
    <col min="784" max="784" width="13.33203125" style="1" customWidth="1"/>
    <col min="785" max="785" width="14.6640625" style="1" customWidth="1"/>
    <col min="786" max="786" width="10.33203125" style="1" customWidth="1"/>
    <col min="787" max="787" width="20.6640625" style="1" bestFit="1" customWidth="1"/>
    <col min="788" max="788" width="19.44140625" style="1" bestFit="1" customWidth="1"/>
    <col min="789" max="789" width="22" style="1" bestFit="1" customWidth="1"/>
    <col min="790" max="790" width="15.33203125" style="1" customWidth="1"/>
    <col min="791" max="792" width="15.44140625" style="1" customWidth="1"/>
    <col min="793" max="793" width="16.44140625" style="1" customWidth="1"/>
    <col min="794" max="794" width="9.5546875" style="1" customWidth="1"/>
    <col min="795" max="795" width="11.5546875" style="1" customWidth="1"/>
    <col min="796" max="796" width="14.44140625" style="1" customWidth="1"/>
    <col min="797" max="797" width="10.6640625" style="1" customWidth="1"/>
    <col min="798" max="798" width="14.44140625" style="1" customWidth="1"/>
    <col min="799" max="799" width="11.6640625" style="1" customWidth="1"/>
    <col min="800" max="800" width="43" style="1" customWidth="1"/>
    <col min="801" max="801" width="1.44140625" style="1" customWidth="1"/>
    <col min="802" max="1024" width="11.44140625" style="1"/>
    <col min="1025" max="1025" width="4.88671875" style="1" customWidth="1"/>
    <col min="1026" max="1026" width="4.6640625" style="1" customWidth="1"/>
    <col min="1027" max="1027" width="23.109375" style="1" customWidth="1"/>
    <col min="1028" max="1028" width="32.109375" style="1" customWidth="1"/>
    <col min="1029" max="1029" width="23.109375" style="1" customWidth="1"/>
    <col min="1030" max="1030" width="19" style="1" customWidth="1"/>
    <col min="1031" max="1031" width="15.6640625" style="1" customWidth="1"/>
    <col min="1032" max="1032" width="14.5546875" style="1" customWidth="1"/>
    <col min="1033" max="1033" width="9.5546875" style="1" customWidth="1"/>
    <col min="1034" max="1034" width="19.5546875" style="1" customWidth="1"/>
    <col min="1035" max="1035" width="27.5546875" style="1" customWidth="1"/>
    <col min="1036" max="1036" width="16.6640625" style="1" customWidth="1"/>
    <col min="1037" max="1038" width="26.109375" style="1" customWidth="1"/>
    <col min="1039" max="1039" width="20.5546875" style="1" customWidth="1"/>
    <col min="1040" max="1040" width="13.33203125" style="1" customWidth="1"/>
    <col min="1041" max="1041" width="14.6640625" style="1" customWidth="1"/>
    <col min="1042" max="1042" width="10.33203125" style="1" customWidth="1"/>
    <col min="1043" max="1043" width="20.6640625" style="1" bestFit="1" customWidth="1"/>
    <col min="1044" max="1044" width="19.44140625" style="1" bestFit="1" customWidth="1"/>
    <col min="1045" max="1045" width="22" style="1" bestFit="1" customWidth="1"/>
    <col min="1046" max="1046" width="15.33203125" style="1" customWidth="1"/>
    <col min="1047" max="1048" width="15.44140625" style="1" customWidth="1"/>
    <col min="1049" max="1049" width="16.44140625" style="1" customWidth="1"/>
    <col min="1050" max="1050" width="9.5546875" style="1" customWidth="1"/>
    <col min="1051" max="1051" width="11.5546875" style="1" customWidth="1"/>
    <col min="1052" max="1052" width="14.44140625" style="1" customWidth="1"/>
    <col min="1053" max="1053" width="10.6640625" style="1" customWidth="1"/>
    <col min="1054" max="1054" width="14.44140625" style="1" customWidth="1"/>
    <col min="1055" max="1055" width="11.6640625" style="1" customWidth="1"/>
    <col min="1056" max="1056" width="43" style="1" customWidth="1"/>
    <col min="1057" max="1057" width="1.44140625" style="1" customWidth="1"/>
    <col min="1058" max="1280" width="11.44140625" style="1"/>
    <col min="1281" max="1281" width="4.88671875" style="1" customWidth="1"/>
    <col min="1282" max="1282" width="4.6640625" style="1" customWidth="1"/>
    <col min="1283" max="1283" width="23.109375" style="1" customWidth="1"/>
    <col min="1284" max="1284" width="32.109375" style="1" customWidth="1"/>
    <col min="1285" max="1285" width="23.109375" style="1" customWidth="1"/>
    <col min="1286" max="1286" width="19" style="1" customWidth="1"/>
    <col min="1287" max="1287" width="15.6640625" style="1" customWidth="1"/>
    <col min="1288" max="1288" width="14.5546875" style="1" customWidth="1"/>
    <col min="1289" max="1289" width="9.5546875" style="1" customWidth="1"/>
    <col min="1290" max="1290" width="19.5546875" style="1" customWidth="1"/>
    <col min="1291" max="1291" width="27.5546875" style="1" customWidth="1"/>
    <col min="1292" max="1292" width="16.6640625" style="1" customWidth="1"/>
    <col min="1293" max="1294" width="26.109375" style="1" customWidth="1"/>
    <col min="1295" max="1295" width="20.5546875" style="1" customWidth="1"/>
    <col min="1296" max="1296" width="13.33203125" style="1" customWidth="1"/>
    <col min="1297" max="1297" width="14.6640625" style="1" customWidth="1"/>
    <col min="1298" max="1298" width="10.33203125" style="1" customWidth="1"/>
    <col min="1299" max="1299" width="20.6640625" style="1" bestFit="1" customWidth="1"/>
    <col min="1300" max="1300" width="19.44140625" style="1" bestFit="1" customWidth="1"/>
    <col min="1301" max="1301" width="22" style="1" bestFit="1" customWidth="1"/>
    <col min="1302" max="1302" width="15.33203125" style="1" customWidth="1"/>
    <col min="1303" max="1304" width="15.44140625" style="1" customWidth="1"/>
    <col min="1305" max="1305" width="16.44140625" style="1" customWidth="1"/>
    <col min="1306" max="1306" width="9.5546875" style="1" customWidth="1"/>
    <col min="1307" max="1307" width="11.5546875" style="1" customWidth="1"/>
    <col min="1308" max="1308" width="14.44140625" style="1" customWidth="1"/>
    <col min="1309" max="1309" width="10.6640625" style="1" customWidth="1"/>
    <col min="1310" max="1310" width="14.44140625" style="1" customWidth="1"/>
    <col min="1311" max="1311" width="11.6640625" style="1" customWidth="1"/>
    <col min="1312" max="1312" width="43" style="1" customWidth="1"/>
    <col min="1313" max="1313" width="1.44140625" style="1" customWidth="1"/>
    <col min="1314" max="1536" width="11.44140625" style="1"/>
    <col min="1537" max="1537" width="4.88671875" style="1" customWidth="1"/>
    <col min="1538" max="1538" width="4.6640625" style="1" customWidth="1"/>
    <col min="1539" max="1539" width="23.109375" style="1" customWidth="1"/>
    <col min="1540" max="1540" width="32.109375" style="1" customWidth="1"/>
    <col min="1541" max="1541" width="23.109375" style="1" customWidth="1"/>
    <col min="1542" max="1542" width="19" style="1" customWidth="1"/>
    <col min="1543" max="1543" width="15.6640625" style="1" customWidth="1"/>
    <col min="1544" max="1544" width="14.5546875" style="1" customWidth="1"/>
    <col min="1545" max="1545" width="9.5546875" style="1" customWidth="1"/>
    <col min="1546" max="1546" width="19.5546875" style="1" customWidth="1"/>
    <col min="1547" max="1547" width="27.5546875" style="1" customWidth="1"/>
    <col min="1548" max="1548" width="16.6640625" style="1" customWidth="1"/>
    <col min="1549" max="1550" width="26.109375" style="1" customWidth="1"/>
    <col min="1551" max="1551" width="20.5546875" style="1" customWidth="1"/>
    <col min="1552" max="1552" width="13.33203125" style="1" customWidth="1"/>
    <col min="1553" max="1553" width="14.6640625" style="1" customWidth="1"/>
    <col min="1554" max="1554" width="10.33203125" style="1" customWidth="1"/>
    <col min="1555" max="1555" width="20.6640625" style="1" bestFit="1" customWidth="1"/>
    <col min="1556" max="1556" width="19.44140625" style="1" bestFit="1" customWidth="1"/>
    <col min="1557" max="1557" width="22" style="1" bestFit="1" customWidth="1"/>
    <col min="1558" max="1558" width="15.33203125" style="1" customWidth="1"/>
    <col min="1559" max="1560" width="15.44140625" style="1" customWidth="1"/>
    <col min="1561" max="1561" width="16.44140625" style="1" customWidth="1"/>
    <col min="1562" max="1562" width="9.5546875" style="1" customWidth="1"/>
    <col min="1563" max="1563" width="11.5546875" style="1" customWidth="1"/>
    <col min="1564" max="1564" width="14.44140625" style="1" customWidth="1"/>
    <col min="1565" max="1565" width="10.6640625" style="1" customWidth="1"/>
    <col min="1566" max="1566" width="14.44140625" style="1" customWidth="1"/>
    <col min="1567" max="1567" width="11.6640625" style="1" customWidth="1"/>
    <col min="1568" max="1568" width="43" style="1" customWidth="1"/>
    <col min="1569" max="1569" width="1.44140625" style="1" customWidth="1"/>
    <col min="1570" max="1792" width="11.44140625" style="1"/>
    <col min="1793" max="1793" width="4.88671875" style="1" customWidth="1"/>
    <col min="1794" max="1794" width="4.6640625" style="1" customWidth="1"/>
    <col min="1795" max="1795" width="23.109375" style="1" customWidth="1"/>
    <col min="1796" max="1796" width="32.109375" style="1" customWidth="1"/>
    <col min="1797" max="1797" width="23.109375" style="1" customWidth="1"/>
    <col min="1798" max="1798" width="19" style="1" customWidth="1"/>
    <col min="1799" max="1799" width="15.6640625" style="1" customWidth="1"/>
    <col min="1800" max="1800" width="14.5546875" style="1" customWidth="1"/>
    <col min="1801" max="1801" width="9.5546875" style="1" customWidth="1"/>
    <col min="1802" max="1802" width="19.5546875" style="1" customWidth="1"/>
    <col min="1803" max="1803" width="27.5546875" style="1" customWidth="1"/>
    <col min="1804" max="1804" width="16.6640625" style="1" customWidth="1"/>
    <col min="1805" max="1806" width="26.109375" style="1" customWidth="1"/>
    <col min="1807" max="1807" width="20.5546875" style="1" customWidth="1"/>
    <col min="1808" max="1808" width="13.33203125" style="1" customWidth="1"/>
    <col min="1809" max="1809" width="14.6640625" style="1" customWidth="1"/>
    <col min="1810" max="1810" width="10.33203125" style="1" customWidth="1"/>
    <col min="1811" max="1811" width="20.6640625" style="1" bestFit="1" customWidth="1"/>
    <col min="1812" max="1812" width="19.44140625" style="1" bestFit="1" customWidth="1"/>
    <col min="1813" max="1813" width="22" style="1" bestFit="1" customWidth="1"/>
    <col min="1814" max="1814" width="15.33203125" style="1" customWidth="1"/>
    <col min="1815" max="1816" width="15.44140625" style="1" customWidth="1"/>
    <col min="1817" max="1817" width="16.44140625" style="1" customWidth="1"/>
    <col min="1818" max="1818" width="9.5546875" style="1" customWidth="1"/>
    <col min="1819" max="1819" width="11.5546875" style="1" customWidth="1"/>
    <col min="1820" max="1820" width="14.44140625" style="1" customWidth="1"/>
    <col min="1821" max="1821" width="10.6640625" style="1" customWidth="1"/>
    <col min="1822" max="1822" width="14.44140625" style="1" customWidth="1"/>
    <col min="1823" max="1823" width="11.6640625" style="1" customWidth="1"/>
    <col min="1824" max="1824" width="43" style="1" customWidth="1"/>
    <col min="1825" max="1825" width="1.44140625" style="1" customWidth="1"/>
    <col min="1826" max="2048" width="11.44140625" style="1"/>
    <col min="2049" max="2049" width="4.88671875" style="1" customWidth="1"/>
    <col min="2050" max="2050" width="4.6640625" style="1" customWidth="1"/>
    <col min="2051" max="2051" width="23.109375" style="1" customWidth="1"/>
    <col min="2052" max="2052" width="32.109375" style="1" customWidth="1"/>
    <col min="2053" max="2053" width="23.109375" style="1" customWidth="1"/>
    <col min="2054" max="2054" width="19" style="1" customWidth="1"/>
    <col min="2055" max="2055" width="15.6640625" style="1" customWidth="1"/>
    <col min="2056" max="2056" width="14.5546875" style="1" customWidth="1"/>
    <col min="2057" max="2057" width="9.5546875" style="1" customWidth="1"/>
    <col min="2058" max="2058" width="19.5546875" style="1" customWidth="1"/>
    <col min="2059" max="2059" width="27.5546875" style="1" customWidth="1"/>
    <col min="2060" max="2060" width="16.6640625" style="1" customWidth="1"/>
    <col min="2061" max="2062" width="26.109375" style="1" customWidth="1"/>
    <col min="2063" max="2063" width="20.5546875" style="1" customWidth="1"/>
    <col min="2064" max="2064" width="13.33203125" style="1" customWidth="1"/>
    <col min="2065" max="2065" width="14.6640625" style="1" customWidth="1"/>
    <col min="2066" max="2066" width="10.33203125" style="1" customWidth="1"/>
    <col min="2067" max="2067" width="20.6640625" style="1" bestFit="1" customWidth="1"/>
    <col min="2068" max="2068" width="19.44140625" style="1" bestFit="1" customWidth="1"/>
    <col min="2069" max="2069" width="22" style="1" bestFit="1" customWidth="1"/>
    <col min="2070" max="2070" width="15.33203125" style="1" customWidth="1"/>
    <col min="2071" max="2072" width="15.44140625" style="1" customWidth="1"/>
    <col min="2073" max="2073" width="16.44140625" style="1" customWidth="1"/>
    <col min="2074" max="2074" width="9.5546875" style="1" customWidth="1"/>
    <col min="2075" max="2075" width="11.5546875" style="1" customWidth="1"/>
    <col min="2076" max="2076" width="14.44140625" style="1" customWidth="1"/>
    <col min="2077" max="2077" width="10.6640625" style="1" customWidth="1"/>
    <col min="2078" max="2078" width="14.44140625" style="1" customWidth="1"/>
    <col min="2079" max="2079" width="11.6640625" style="1" customWidth="1"/>
    <col min="2080" max="2080" width="43" style="1" customWidth="1"/>
    <col min="2081" max="2081" width="1.44140625" style="1" customWidth="1"/>
    <col min="2082" max="2304" width="11.44140625" style="1"/>
    <col min="2305" max="2305" width="4.88671875" style="1" customWidth="1"/>
    <col min="2306" max="2306" width="4.6640625" style="1" customWidth="1"/>
    <col min="2307" max="2307" width="23.109375" style="1" customWidth="1"/>
    <col min="2308" max="2308" width="32.109375" style="1" customWidth="1"/>
    <col min="2309" max="2309" width="23.109375" style="1" customWidth="1"/>
    <col min="2310" max="2310" width="19" style="1" customWidth="1"/>
    <col min="2311" max="2311" width="15.6640625" style="1" customWidth="1"/>
    <col min="2312" max="2312" width="14.5546875" style="1" customWidth="1"/>
    <col min="2313" max="2313" width="9.5546875" style="1" customWidth="1"/>
    <col min="2314" max="2314" width="19.5546875" style="1" customWidth="1"/>
    <col min="2315" max="2315" width="27.5546875" style="1" customWidth="1"/>
    <col min="2316" max="2316" width="16.6640625" style="1" customWidth="1"/>
    <col min="2317" max="2318" width="26.109375" style="1" customWidth="1"/>
    <col min="2319" max="2319" width="20.5546875" style="1" customWidth="1"/>
    <col min="2320" max="2320" width="13.33203125" style="1" customWidth="1"/>
    <col min="2321" max="2321" width="14.6640625" style="1" customWidth="1"/>
    <col min="2322" max="2322" width="10.33203125" style="1" customWidth="1"/>
    <col min="2323" max="2323" width="20.6640625" style="1" bestFit="1" customWidth="1"/>
    <col min="2324" max="2324" width="19.44140625" style="1" bestFit="1" customWidth="1"/>
    <col min="2325" max="2325" width="22" style="1" bestFit="1" customWidth="1"/>
    <col min="2326" max="2326" width="15.33203125" style="1" customWidth="1"/>
    <col min="2327" max="2328" width="15.44140625" style="1" customWidth="1"/>
    <col min="2329" max="2329" width="16.44140625" style="1" customWidth="1"/>
    <col min="2330" max="2330" width="9.5546875" style="1" customWidth="1"/>
    <col min="2331" max="2331" width="11.5546875" style="1" customWidth="1"/>
    <col min="2332" max="2332" width="14.44140625" style="1" customWidth="1"/>
    <col min="2333" max="2333" width="10.6640625" style="1" customWidth="1"/>
    <col min="2334" max="2334" width="14.44140625" style="1" customWidth="1"/>
    <col min="2335" max="2335" width="11.6640625" style="1" customWidth="1"/>
    <col min="2336" max="2336" width="43" style="1" customWidth="1"/>
    <col min="2337" max="2337" width="1.44140625" style="1" customWidth="1"/>
    <col min="2338" max="2560" width="11.44140625" style="1"/>
    <col min="2561" max="2561" width="4.88671875" style="1" customWidth="1"/>
    <col min="2562" max="2562" width="4.6640625" style="1" customWidth="1"/>
    <col min="2563" max="2563" width="23.109375" style="1" customWidth="1"/>
    <col min="2564" max="2564" width="32.109375" style="1" customWidth="1"/>
    <col min="2565" max="2565" width="23.109375" style="1" customWidth="1"/>
    <col min="2566" max="2566" width="19" style="1" customWidth="1"/>
    <col min="2567" max="2567" width="15.6640625" style="1" customWidth="1"/>
    <col min="2568" max="2568" width="14.5546875" style="1" customWidth="1"/>
    <col min="2569" max="2569" width="9.5546875" style="1" customWidth="1"/>
    <col min="2570" max="2570" width="19.5546875" style="1" customWidth="1"/>
    <col min="2571" max="2571" width="27.5546875" style="1" customWidth="1"/>
    <col min="2572" max="2572" width="16.6640625" style="1" customWidth="1"/>
    <col min="2573" max="2574" width="26.109375" style="1" customWidth="1"/>
    <col min="2575" max="2575" width="20.5546875" style="1" customWidth="1"/>
    <col min="2576" max="2576" width="13.33203125" style="1" customWidth="1"/>
    <col min="2577" max="2577" width="14.6640625" style="1" customWidth="1"/>
    <col min="2578" max="2578" width="10.33203125" style="1" customWidth="1"/>
    <col min="2579" max="2579" width="20.6640625" style="1" bestFit="1" customWidth="1"/>
    <col min="2580" max="2580" width="19.44140625" style="1" bestFit="1" customWidth="1"/>
    <col min="2581" max="2581" width="22" style="1" bestFit="1" customWidth="1"/>
    <col min="2582" max="2582" width="15.33203125" style="1" customWidth="1"/>
    <col min="2583" max="2584" width="15.44140625" style="1" customWidth="1"/>
    <col min="2585" max="2585" width="16.44140625" style="1" customWidth="1"/>
    <col min="2586" max="2586" width="9.5546875" style="1" customWidth="1"/>
    <col min="2587" max="2587" width="11.5546875" style="1" customWidth="1"/>
    <col min="2588" max="2588" width="14.44140625" style="1" customWidth="1"/>
    <col min="2589" max="2589" width="10.6640625" style="1" customWidth="1"/>
    <col min="2590" max="2590" width="14.44140625" style="1" customWidth="1"/>
    <col min="2591" max="2591" width="11.6640625" style="1" customWidth="1"/>
    <col min="2592" max="2592" width="43" style="1" customWidth="1"/>
    <col min="2593" max="2593" width="1.44140625" style="1" customWidth="1"/>
    <col min="2594" max="2816" width="11.44140625" style="1"/>
    <col min="2817" max="2817" width="4.88671875" style="1" customWidth="1"/>
    <col min="2818" max="2818" width="4.6640625" style="1" customWidth="1"/>
    <col min="2819" max="2819" width="23.109375" style="1" customWidth="1"/>
    <col min="2820" max="2820" width="32.109375" style="1" customWidth="1"/>
    <col min="2821" max="2821" width="23.109375" style="1" customWidth="1"/>
    <col min="2822" max="2822" width="19" style="1" customWidth="1"/>
    <col min="2823" max="2823" width="15.6640625" style="1" customWidth="1"/>
    <col min="2824" max="2824" width="14.5546875" style="1" customWidth="1"/>
    <col min="2825" max="2825" width="9.5546875" style="1" customWidth="1"/>
    <col min="2826" max="2826" width="19.5546875" style="1" customWidth="1"/>
    <col min="2827" max="2827" width="27.5546875" style="1" customWidth="1"/>
    <col min="2828" max="2828" width="16.6640625" style="1" customWidth="1"/>
    <col min="2829" max="2830" width="26.109375" style="1" customWidth="1"/>
    <col min="2831" max="2831" width="20.5546875" style="1" customWidth="1"/>
    <col min="2832" max="2832" width="13.33203125" style="1" customWidth="1"/>
    <col min="2833" max="2833" width="14.6640625" style="1" customWidth="1"/>
    <col min="2834" max="2834" width="10.33203125" style="1" customWidth="1"/>
    <col min="2835" max="2835" width="20.6640625" style="1" bestFit="1" customWidth="1"/>
    <col min="2836" max="2836" width="19.44140625" style="1" bestFit="1" customWidth="1"/>
    <col min="2837" max="2837" width="22" style="1" bestFit="1" customWidth="1"/>
    <col min="2838" max="2838" width="15.33203125" style="1" customWidth="1"/>
    <col min="2839" max="2840" width="15.44140625" style="1" customWidth="1"/>
    <col min="2841" max="2841" width="16.44140625" style="1" customWidth="1"/>
    <col min="2842" max="2842" width="9.5546875" style="1" customWidth="1"/>
    <col min="2843" max="2843" width="11.5546875" style="1" customWidth="1"/>
    <col min="2844" max="2844" width="14.44140625" style="1" customWidth="1"/>
    <col min="2845" max="2845" width="10.6640625" style="1" customWidth="1"/>
    <col min="2846" max="2846" width="14.44140625" style="1" customWidth="1"/>
    <col min="2847" max="2847" width="11.6640625" style="1" customWidth="1"/>
    <col min="2848" max="2848" width="43" style="1" customWidth="1"/>
    <col min="2849" max="2849" width="1.44140625" style="1" customWidth="1"/>
    <col min="2850" max="3072" width="11.44140625" style="1"/>
    <col min="3073" max="3073" width="4.88671875" style="1" customWidth="1"/>
    <col min="3074" max="3074" width="4.6640625" style="1" customWidth="1"/>
    <col min="3075" max="3075" width="23.109375" style="1" customWidth="1"/>
    <col min="3076" max="3076" width="32.109375" style="1" customWidth="1"/>
    <col min="3077" max="3077" width="23.109375" style="1" customWidth="1"/>
    <col min="3078" max="3078" width="19" style="1" customWidth="1"/>
    <col min="3079" max="3079" width="15.6640625" style="1" customWidth="1"/>
    <col min="3080" max="3080" width="14.5546875" style="1" customWidth="1"/>
    <col min="3081" max="3081" width="9.5546875" style="1" customWidth="1"/>
    <col min="3082" max="3082" width="19.5546875" style="1" customWidth="1"/>
    <col min="3083" max="3083" width="27.5546875" style="1" customWidth="1"/>
    <col min="3084" max="3084" width="16.6640625" style="1" customWidth="1"/>
    <col min="3085" max="3086" width="26.109375" style="1" customWidth="1"/>
    <col min="3087" max="3087" width="20.5546875" style="1" customWidth="1"/>
    <col min="3088" max="3088" width="13.33203125" style="1" customWidth="1"/>
    <col min="3089" max="3089" width="14.6640625" style="1" customWidth="1"/>
    <col min="3090" max="3090" width="10.33203125" style="1" customWidth="1"/>
    <col min="3091" max="3091" width="20.6640625" style="1" bestFit="1" customWidth="1"/>
    <col min="3092" max="3092" width="19.44140625" style="1" bestFit="1" customWidth="1"/>
    <col min="3093" max="3093" width="22" style="1" bestFit="1" customWidth="1"/>
    <col min="3094" max="3094" width="15.33203125" style="1" customWidth="1"/>
    <col min="3095" max="3096" width="15.44140625" style="1" customWidth="1"/>
    <col min="3097" max="3097" width="16.44140625" style="1" customWidth="1"/>
    <col min="3098" max="3098" width="9.5546875" style="1" customWidth="1"/>
    <col min="3099" max="3099" width="11.5546875" style="1" customWidth="1"/>
    <col min="3100" max="3100" width="14.44140625" style="1" customWidth="1"/>
    <col min="3101" max="3101" width="10.6640625" style="1" customWidth="1"/>
    <col min="3102" max="3102" width="14.44140625" style="1" customWidth="1"/>
    <col min="3103" max="3103" width="11.6640625" style="1" customWidth="1"/>
    <col min="3104" max="3104" width="43" style="1" customWidth="1"/>
    <col min="3105" max="3105" width="1.44140625" style="1" customWidth="1"/>
    <col min="3106" max="3328" width="11.44140625" style="1"/>
    <col min="3329" max="3329" width="4.88671875" style="1" customWidth="1"/>
    <col min="3330" max="3330" width="4.6640625" style="1" customWidth="1"/>
    <col min="3331" max="3331" width="23.109375" style="1" customWidth="1"/>
    <col min="3332" max="3332" width="32.109375" style="1" customWidth="1"/>
    <col min="3333" max="3333" width="23.109375" style="1" customWidth="1"/>
    <col min="3334" max="3334" width="19" style="1" customWidth="1"/>
    <col min="3335" max="3335" width="15.6640625" style="1" customWidth="1"/>
    <col min="3336" max="3336" width="14.5546875" style="1" customWidth="1"/>
    <col min="3337" max="3337" width="9.5546875" style="1" customWidth="1"/>
    <col min="3338" max="3338" width="19.5546875" style="1" customWidth="1"/>
    <col min="3339" max="3339" width="27.5546875" style="1" customWidth="1"/>
    <col min="3340" max="3340" width="16.6640625" style="1" customWidth="1"/>
    <col min="3341" max="3342" width="26.109375" style="1" customWidth="1"/>
    <col min="3343" max="3343" width="20.5546875" style="1" customWidth="1"/>
    <col min="3344" max="3344" width="13.33203125" style="1" customWidth="1"/>
    <col min="3345" max="3345" width="14.6640625" style="1" customWidth="1"/>
    <col min="3346" max="3346" width="10.33203125" style="1" customWidth="1"/>
    <col min="3347" max="3347" width="20.6640625" style="1" bestFit="1" customWidth="1"/>
    <col min="3348" max="3348" width="19.44140625" style="1" bestFit="1" customWidth="1"/>
    <col min="3349" max="3349" width="22" style="1" bestFit="1" customWidth="1"/>
    <col min="3350" max="3350" width="15.33203125" style="1" customWidth="1"/>
    <col min="3351" max="3352" width="15.44140625" style="1" customWidth="1"/>
    <col min="3353" max="3353" width="16.44140625" style="1" customWidth="1"/>
    <col min="3354" max="3354" width="9.5546875" style="1" customWidth="1"/>
    <col min="3355" max="3355" width="11.5546875" style="1" customWidth="1"/>
    <col min="3356" max="3356" width="14.44140625" style="1" customWidth="1"/>
    <col min="3357" max="3357" width="10.6640625" style="1" customWidth="1"/>
    <col min="3358" max="3358" width="14.44140625" style="1" customWidth="1"/>
    <col min="3359" max="3359" width="11.6640625" style="1" customWidth="1"/>
    <col min="3360" max="3360" width="43" style="1" customWidth="1"/>
    <col min="3361" max="3361" width="1.44140625" style="1" customWidth="1"/>
    <col min="3362" max="3584" width="11.44140625" style="1"/>
    <col min="3585" max="3585" width="4.88671875" style="1" customWidth="1"/>
    <col min="3586" max="3586" width="4.6640625" style="1" customWidth="1"/>
    <col min="3587" max="3587" width="23.109375" style="1" customWidth="1"/>
    <col min="3588" max="3588" width="32.109375" style="1" customWidth="1"/>
    <col min="3589" max="3589" width="23.109375" style="1" customWidth="1"/>
    <col min="3590" max="3590" width="19" style="1" customWidth="1"/>
    <col min="3591" max="3591" width="15.6640625" style="1" customWidth="1"/>
    <col min="3592" max="3592" width="14.5546875" style="1" customWidth="1"/>
    <col min="3593" max="3593" width="9.5546875" style="1" customWidth="1"/>
    <col min="3594" max="3594" width="19.5546875" style="1" customWidth="1"/>
    <col min="3595" max="3595" width="27.5546875" style="1" customWidth="1"/>
    <col min="3596" max="3596" width="16.6640625" style="1" customWidth="1"/>
    <col min="3597" max="3598" width="26.109375" style="1" customWidth="1"/>
    <col min="3599" max="3599" width="20.5546875" style="1" customWidth="1"/>
    <col min="3600" max="3600" width="13.33203125" style="1" customWidth="1"/>
    <col min="3601" max="3601" width="14.6640625" style="1" customWidth="1"/>
    <col min="3602" max="3602" width="10.33203125" style="1" customWidth="1"/>
    <col min="3603" max="3603" width="20.6640625" style="1" bestFit="1" customWidth="1"/>
    <col min="3604" max="3604" width="19.44140625" style="1" bestFit="1" customWidth="1"/>
    <col min="3605" max="3605" width="22" style="1" bestFit="1" customWidth="1"/>
    <col min="3606" max="3606" width="15.33203125" style="1" customWidth="1"/>
    <col min="3607" max="3608" width="15.44140625" style="1" customWidth="1"/>
    <col min="3609" max="3609" width="16.44140625" style="1" customWidth="1"/>
    <col min="3610" max="3610" width="9.5546875" style="1" customWidth="1"/>
    <col min="3611" max="3611" width="11.5546875" style="1" customWidth="1"/>
    <col min="3612" max="3612" width="14.44140625" style="1" customWidth="1"/>
    <col min="3613" max="3613" width="10.6640625" style="1" customWidth="1"/>
    <col min="3614" max="3614" width="14.44140625" style="1" customWidth="1"/>
    <col min="3615" max="3615" width="11.6640625" style="1" customWidth="1"/>
    <col min="3616" max="3616" width="43" style="1" customWidth="1"/>
    <col min="3617" max="3617" width="1.44140625" style="1" customWidth="1"/>
    <col min="3618" max="3840" width="11.44140625" style="1"/>
    <col min="3841" max="3841" width="4.88671875" style="1" customWidth="1"/>
    <col min="3842" max="3842" width="4.6640625" style="1" customWidth="1"/>
    <col min="3843" max="3843" width="23.109375" style="1" customWidth="1"/>
    <col min="3844" max="3844" width="32.109375" style="1" customWidth="1"/>
    <col min="3845" max="3845" width="23.109375" style="1" customWidth="1"/>
    <col min="3846" max="3846" width="19" style="1" customWidth="1"/>
    <col min="3847" max="3847" width="15.6640625" style="1" customWidth="1"/>
    <col min="3848" max="3848" width="14.5546875" style="1" customWidth="1"/>
    <col min="3849" max="3849" width="9.5546875" style="1" customWidth="1"/>
    <col min="3850" max="3850" width="19.5546875" style="1" customWidth="1"/>
    <col min="3851" max="3851" width="27.5546875" style="1" customWidth="1"/>
    <col min="3852" max="3852" width="16.6640625" style="1" customWidth="1"/>
    <col min="3853" max="3854" width="26.109375" style="1" customWidth="1"/>
    <col min="3855" max="3855" width="20.5546875" style="1" customWidth="1"/>
    <col min="3856" max="3856" width="13.33203125" style="1" customWidth="1"/>
    <col min="3857" max="3857" width="14.6640625" style="1" customWidth="1"/>
    <col min="3858" max="3858" width="10.33203125" style="1" customWidth="1"/>
    <col min="3859" max="3859" width="20.6640625" style="1" bestFit="1" customWidth="1"/>
    <col min="3860" max="3860" width="19.44140625" style="1" bestFit="1" customWidth="1"/>
    <col min="3861" max="3861" width="22" style="1" bestFit="1" customWidth="1"/>
    <col min="3862" max="3862" width="15.33203125" style="1" customWidth="1"/>
    <col min="3863" max="3864" width="15.44140625" style="1" customWidth="1"/>
    <col min="3865" max="3865" width="16.44140625" style="1" customWidth="1"/>
    <col min="3866" max="3866" width="9.5546875" style="1" customWidth="1"/>
    <col min="3867" max="3867" width="11.5546875" style="1" customWidth="1"/>
    <col min="3868" max="3868" width="14.44140625" style="1" customWidth="1"/>
    <col min="3869" max="3869" width="10.6640625" style="1" customWidth="1"/>
    <col min="3870" max="3870" width="14.44140625" style="1" customWidth="1"/>
    <col min="3871" max="3871" width="11.6640625" style="1" customWidth="1"/>
    <col min="3872" max="3872" width="43" style="1" customWidth="1"/>
    <col min="3873" max="3873" width="1.44140625" style="1" customWidth="1"/>
    <col min="3874" max="4096" width="11.44140625" style="1"/>
    <col min="4097" max="4097" width="4.88671875" style="1" customWidth="1"/>
    <col min="4098" max="4098" width="4.6640625" style="1" customWidth="1"/>
    <col min="4099" max="4099" width="23.109375" style="1" customWidth="1"/>
    <col min="4100" max="4100" width="32.109375" style="1" customWidth="1"/>
    <col min="4101" max="4101" width="23.109375" style="1" customWidth="1"/>
    <col min="4102" max="4102" width="19" style="1" customWidth="1"/>
    <col min="4103" max="4103" width="15.6640625" style="1" customWidth="1"/>
    <col min="4104" max="4104" width="14.5546875" style="1" customWidth="1"/>
    <col min="4105" max="4105" width="9.5546875" style="1" customWidth="1"/>
    <col min="4106" max="4106" width="19.5546875" style="1" customWidth="1"/>
    <col min="4107" max="4107" width="27.5546875" style="1" customWidth="1"/>
    <col min="4108" max="4108" width="16.6640625" style="1" customWidth="1"/>
    <col min="4109" max="4110" width="26.109375" style="1" customWidth="1"/>
    <col min="4111" max="4111" width="20.5546875" style="1" customWidth="1"/>
    <col min="4112" max="4112" width="13.33203125" style="1" customWidth="1"/>
    <col min="4113" max="4113" width="14.6640625" style="1" customWidth="1"/>
    <col min="4114" max="4114" width="10.33203125" style="1" customWidth="1"/>
    <col min="4115" max="4115" width="20.6640625" style="1" bestFit="1" customWidth="1"/>
    <col min="4116" max="4116" width="19.44140625" style="1" bestFit="1" customWidth="1"/>
    <col min="4117" max="4117" width="22" style="1" bestFit="1" customWidth="1"/>
    <col min="4118" max="4118" width="15.33203125" style="1" customWidth="1"/>
    <col min="4119" max="4120" width="15.44140625" style="1" customWidth="1"/>
    <col min="4121" max="4121" width="16.44140625" style="1" customWidth="1"/>
    <col min="4122" max="4122" width="9.5546875" style="1" customWidth="1"/>
    <col min="4123" max="4123" width="11.5546875" style="1" customWidth="1"/>
    <col min="4124" max="4124" width="14.44140625" style="1" customWidth="1"/>
    <col min="4125" max="4125" width="10.6640625" style="1" customWidth="1"/>
    <col min="4126" max="4126" width="14.44140625" style="1" customWidth="1"/>
    <col min="4127" max="4127" width="11.6640625" style="1" customWidth="1"/>
    <col min="4128" max="4128" width="43" style="1" customWidth="1"/>
    <col min="4129" max="4129" width="1.44140625" style="1" customWidth="1"/>
    <col min="4130" max="4352" width="11.44140625" style="1"/>
    <col min="4353" max="4353" width="4.88671875" style="1" customWidth="1"/>
    <col min="4354" max="4354" width="4.6640625" style="1" customWidth="1"/>
    <col min="4355" max="4355" width="23.109375" style="1" customWidth="1"/>
    <col min="4356" max="4356" width="32.109375" style="1" customWidth="1"/>
    <col min="4357" max="4357" width="23.109375" style="1" customWidth="1"/>
    <col min="4358" max="4358" width="19" style="1" customWidth="1"/>
    <col min="4359" max="4359" width="15.6640625" style="1" customWidth="1"/>
    <col min="4360" max="4360" width="14.5546875" style="1" customWidth="1"/>
    <col min="4361" max="4361" width="9.5546875" style="1" customWidth="1"/>
    <col min="4362" max="4362" width="19.5546875" style="1" customWidth="1"/>
    <col min="4363" max="4363" width="27.5546875" style="1" customWidth="1"/>
    <col min="4364" max="4364" width="16.6640625" style="1" customWidth="1"/>
    <col min="4365" max="4366" width="26.109375" style="1" customWidth="1"/>
    <col min="4367" max="4367" width="20.5546875" style="1" customWidth="1"/>
    <col min="4368" max="4368" width="13.33203125" style="1" customWidth="1"/>
    <col min="4369" max="4369" width="14.6640625" style="1" customWidth="1"/>
    <col min="4370" max="4370" width="10.33203125" style="1" customWidth="1"/>
    <col min="4371" max="4371" width="20.6640625" style="1" bestFit="1" customWidth="1"/>
    <col min="4372" max="4372" width="19.44140625" style="1" bestFit="1" customWidth="1"/>
    <col min="4373" max="4373" width="22" style="1" bestFit="1" customWidth="1"/>
    <col min="4374" max="4374" width="15.33203125" style="1" customWidth="1"/>
    <col min="4375" max="4376" width="15.44140625" style="1" customWidth="1"/>
    <col min="4377" max="4377" width="16.44140625" style="1" customWidth="1"/>
    <col min="4378" max="4378" width="9.5546875" style="1" customWidth="1"/>
    <col min="4379" max="4379" width="11.5546875" style="1" customWidth="1"/>
    <col min="4380" max="4380" width="14.44140625" style="1" customWidth="1"/>
    <col min="4381" max="4381" width="10.6640625" style="1" customWidth="1"/>
    <col min="4382" max="4382" width="14.44140625" style="1" customWidth="1"/>
    <col min="4383" max="4383" width="11.6640625" style="1" customWidth="1"/>
    <col min="4384" max="4384" width="43" style="1" customWidth="1"/>
    <col min="4385" max="4385" width="1.44140625" style="1" customWidth="1"/>
    <col min="4386" max="4608" width="11.44140625" style="1"/>
    <col min="4609" max="4609" width="4.88671875" style="1" customWidth="1"/>
    <col min="4610" max="4610" width="4.6640625" style="1" customWidth="1"/>
    <col min="4611" max="4611" width="23.109375" style="1" customWidth="1"/>
    <col min="4612" max="4612" width="32.109375" style="1" customWidth="1"/>
    <col min="4613" max="4613" width="23.109375" style="1" customWidth="1"/>
    <col min="4614" max="4614" width="19" style="1" customWidth="1"/>
    <col min="4615" max="4615" width="15.6640625" style="1" customWidth="1"/>
    <col min="4616" max="4616" width="14.5546875" style="1" customWidth="1"/>
    <col min="4617" max="4617" width="9.5546875" style="1" customWidth="1"/>
    <col min="4618" max="4618" width="19.5546875" style="1" customWidth="1"/>
    <col min="4619" max="4619" width="27.5546875" style="1" customWidth="1"/>
    <col min="4620" max="4620" width="16.6640625" style="1" customWidth="1"/>
    <col min="4621" max="4622" width="26.109375" style="1" customWidth="1"/>
    <col min="4623" max="4623" width="20.5546875" style="1" customWidth="1"/>
    <col min="4624" max="4624" width="13.33203125" style="1" customWidth="1"/>
    <col min="4625" max="4625" width="14.6640625" style="1" customWidth="1"/>
    <col min="4626" max="4626" width="10.33203125" style="1" customWidth="1"/>
    <col min="4627" max="4627" width="20.6640625" style="1" bestFit="1" customWidth="1"/>
    <col min="4628" max="4628" width="19.44140625" style="1" bestFit="1" customWidth="1"/>
    <col min="4629" max="4629" width="22" style="1" bestFit="1" customWidth="1"/>
    <col min="4630" max="4630" width="15.33203125" style="1" customWidth="1"/>
    <col min="4631" max="4632" width="15.44140625" style="1" customWidth="1"/>
    <col min="4633" max="4633" width="16.44140625" style="1" customWidth="1"/>
    <col min="4634" max="4634" width="9.5546875" style="1" customWidth="1"/>
    <col min="4635" max="4635" width="11.5546875" style="1" customWidth="1"/>
    <col min="4636" max="4636" width="14.44140625" style="1" customWidth="1"/>
    <col min="4637" max="4637" width="10.6640625" style="1" customWidth="1"/>
    <col min="4638" max="4638" width="14.44140625" style="1" customWidth="1"/>
    <col min="4639" max="4639" width="11.6640625" style="1" customWidth="1"/>
    <col min="4640" max="4640" width="43" style="1" customWidth="1"/>
    <col min="4641" max="4641" width="1.44140625" style="1" customWidth="1"/>
    <col min="4642" max="4864" width="11.44140625" style="1"/>
    <col min="4865" max="4865" width="4.88671875" style="1" customWidth="1"/>
    <col min="4866" max="4866" width="4.6640625" style="1" customWidth="1"/>
    <col min="4867" max="4867" width="23.109375" style="1" customWidth="1"/>
    <col min="4868" max="4868" width="32.109375" style="1" customWidth="1"/>
    <col min="4869" max="4869" width="23.109375" style="1" customWidth="1"/>
    <col min="4870" max="4870" width="19" style="1" customWidth="1"/>
    <col min="4871" max="4871" width="15.6640625" style="1" customWidth="1"/>
    <col min="4872" max="4872" width="14.5546875" style="1" customWidth="1"/>
    <col min="4873" max="4873" width="9.5546875" style="1" customWidth="1"/>
    <col min="4874" max="4874" width="19.5546875" style="1" customWidth="1"/>
    <col min="4875" max="4875" width="27.5546875" style="1" customWidth="1"/>
    <col min="4876" max="4876" width="16.6640625" style="1" customWidth="1"/>
    <col min="4877" max="4878" width="26.109375" style="1" customWidth="1"/>
    <col min="4879" max="4879" width="20.5546875" style="1" customWidth="1"/>
    <col min="4880" max="4880" width="13.33203125" style="1" customWidth="1"/>
    <col min="4881" max="4881" width="14.6640625" style="1" customWidth="1"/>
    <col min="4882" max="4882" width="10.33203125" style="1" customWidth="1"/>
    <col min="4883" max="4883" width="20.6640625" style="1" bestFit="1" customWidth="1"/>
    <col min="4884" max="4884" width="19.44140625" style="1" bestFit="1" customWidth="1"/>
    <col min="4885" max="4885" width="22" style="1" bestFit="1" customWidth="1"/>
    <col min="4886" max="4886" width="15.33203125" style="1" customWidth="1"/>
    <col min="4887" max="4888" width="15.44140625" style="1" customWidth="1"/>
    <col min="4889" max="4889" width="16.44140625" style="1" customWidth="1"/>
    <col min="4890" max="4890" width="9.5546875" style="1" customWidth="1"/>
    <col min="4891" max="4891" width="11.5546875" style="1" customWidth="1"/>
    <col min="4892" max="4892" width="14.44140625" style="1" customWidth="1"/>
    <col min="4893" max="4893" width="10.6640625" style="1" customWidth="1"/>
    <col min="4894" max="4894" width="14.44140625" style="1" customWidth="1"/>
    <col min="4895" max="4895" width="11.6640625" style="1" customWidth="1"/>
    <col min="4896" max="4896" width="43" style="1" customWidth="1"/>
    <col min="4897" max="4897" width="1.44140625" style="1" customWidth="1"/>
    <col min="4898" max="5120" width="11.44140625" style="1"/>
    <col min="5121" max="5121" width="4.88671875" style="1" customWidth="1"/>
    <col min="5122" max="5122" width="4.6640625" style="1" customWidth="1"/>
    <col min="5123" max="5123" width="23.109375" style="1" customWidth="1"/>
    <col min="5124" max="5124" width="32.109375" style="1" customWidth="1"/>
    <col min="5125" max="5125" width="23.109375" style="1" customWidth="1"/>
    <col min="5126" max="5126" width="19" style="1" customWidth="1"/>
    <col min="5127" max="5127" width="15.6640625" style="1" customWidth="1"/>
    <col min="5128" max="5128" width="14.5546875" style="1" customWidth="1"/>
    <col min="5129" max="5129" width="9.5546875" style="1" customWidth="1"/>
    <col min="5130" max="5130" width="19.5546875" style="1" customWidth="1"/>
    <col min="5131" max="5131" width="27.5546875" style="1" customWidth="1"/>
    <col min="5132" max="5132" width="16.6640625" style="1" customWidth="1"/>
    <col min="5133" max="5134" width="26.109375" style="1" customWidth="1"/>
    <col min="5135" max="5135" width="20.5546875" style="1" customWidth="1"/>
    <col min="5136" max="5136" width="13.33203125" style="1" customWidth="1"/>
    <col min="5137" max="5137" width="14.6640625" style="1" customWidth="1"/>
    <col min="5138" max="5138" width="10.33203125" style="1" customWidth="1"/>
    <col min="5139" max="5139" width="20.6640625" style="1" bestFit="1" customWidth="1"/>
    <col min="5140" max="5140" width="19.44140625" style="1" bestFit="1" customWidth="1"/>
    <col min="5141" max="5141" width="22" style="1" bestFit="1" customWidth="1"/>
    <col min="5142" max="5142" width="15.33203125" style="1" customWidth="1"/>
    <col min="5143" max="5144" width="15.44140625" style="1" customWidth="1"/>
    <col min="5145" max="5145" width="16.44140625" style="1" customWidth="1"/>
    <col min="5146" max="5146" width="9.5546875" style="1" customWidth="1"/>
    <col min="5147" max="5147" width="11.5546875" style="1" customWidth="1"/>
    <col min="5148" max="5148" width="14.44140625" style="1" customWidth="1"/>
    <col min="5149" max="5149" width="10.6640625" style="1" customWidth="1"/>
    <col min="5150" max="5150" width="14.44140625" style="1" customWidth="1"/>
    <col min="5151" max="5151" width="11.6640625" style="1" customWidth="1"/>
    <col min="5152" max="5152" width="43" style="1" customWidth="1"/>
    <col min="5153" max="5153" width="1.44140625" style="1" customWidth="1"/>
    <col min="5154" max="5376" width="11.44140625" style="1"/>
    <col min="5377" max="5377" width="4.88671875" style="1" customWidth="1"/>
    <col min="5378" max="5378" width="4.6640625" style="1" customWidth="1"/>
    <col min="5379" max="5379" width="23.109375" style="1" customWidth="1"/>
    <col min="5380" max="5380" width="32.109375" style="1" customWidth="1"/>
    <col min="5381" max="5381" width="23.109375" style="1" customWidth="1"/>
    <col min="5382" max="5382" width="19" style="1" customWidth="1"/>
    <col min="5383" max="5383" width="15.6640625" style="1" customWidth="1"/>
    <col min="5384" max="5384" width="14.5546875" style="1" customWidth="1"/>
    <col min="5385" max="5385" width="9.5546875" style="1" customWidth="1"/>
    <col min="5386" max="5386" width="19.5546875" style="1" customWidth="1"/>
    <col min="5387" max="5387" width="27.5546875" style="1" customWidth="1"/>
    <col min="5388" max="5388" width="16.6640625" style="1" customWidth="1"/>
    <col min="5389" max="5390" width="26.109375" style="1" customWidth="1"/>
    <col min="5391" max="5391" width="20.5546875" style="1" customWidth="1"/>
    <col min="5392" max="5392" width="13.33203125" style="1" customWidth="1"/>
    <col min="5393" max="5393" width="14.6640625" style="1" customWidth="1"/>
    <col min="5394" max="5394" width="10.33203125" style="1" customWidth="1"/>
    <col min="5395" max="5395" width="20.6640625" style="1" bestFit="1" customWidth="1"/>
    <col min="5396" max="5396" width="19.44140625" style="1" bestFit="1" customWidth="1"/>
    <col min="5397" max="5397" width="22" style="1" bestFit="1" customWidth="1"/>
    <col min="5398" max="5398" width="15.33203125" style="1" customWidth="1"/>
    <col min="5399" max="5400" width="15.44140625" style="1" customWidth="1"/>
    <col min="5401" max="5401" width="16.44140625" style="1" customWidth="1"/>
    <col min="5402" max="5402" width="9.5546875" style="1" customWidth="1"/>
    <col min="5403" max="5403" width="11.5546875" style="1" customWidth="1"/>
    <col min="5404" max="5404" width="14.44140625" style="1" customWidth="1"/>
    <col min="5405" max="5405" width="10.6640625" style="1" customWidth="1"/>
    <col min="5406" max="5406" width="14.44140625" style="1" customWidth="1"/>
    <col min="5407" max="5407" width="11.6640625" style="1" customWidth="1"/>
    <col min="5408" max="5408" width="43" style="1" customWidth="1"/>
    <col min="5409" max="5409" width="1.44140625" style="1" customWidth="1"/>
    <col min="5410" max="5632" width="11.44140625" style="1"/>
    <col min="5633" max="5633" width="4.88671875" style="1" customWidth="1"/>
    <col min="5634" max="5634" width="4.6640625" style="1" customWidth="1"/>
    <col min="5635" max="5635" width="23.109375" style="1" customWidth="1"/>
    <col min="5636" max="5636" width="32.109375" style="1" customWidth="1"/>
    <col min="5637" max="5637" width="23.109375" style="1" customWidth="1"/>
    <col min="5638" max="5638" width="19" style="1" customWidth="1"/>
    <col min="5639" max="5639" width="15.6640625" style="1" customWidth="1"/>
    <col min="5640" max="5640" width="14.5546875" style="1" customWidth="1"/>
    <col min="5641" max="5641" width="9.5546875" style="1" customWidth="1"/>
    <col min="5642" max="5642" width="19.5546875" style="1" customWidth="1"/>
    <col min="5643" max="5643" width="27.5546875" style="1" customWidth="1"/>
    <col min="5644" max="5644" width="16.6640625" style="1" customWidth="1"/>
    <col min="5645" max="5646" width="26.109375" style="1" customWidth="1"/>
    <col min="5647" max="5647" width="20.5546875" style="1" customWidth="1"/>
    <col min="5648" max="5648" width="13.33203125" style="1" customWidth="1"/>
    <col min="5649" max="5649" width="14.6640625" style="1" customWidth="1"/>
    <col min="5650" max="5650" width="10.33203125" style="1" customWidth="1"/>
    <col min="5651" max="5651" width="20.6640625" style="1" bestFit="1" customWidth="1"/>
    <col min="5652" max="5652" width="19.44140625" style="1" bestFit="1" customWidth="1"/>
    <col min="5653" max="5653" width="22" style="1" bestFit="1" customWidth="1"/>
    <col min="5654" max="5654" width="15.33203125" style="1" customWidth="1"/>
    <col min="5655" max="5656" width="15.44140625" style="1" customWidth="1"/>
    <col min="5657" max="5657" width="16.44140625" style="1" customWidth="1"/>
    <col min="5658" max="5658" width="9.5546875" style="1" customWidth="1"/>
    <col min="5659" max="5659" width="11.5546875" style="1" customWidth="1"/>
    <col min="5660" max="5660" width="14.44140625" style="1" customWidth="1"/>
    <col min="5661" max="5661" width="10.6640625" style="1" customWidth="1"/>
    <col min="5662" max="5662" width="14.44140625" style="1" customWidth="1"/>
    <col min="5663" max="5663" width="11.6640625" style="1" customWidth="1"/>
    <col min="5664" max="5664" width="43" style="1" customWidth="1"/>
    <col min="5665" max="5665" width="1.44140625" style="1" customWidth="1"/>
    <col min="5666" max="5888" width="11.44140625" style="1"/>
    <col min="5889" max="5889" width="4.88671875" style="1" customWidth="1"/>
    <col min="5890" max="5890" width="4.6640625" style="1" customWidth="1"/>
    <col min="5891" max="5891" width="23.109375" style="1" customWidth="1"/>
    <col min="5892" max="5892" width="32.109375" style="1" customWidth="1"/>
    <col min="5893" max="5893" width="23.109375" style="1" customWidth="1"/>
    <col min="5894" max="5894" width="19" style="1" customWidth="1"/>
    <col min="5895" max="5895" width="15.6640625" style="1" customWidth="1"/>
    <col min="5896" max="5896" width="14.5546875" style="1" customWidth="1"/>
    <col min="5897" max="5897" width="9.5546875" style="1" customWidth="1"/>
    <col min="5898" max="5898" width="19.5546875" style="1" customWidth="1"/>
    <col min="5899" max="5899" width="27.5546875" style="1" customWidth="1"/>
    <col min="5900" max="5900" width="16.6640625" style="1" customWidth="1"/>
    <col min="5901" max="5902" width="26.109375" style="1" customWidth="1"/>
    <col min="5903" max="5903" width="20.5546875" style="1" customWidth="1"/>
    <col min="5904" max="5904" width="13.33203125" style="1" customWidth="1"/>
    <col min="5905" max="5905" width="14.6640625" style="1" customWidth="1"/>
    <col min="5906" max="5906" width="10.33203125" style="1" customWidth="1"/>
    <col min="5907" max="5907" width="20.6640625" style="1" bestFit="1" customWidth="1"/>
    <col min="5908" max="5908" width="19.44140625" style="1" bestFit="1" customWidth="1"/>
    <col min="5909" max="5909" width="22" style="1" bestFit="1" customWidth="1"/>
    <col min="5910" max="5910" width="15.33203125" style="1" customWidth="1"/>
    <col min="5911" max="5912" width="15.44140625" style="1" customWidth="1"/>
    <col min="5913" max="5913" width="16.44140625" style="1" customWidth="1"/>
    <col min="5914" max="5914" width="9.5546875" style="1" customWidth="1"/>
    <col min="5915" max="5915" width="11.5546875" style="1" customWidth="1"/>
    <col min="5916" max="5916" width="14.44140625" style="1" customWidth="1"/>
    <col min="5917" max="5917" width="10.6640625" style="1" customWidth="1"/>
    <col min="5918" max="5918" width="14.44140625" style="1" customWidth="1"/>
    <col min="5919" max="5919" width="11.6640625" style="1" customWidth="1"/>
    <col min="5920" max="5920" width="43" style="1" customWidth="1"/>
    <col min="5921" max="5921" width="1.44140625" style="1" customWidth="1"/>
    <col min="5922" max="6144" width="11.44140625" style="1"/>
    <col min="6145" max="6145" width="4.88671875" style="1" customWidth="1"/>
    <col min="6146" max="6146" width="4.6640625" style="1" customWidth="1"/>
    <col min="6147" max="6147" width="23.109375" style="1" customWidth="1"/>
    <col min="6148" max="6148" width="32.109375" style="1" customWidth="1"/>
    <col min="6149" max="6149" width="23.109375" style="1" customWidth="1"/>
    <col min="6150" max="6150" width="19" style="1" customWidth="1"/>
    <col min="6151" max="6151" width="15.6640625" style="1" customWidth="1"/>
    <col min="6152" max="6152" width="14.5546875" style="1" customWidth="1"/>
    <col min="6153" max="6153" width="9.5546875" style="1" customWidth="1"/>
    <col min="6154" max="6154" width="19.5546875" style="1" customWidth="1"/>
    <col min="6155" max="6155" width="27.5546875" style="1" customWidth="1"/>
    <col min="6156" max="6156" width="16.6640625" style="1" customWidth="1"/>
    <col min="6157" max="6158" width="26.109375" style="1" customWidth="1"/>
    <col min="6159" max="6159" width="20.5546875" style="1" customWidth="1"/>
    <col min="6160" max="6160" width="13.33203125" style="1" customWidth="1"/>
    <col min="6161" max="6161" width="14.6640625" style="1" customWidth="1"/>
    <col min="6162" max="6162" width="10.33203125" style="1" customWidth="1"/>
    <col min="6163" max="6163" width="20.6640625" style="1" bestFit="1" customWidth="1"/>
    <col min="6164" max="6164" width="19.44140625" style="1" bestFit="1" customWidth="1"/>
    <col min="6165" max="6165" width="22" style="1" bestFit="1" customWidth="1"/>
    <col min="6166" max="6166" width="15.33203125" style="1" customWidth="1"/>
    <col min="6167" max="6168" width="15.44140625" style="1" customWidth="1"/>
    <col min="6169" max="6169" width="16.44140625" style="1" customWidth="1"/>
    <col min="6170" max="6170" width="9.5546875" style="1" customWidth="1"/>
    <col min="6171" max="6171" width="11.5546875" style="1" customWidth="1"/>
    <col min="6172" max="6172" width="14.44140625" style="1" customWidth="1"/>
    <col min="6173" max="6173" width="10.6640625" style="1" customWidth="1"/>
    <col min="6174" max="6174" width="14.44140625" style="1" customWidth="1"/>
    <col min="6175" max="6175" width="11.6640625" style="1" customWidth="1"/>
    <col min="6176" max="6176" width="43" style="1" customWidth="1"/>
    <col min="6177" max="6177" width="1.44140625" style="1" customWidth="1"/>
    <col min="6178" max="6400" width="11.44140625" style="1"/>
    <col min="6401" max="6401" width="4.88671875" style="1" customWidth="1"/>
    <col min="6402" max="6402" width="4.6640625" style="1" customWidth="1"/>
    <col min="6403" max="6403" width="23.109375" style="1" customWidth="1"/>
    <col min="6404" max="6404" width="32.109375" style="1" customWidth="1"/>
    <col min="6405" max="6405" width="23.109375" style="1" customWidth="1"/>
    <col min="6406" max="6406" width="19" style="1" customWidth="1"/>
    <col min="6407" max="6407" width="15.6640625" style="1" customWidth="1"/>
    <col min="6408" max="6408" width="14.5546875" style="1" customWidth="1"/>
    <col min="6409" max="6409" width="9.5546875" style="1" customWidth="1"/>
    <col min="6410" max="6410" width="19.5546875" style="1" customWidth="1"/>
    <col min="6411" max="6411" width="27.5546875" style="1" customWidth="1"/>
    <col min="6412" max="6412" width="16.6640625" style="1" customWidth="1"/>
    <col min="6413" max="6414" width="26.109375" style="1" customWidth="1"/>
    <col min="6415" max="6415" width="20.5546875" style="1" customWidth="1"/>
    <col min="6416" max="6416" width="13.33203125" style="1" customWidth="1"/>
    <col min="6417" max="6417" width="14.6640625" style="1" customWidth="1"/>
    <col min="6418" max="6418" width="10.33203125" style="1" customWidth="1"/>
    <col min="6419" max="6419" width="20.6640625" style="1" bestFit="1" customWidth="1"/>
    <col min="6420" max="6420" width="19.44140625" style="1" bestFit="1" customWidth="1"/>
    <col min="6421" max="6421" width="22" style="1" bestFit="1" customWidth="1"/>
    <col min="6422" max="6422" width="15.33203125" style="1" customWidth="1"/>
    <col min="6423" max="6424" width="15.44140625" style="1" customWidth="1"/>
    <col min="6425" max="6425" width="16.44140625" style="1" customWidth="1"/>
    <col min="6426" max="6426" width="9.5546875" style="1" customWidth="1"/>
    <col min="6427" max="6427" width="11.5546875" style="1" customWidth="1"/>
    <col min="6428" max="6428" width="14.44140625" style="1" customWidth="1"/>
    <col min="6429" max="6429" width="10.6640625" style="1" customWidth="1"/>
    <col min="6430" max="6430" width="14.44140625" style="1" customWidth="1"/>
    <col min="6431" max="6431" width="11.6640625" style="1" customWidth="1"/>
    <col min="6432" max="6432" width="43" style="1" customWidth="1"/>
    <col min="6433" max="6433" width="1.44140625" style="1" customWidth="1"/>
    <col min="6434" max="6656" width="11.44140625" style="1"/>
    <col min="6657" max="6657" width="4.88671875" style="1" customWidth="1"/>
    <col min="6658" max="6658" width="4.6640625" style="1" customWidth="1"/>
    <col min="6659" max="6659" width="23.109375" style="1" customWidth="1"/>
    <col min="6660" max="6660" width="32.109375" style="1" customWidth="1"/>
    <col min="6661" max="6661" width="23.109375" style="1" customWidth="1"/>
    <col min="6662" max="6662" width="19" style="1" customWidth="1"/>
    <col min="6663" max="6663" width="15.6640625" style="1" customWidth="1"/>
    <col min="6664" max="6664" width="14.5546875" style="1" customWidth="1"/>
    <col min="6665" max="6665" width="9.5546875" style="1" customWidth="1"/>
    <col min="6666" max="6666" width="19.5546875" style="1" customWidth="1"/>
    <col min="6667" max="6667" width="27.5546875" style="1" customWidth="1"/>
    <col min="6668" max="6668" width="16.6640625" style="1" customWidth="1"/>
    <col min="6669" max="6670" width="26.109375" style="1" customWidth="1"/>
    <col min="6671" max="6671" width="20.5546875" style="1" customWidth="1"/>
    <col min="6672" max="6672" width="13.33203125" style="1" customWidth="1"/>
    <col min="6673" max="6673" width="14.6640625" style="1" customWidth="1"/>
    <col min="6674" max="6674" width="10.33203125" style="1" customWidth="1"/>
    <col min="6675" max="6675" width="20.6640625" style="1" bestFit="1" customWidth="1"/>
    <col min="6676" max="6676" width="19.44140625" style="1" bestFit="1" customWidth="1"/>
    <col min="6677" max="6677" width="22" style="1" bestFit="1" customWidth="1"/>
    <col min="6678" max="6678" width="15.33203125" style="1" customWidth="1"/>
    <col min="6679" max="6680" width="15.44140625" style="1" customWidth="1"/>
    <col min="6681" max="6681" width="16.44140625" style="1" customWidth="1"/>
    <col min="6682" max="6682" width="9.5546875" style="1" customWidth="1"/>
    <col min="6683" max="6683" width="11.5546875" style="1" customWidth="1"/>
    <col min="6684" max="6684" width="14.44140625" style="1" customWidth="1"/>
    <col min="6685" max="6685" width="10.6640625" style="1" customWidth="1"/>
    <col min="6686" max="6686" width="14.44140625" style="1" customWidth="1"/>
    <col min="6687" max="6687" width="11.6640625" style="1" customWidth="1"/>
    <col min="6688" max="6688" width="43" style="1" customWidth="1"/>
    <col min="6689" max="6689" width="1.44140625" style="1" customWidth="1"/>
    <col min="6690" max="6912" width="11.44140625" style="1"/>
    <col min="6913" max="6913" width="4.88671875" style="1" customWidth="1"/>
    <col min="6914" max="6914" width="4.6640625" style="1" customWidth="1"/>
    <col min="6915" max="6915" width="23.109375" style="1" customWidth="1"/>
    <col min="6916" max="6916" width="32.109375" style="1" customWidth="1"/>
    <col min="6917" max="6917" width="23.109375" style="1" customWidth="1"/>
    <col min="6918" max="6918" width="19" style="1" customWidth="1"/>
    <col min="6919" max="6919" width="15.6640625" style="1" customWidth="1"/>
    <col min="6920" max="6920" width="14.5546875" style="1" customWidth="1"/>
    <col min="6921" max="6921" width="9.5546875" style="1" customWidth="1"/>
    <col min="6922" max="6922" width="19.5546875" style="1" customWidth="1"/>
    <col min="6923" max="6923" width="27.5546875" style="1" customWidth="1"/>
    <col min="6924" max="6924" width="16.6640625" style="1" customWidth="1"/>
    <col min="6925" max="6926" width="26.109375" style="1" customWidth="1"/>
    <col min="6927" max="6927" width="20.5546875" style="1" customWidth="1"/>
    <col min="6928" max="6928" width="13.33203125" style="1" customWidth="1"/>
    <col min="6929" max="6929" width="14.6640625" style="1" customWidth="1"/>
    <col min="6930" max="6930" width="10.33203125" style="1" customWidth="1"/>
    <col min="6931" max="6931" width="20.6640625" style="1" bestFit="1" customWidth="1"/>
    <col min="6932" max="6932" width="19.44140625" style="1" bestFit="1" customWidth="1"/>
    <col min="6933" max="6933" width="22" style="1" bestFit="1" customWidth="1"/>
    <col min="6934" max="6934" width="15.33203125" style="1" customWidth="1"/>
    <col min="6935" max="6936" width="15.44140625" style="1" customWidth="1"/>
    <col min="6937" max="6937" width="16.44140625" style="1" customWidth="1"/>
    <col min="6938" max="6938" width="9.5546875" style="1" customWidth="1"/>
    <col min="6939" max="6939" width="11.5546875" style="1" customWidth="1"/>
    <col min="6940" max="6940" width="14.44140625" style="1" customWidth="1"/>
    <col min="6941" max="6941" width="10.6640625" style="1" customWidth="1"/>
    <col min="6942" max="6942" width="14.44140625" style="1" customWidth="1"/>
    <col min="6943" max="6943" width="11.6640625" style="1" customWidth="1"/>
    <col min="6944" max="6944" width="43" style="1" customWidth="1"/>
    <col min="6945" max="6945" width="1.44140625" style="1" customWidth="1"/>
    <col min="6946" max="7168" width="11.44140625" style="1"/>
    <col min="7169" max="7169" width="4.88671875" style="1" customWidth="1"/>
    <col min="7170" max="7170" width="4.6640625" style="1" customWidth="1"/>
    <col min="7171" max="7171" width="23.109375" style="1" customWidth="1"/>
    <col min="7172" max="7172" width="32.109375" style="1" customWidth="1"/>
    <col min="7173" max="7173" width="23.109375" style="1" customWidth="1"/>
    <col min="7174" max="7174" width="19" style="1" customWidth="1"/>
    <col min="7175" max="7175" width="15.6640625" style="1" customWidth="1"/>
    <col min="7176" max="7176" width="14.5546875" style="1" customWidth="1"/>
    <col min="7177" max="7177" width="9.5546875" style="1" customWidth="1"/>
    <col min="7178" max="7178" width="19.5546875" style="1" customWidth="1"/>
    <col min="7179" max="7179" width="27.5546875" style="1" customWidth="1"/>
    <col min="7180" max="7180" width="16.6640625" style="1" customWidth="1"/>
    <col min="7181" max="7182" width="26.109375" style="1" customWidth="1"/>
    <col min="7183" max="7183" width="20.5546875" style="1" customWidth="1"/>
    <col min="7184" max="7184" width="13.33203125" style="1" customWidth="1"/>
    <col min="7185" max="7185" width="14.6640625" style="1" customWidth="1"/>
    <col min="7186" max="7186" width="10.33203125" style="1" customWidth="1"/>
    <col min="7187" max="7187" width="20.6640625" style="1" bestFit="1" customWidth="1"/>
    <col min="7188" max="7188" width="19.44140625" style="1" bestFit="1" customWidth="1"/>
    <col min="7189" max="7189" width="22" style="1" bestFit="1" customWidth="1"/>
    <col min="7190" max="7190" width="15.33203125" style="1" customWidth="1"/>
    <col min="7191" max="7192" width="15.44140625" style="1" customWidth="1"/>
    <col min="7193" max="7193" width="16.44140625" style="1" customWidth="1"/>
    <col min="7194" max="7194" width="9.5546875" style="1" customWidth="1"/>
    <col min="7195" max="7195" width="11.5546875" style="1" customWidth="1"/>
    <col min="7196" max="7196" width="14.44140625" style="1" customWidth="1"/>
    <col min="7197" max="7197" width="10.6640625" style="1" customWidth="1"/>
    <col min="7198" max="7198" width="14.44140625" style="1" customWidth="1"/>
    <col min="7199" max="7199" width="11.6640625" style="1" customWidth="1"/>
    <col min="7200" max="7200" width="43" style="1" customWidth="1"/>
    <col min="7201" max="7201" width="1.44140625" style="1" customWidth="1"/>
    <col min="7202" max="7424" width="11.44140625" style="1"/>
    <col min="7425" max="7425" width="4.88671875" style="1" customWidth="1"/>
    <col min="7426" max="7426" width="4.6640625" style="1" customWidth="1"/>
    <col min="7427" max="7427" width="23.109375" style="1" customWidth="1"/>
    <col min="7428" max="7428" width="32.109375" style="1" customWidth="1"/>
    <col min="7429" max="7429" width="23.109375" style="1" customWidth="1"/>
    <col min="7430" max="7430" width="19" style="1" customWidth="1"/>
    <col min="7431" max="7431" width="15.6640625" style="1" customWidth="1"/>
    <col min="7432" max="7432" width="14.5546875" style="1" customWidth="1"/>
    <col min="7433" max="7433" width="9.5546875" style="1" customWidth="1"/>
    <col min="7434" max="7434" width="19.5546875" style="1" customWidth="1"/>
    <col min="7435" max="7435" width="27.5546875" style="1" customWidth="1"/>
    <col min="7436" max="7436" width="16.6640625" style="1" customWidth="1"/>
    <col min="7437" max="7438" width="26.109375" style="1" customWidth="1"/>
    <col min="7439" max="7439" width="20.5546875" style="1" customWidth="1"/>
    <col min="7440" max="7440" width="13.33203125" style="1" customWidth="1"/>
    <col min="7441" max="7441" width="14.6640625" style="1" customWidth="1"/>
    <col min="7442" max="7442" width="10.33203125" style="1" customWidth="1"/>
    <col min="7443" max="7443" width="20.6640625" style="1" bestFit="1" customWidth="1"/>
    <col min="7444" max="7444" width="19.44140625" style="1" bestFit="1" customWidth="1"/>
    <col min="7445" max="7445" width="22" style="1" bestFit="1" customWidth="1"/>
    <col min="7446" max="7446" width="15.33203125" style="1" customWidth="1"/>
    <col min="7447" max="7448" width="15.44140625" style="1" customWidth="1"/>
    <col min="7449" max="7449" width="16.44140625" style="1" customWidth="1"/>
    <col min="7450" max="7450" width="9.5546875" style="1" customWidth="1"/>
    <col min="7451" max="7451" width="11.5546875" style="1" customWidth="1"/>
    <col min="7452" max="7452" width="14.44140625" style="1" customWidth="1"/>
    <col min="7453" max="7453" width="10.6640625" style="1" customWidth="1"/>
    <col min="7454" max="7454" width="14.44140625" style="1" customWidth="1"/>
    <col min="7455" max="7455" width="11.6640625" style="1" customWidth="1"/>
    <col min="7456" max="7456" width="43" style="1" customWidth="1"/>
    <col min="7457" max="7457" width="1.44140625" style="1" customWidth="1"/>
    <col min="7458" max="7680" width="11.44140625" style="1"/>
    <col min="7681" max="7681" width="4.88671875" style="1" customWidth="1"/>
    <col min="7682" max="7682" width="4.6640625" style="1" customWidth="1"/>
    <col min="7683" max="7683" width="23.109375" style="1" customWidth="1"/>
    <col min="7684" max="7684" width="32.109375" style="1" customWidth="1"/>
    <col min="7685" max="7685" width="23.109375" style="1" customWidth="1"/>
    <col min="7686" max="7686" width="19" style="1" customWidth="1"/>
    <col min="7687" max="7687" width="15.6640625" style="1" customWidth="1"/>
    <col min="7688" max="7688" width="14.5546875" style="1" customWidth="1"/>
    <col min="7689" max="7689" width="9.5546875" style="1" customWidth="1"/>
    <col min="7690" max="7690" width="19.5546875" style="1" customWidth="1"/>
    <col min="7691" max="7691" width="27.5546875" style="1" customWidth="1"/>
    <col min="7692" max="7692" width="16.6640625" style="1" customWidth="1"/>
    <col min="7693" max="7694" width="26.109375" style="1" customWidth="1"/>
    <col min="7695" max="7695" width="20.5546875" style="1" customWidth="1"/>
    <col min="7696" max="7696" width="13.33203125" style="1" customWidth="1"/>
    <col min="7697" max="7697" width="14.6640625" style="1" customWidth="1"/>
    <col min="7698" max="7698" width="10.33203125" style="1" customWidth="1"/>
    <col min="7699" max="7699" width="20.6640625" style="1" bestFit="1" customWidth="1"/>
    <col min="7700" max="7700" width="19.44140625" style="1" bestFit="1" customWidth="1"/>
    <col min="7701" max="7701" width="22" style="1" bestFit="1" customWidth="1"/>
    <col min="7702" max="7702" width="15.33203125" style="1" customWidth="1"/>
    <col min="7703" max="7704" width="15.44140625" style="1" customWidth="1"/>
    <col min="7705" max="7705" width="16.44140625" style="1" customWidth="1"/>
    <col min="7706" max="7706" width="9.5546875" style="1" customWidth="1"/>
    <col min="7707" max="7707" width="11.5546875" style="1" customWidth="1"/>
    <col min="7708" max="7708" width="14.44140625" style="1" customWidth="1"/>
    <col min="7709" max="7709" width="10.6640625" style="1" customWidth="1"/>
    <col min="7710" max="7710" width="14.44140625" style="1" customWidth="1"/>
    <col min="7711" max="7711" width="11.6640625" style="1" customWidth="1"/>
    <col min="7712" max="7712" width="43" style="1" customWidth="1"/>
    <col min="7713" max="7713" width="1.44140625" style="1" customWidth="1"/>
    <col min="7714" max="7936" width="11.44140625" style="1"/>
    <col min="7937" max="7937" width="4.88671875" style="1" customWidth="1"/>
    <col min="7938" max="7938" width="4.6640625" style="1" customWidth="1"/>
    <col min="7939" max="7939" width="23.109375" style="1" customWidth="1"/>
    <col min="7940" max="7940" width="32.109375" style="1" customWidth="1"/>
    <col min="7941" max="7941" width="23.109375" style="1" customWidth="1"/>
    <col min="7942" max="7942" width="19" style="1" customWidth="1"/>
    <col min="7943" max="7943" width="15.6640625" style="1" customWidth="1"/>
    <col min="7944" max="7944" width="14.5546875" style="1" customWidth="1"/>
    <col min="7945" max="7945" width="9.5546875" style="1" customWidth="1"/>
    <col min="7946" max="7946" width="19.5546875" style="1" customWidth="1"/>
    <col min="7947" max="7947" width="27.5546875" style="1" customWidth="1"/>
    <col min="7948" max="7948" width="16.6640625" style="1" customWidth="1"/>
    <col min="7949" max="7950" width="26.109375" style="1" customWidth="1"/>
    <col min="7951" max="7951" width="20.5546875" style="1" customWidth="1"/>
    <col min="7952" max="7952" width="13.33203125" style="1" customWidth="1"/>
    <col min="7953" max="7953" width="14.6640625" style="1" customWidth="1"/>
    <col min="7954" max="7954" width="10.33203125" style="1" customWidth="1"/>
    <col min="7955" max="7955" width="20.6640625" style="1" bestFit="1" customWidth="1"/>
    <col min="7956" max="7956" width="19.44140625" style="1" bestFit="1" customWidth="1"/>
    <col min="7957" max="7957" width="22" style="1" bestFit="1" customWidth="1"/>
    <col min="7958" max="7958" width="15.33203125" style="1" customWidth="1"/>
    <col min="7959" max="7960" width="15.44140625" style="1" customWidth="1"/>
    <col min="7961" max="7961" width="16.44140625" style="1" customWidth="1"/>
    <col min="7962" max="7962" width="9.5546875" style="1" customWidth="1"/>
    <col min="7963" max="7963" width="11.5546875" style="1" customWidth="1"/>
    <col min="7964" max="7964" width="14.44140625" style="1" customWidth="1"/>
    <col min="7965" max="7965" width="10.6640625" style="1" customWidth="1"/>
    <col min="7966" max="7966" width="14.44140625" style="1" customWidth="1"/>
    <col min="7967" max="7967" width="11.6640625" style="1" customWidth="1"/>
    <col min="7968" max="7968" width="43" style="1" customWidth="1"/>
    <col min="7969" max="7969" width="1.44140625" style="1" customWidth="1"/>
    <col min="7970" max="8192" width="11.44140625" style="1"/>
    <col min="8193" max="8193" width="4.88671875" style="1" customWidth="1"/>
    <col min="8194" max="8194" width="4.6640625" style="1" customWidth="1"/>
    <col min="8195" max="8195" width="23.109375" style="1" customWidth="1"/>
    <col min="8196" max="8196" width="32.109375" style="1" customWidth="1"/>
    <col min="8197" max="8197" width="23.109375" style="1" customWidth="1"/>
    <col min="8198" max="8198" width="19" style="1" customWidth="1"/>
    <col min="8199" max="8199" width="15.6640625" style="1" customWidth="1"/>
    <col min="8200" max="8200" width="14.5546875" style="1" customWidth="1"/>
    <col min="8201" max="8201" width="9.5546875" style="1" customWidth="1"/>
    <col min="8202" max="8202" width="19.5546875" style="1" customWidth="1"/>
    <col min="8203" max="8203" width="27.5546875" style="1" customWidth="1"/>
    <col min="8204" max="8204" width="16.6640625" style="1" customWidth="1"/>
    <col min="8205" max="8206" width="26.109375" style="1" customWidth="1"/>
    <col min="8207" max="8207" width="20.5546875" style="1" customWidth="1"/>
    <col min="8208" max="8208" width="13.33203125" style="1" customWidth="1"/>
    <col min="8209" max="8209" width="14.6640625" style="1" customWidth="1"/>
    <col min="8210" max="8210" width="10.33203125" style="1" customWidth="1"/>
    <col min="8211" max="8211" width="20.6640625" style="1" bestFit="1" customWidth="1"/>
    <col min="8212" max="8212" width="19.44140625" style="1" bestFit="1" customWidth="1"/>
    <col min="8213" max="8213" width="22" style="1" bestFit="1" customWidth="1"/>
    <col min="8214" max="8214" width="15.33203125" style="1" customWidth="1"/>
    <col min="8215" max="8216" width="15.44140625" style="1" customWidth="1"/>
    <col min="8217" max="8217" width="16.44140625" style="1" customWidth="1"/>
    <col min="8218" max="8218" width="9.5546875" style="1" customWidth="1"/>
    <col min="8219" max="8219" width="11.5546875" style="1" customWidth="1"/>
    <col min="8220" max="8220" width="14.44140625" style="1" customWidth="1"/>
    <col min="8221" max="8221" width="10.6640625" style="1" customWidth="1"/>
    <col min="8222" max="8222" width="14.44140625" style="1" customWidth="1"/>
    <col min="8223" max="8223" width="11.6640625" style="1" customWidth="1"/>
    <col min="8224" max="8224" width="43" style="1" customWidth="1"/>
    <col min="8225" max="8225" width="1.44140625" style="1" customWidth="1"/>
    <col min="8226" max="8448" width="11.44140625" style="1"/>
    <col min="8449" max="8449" width="4.88671875" style="1" customWidth="1"/>
    <col min="8450" max="8450" width="4.6640625" style="1" customWidth="1"/>
    <col min="8451" max="8451" width="23.109375" style="1" customWidth="1"/>
    <col min="8452" max="8452" width="32.109375" style="1" customWidth="1"/>
    <col min="8453" max="8453" width="23.109375" style="1" customWidth="1"/>
    <col min="8454" max="8454" width="19" style="1" customWidth="1"/>
    <col min="8455" max="8455" width="15.6640625" style="1" customWidth="1"/>
    <col min="8456" max="8456" width="14.5546875" style="1" customWidth="1"/>
    <col min="8457" max="8457" width="9.5546875" style="1" customWidth="1"/>
    <col min="8458" max="8458" width="19.5546875" style="1" customWidth="1"/>
    <col min="8459" max="8459" width="27.5546875" style="1" customWidth="1"/>
    <col min="8460" max="8460" width="16.6640625" style="1" customWidth="1"/>
    <col min="8461" max="8462" width="26.109375" style="1" customWidth="1"/>
    <col min="8463" max="8463" width="20.5546875" style="1" customWidth="1"/>
    <col min="8464" max="8464" width="13.33203125" style="1" customWidth="1"/>
    <col min="8465" max="8465" width="14.6640625" style="1" customWidth="1"/>
    <col min="8466" max="8466" width="10.33203125" style="1" customWidth="1"/>
    <col min="8467" max="8467" width="20.6640625" style="1" bestFit="1" customWidth="1"/>
    <col min="8468" max="8468" width="19.44140625" style="1" bestFit="1" customWidth="1"/>
    <col min="8469" max="8469" width="22" style="1" bestFit="1" customWidth="1"/>
    <col min="8470" max="8470" width="15.33203125" style="1" customWidth="1"/>
    <col min="8471" max="8472" width="15.44140625" style="1" customWidth="1"/>
    <col min="8473" max="8473" width="16.44140625" style="1" customWidth="1"/>
    <col min="8474" max="8474" width="9.5546875" style="1" customWidth="1"/>
    <col min="8475" max="8475" width="11.5546875" style="1" customWidth="1"/>
    <col min="8476" max="8476" width="14.44140625" style="1" customWidth="1"/>
    <col min="8477" max="8477" width="10.6640625" style="1" customWidth="1"/>
    <col min="8478" max="8478" width="14.44140625" style="1" customWidth="1"/>
    <col min="8479" max="8479" width="11.6640625" style="1" customWidth="1"/>
    <col min="8480" max="8480" width="43" style="1" customWidth="1"/>
    <col min="8481" max="8481" width="1.44140625" style="1" customWidth="1"/>
    <col min="8482" max="8704" width="11.44140625" style="1"/>
    <col min="8705" max="8705" width="4.88671875" style="1" customWidth="1"/>
    <col min="8706" max="8706" width="4.6640625" style="1" customWidth="1"/>
    <col min="8707" max="8707" width="23.109375" style="1" customWidth="1"/>
    <col min="8708" max="8708" width="32.109375" style="1" customWidth="1"/>
    <col min="8709" max="8709" width="23.109375" style="1" customWidth="1"/>
    <col min="8710" max="8710" width="19" style="1" customWidth="1"/>
    <col min="8711" max="8711" width="15.6640625" style="1" customWidth="1"/>
    <col min="8712" max="8712" width="14.5546875" style="1" customWidth="1"/>
    <col min="8713" max="8713" width="9.5546875" style="1" customWidth="1"/>
    <col min="8714" max="8714" width="19.5546875" style="1" customWidth="1"/>
    <col min="8715" max="8715" width="27.5546875" style="1" customWidth="1"/>
    <col min="8716" max="8716" width="16.6640625" style="1" customWidth="1"/>
    <col min="8717" max="8718" width="26.109375" style="1" customWidth="1"/>
    <col min="8719" max="8719" width="20.5546875" style="1" customWidth="1"/>
    <col min="8720" max="8720" width="13.33203125" style="1" customWidth="1"/>
    <col min="8721" max="8721" width="14.6640625" style="1" customWidth="1"/>
    <col min="8722" max="8722" width="10.33203125" style="1" customWidth="1"/>
    <col min="8723" max="8723" width="20.6640625" style="1" bestFit="1" customWidth="1"/>
    <col min="8724" max="8724" width="19.44140625" style="1" bestFit="1" customWidth="1"/>
    <col min="8725" max="8725" width="22" style="1" bestFit="1" customWidth="1"/>
    <col min="8726" max="8726" width="15.33203125" style="1" customWidth="1"/>
    <col min="8727" max="8728" width="15.44140625" style="1" customWidth="1"/>
    <col min="8729" max="8729" width="16.44140625" style="1" customWidth="1"/>
    <col min="8730" max="8730" width="9.5546875" style="1" customWidth="1"/>
    <col min="8731" max="8731" width="11.5546875" style="1" customWidth="1"/>
    <col min="8732" max="8732" width="14.44140625" style="1" customWidth="1"/>
    <col min="8733" max="8733" width="10.6640625" style="1" customWidth="1"/>
    <col min="8734" max="8734" width="14.44140625" style="1" customWidth="1"/>
    <col min="8735" max="8735" width="11.6640625" style="1" customWidth="1"/>
    <col min="8736" max="8736" width="43" style="1" customWidth="1"/>
    <col min="8737" max="8737" width="1.44140625" style="1" customWidth="1"/>
    <col min="8738" max="8960" width="11.44140625" style="1"/>
    <col min="8961" max="8961" width="4.88671875" style="1" customWidth="1"/>
    <col min="8962" max="8962" width="4.6640625" style="1" customWidth="1"/>
    <col min="8963" max="8963" width="23.109375" style="1" customWidth="1"/>
    <col min="8964" max="8964" width="32.109375" style="1" customWidth="1"/>
    <col min="8965" max="8965" width="23.109375" style="1" customWidth="1"/>
    <col min="8966" max="8966" width="19" style="1" customWidth="1"/>
    <col min="8967" max="8967" width="15.6640625" style="1" customWidth="1"/>
    <col min="8968" max="8968" width="14.5546875" style="1" customWidth="1"/>
    <col min="8969" max="8969" width="9.5546875" style="1" customWidth="1"/>
    <col min="8970" max="8970" width="19.5546875" style="1" customWidth="1"/>
    <col min="8971" max="8971" width="27.5546875" style="1" customWidth="1"/>
    <col min="8972" max="8972" width="16.6640625" style="1" customWidth="1"/>
    <col min="8973" max="8974" width="26.109375" style="1" customWidth="1"/>
    <col min="8975" max="8975" width="20.5546875" style="1" customWidth="1"/>
    <col min="8976" max="8976" width="13.33203125" style="1" customWidth="1"/>
    <col min="8977" max="8977" width="14.6640625" style="1" customWidth="1"/>
    <col min="8978" max="8978" width="10.33203125" style="1" customWidth="1"/>
    <col min="8979" max="8979" width="20.6640625" style="1" bestFit="1" customWidth="1"/>
    <col min="8980" max="8980" width="19.44140625" style="1" bestFit="1" customWidth="1"/>
    <col min="8981" max="8981" width="22" style="1" bestFit="1" customWidth="1"/>
    <col min="8982" max="8982" width="15.33203125" style="1" customWidth="1"/>
    <col min="8983" max="8984" width="15.44140625" style="1" customWidth="1"/>
    <col min="8985" max="8985" width="16.44140625" style="1" customWidth="1"/>
    <col min="8986" max="8986" width="9.5546875" style="1" customWidth="1"/>
    <col min="8987" max="8987" width="11.5546875" style="1" customWidth="1"/>
    <col min="8988" max="8988" width="14.44140625" style="1" customWidth="1"/>
    <col min="8989" max="8989" width="10.6640625" style="1" customWidth="1"/>
    <col min="8990" max="8990" width="14.44140625" style="1" customWidth="1"/>
    <col min="8991" max="8991" width="11.6640625" style="1" customWidth="1"/>
    <col min="8992" max="8992" width="43" style="1" customWidth="1"/>
    <col min="8993" max="8993" width="1.44140625" style="1" customWidth="1"/>
    <col min="8994" max="9216" width="11.44140625" style="1"/>
    <col min="9217" max="9217" width="4.88671875" style="1" customWidth="1"/>
    <col min="9218" max="9218" width="4.6640625" style="1" customWidth="1"/>
    <col min="9219" max="9219" width="23.109375" style="1" customWidth="1"/>
    <col min="9220" max="9220" width="32.109375" style="1" customWidth="1"/>
    <col min="9221" max="9221" width="23.109375" style="1" customWidth="1"/>
    <col min="9222" max="9222" width="19" style="1" customWidth="1"/>
    <col min="9223" max="9223" width="15.6640625" style="1" customWidth="1"/>
    <col min="9224" max="9224" width="14.5546875" style="1" customWidth="1"/>
    <col min="9225" max="9225" width="9.5546875" style="1" customWidth="1"/>
    <col min="9226" max="9226" width="19.5546875" style="1" customWidth="1"/>
    <col min="9227" max="9227" width="27.5546875" style="1" customWidth="1"/>
    <col min="9228" max="9228" width="16.6640625" style="1" customWidth="1"/>
    <col min="9229" max="9230" width="26.109375" style="1" customWidth="1"/>
    <col min="9231" max="9231" width="20.5546875" style="1" customWidth="1"/>
    <col min="9232" max="9232" width="13.33203125" style="1" customWidth="1"/>
    <col min="9233" max="9233" width="14.6640625" style="1" customWidth="1"/>
    <col min="9234" max="9234" width="10.33203125" style="1" customWidth="1"/>
    <col min="9235" max="9235" width="20.6640625" style="1" bestFit="1" customWidth="1"/>
    <col min="9236" max="9236" width="19.44140625" style="1" bestFit="1" customWidth="1"/>
    <col min="9237" max="9237" width="22" style="1" bestFit="1" customWidth="1"/>
    <col min="9238" max="9238" width="15.33203125" style="1" customWidth="1"/>
    <col min="9239" max="9240" width="15.44140625" style="1" customWidth="1"/>
    <col min="9241" max="9241" width="16.44140625" style="1" customWidth="1"/>
    <col min="9242" max="9242" width="9.5546875" style="1" customWidth="1"/>
    <col min="9243" max="9243" width="11.5546875" style="1" customWidth="1"/>
    <col min="9244" max="9244" width="14.44140625" style="1" customWidth="1"/>
    <col min="9245" max="9245" width="10.6640625" style="1" customWidth="1"/>
    <col min="9246" max="9246" width="14.44140625" style="1" customWidth="1"/>
    <col min="9247" max="9247" width="11.6640625" style="1" customWidth="1"/>
    <col min="9248" max="9248" width="43" style="1" customWidth="1"/>
    <col min="9249" max="9249" width="1.44140625" style="1" customWidth="1"/>
    <col min="9250" max="9472" width="11.44140625" style="1"/>
    <col min="9473" max="9473" width="4.88671875" style="1" customWidth="1"/>
    <col min="9474" max="9474" width="4.6640625" style="1" customWidth="1"/>
    <col min="9475" max="9475" width="23.109375" style="1" customWidth="1"/>
    <col min="9476" max="9476" width="32.109375" style="1" customWidth="1"/>
    <col min="9477" max="9477" width="23.109375" style="1" customWidth="1"/>
    <col min="9478" max="9478" width="19" style="1" customWidth="1"/>
    <col min="9479" max="9479" width="15.6640625" style="1" customWidth="1"/>
    <col min="9480" max="9480" width="14.5546875" style="1" customWidth="1"/>
    <col min="9481" max="9481" width="9.5546875" style="1" customWidth="1"/>
    <col min="9482" max="9482" width="19.5546875" style="1" customWidth="1"/>
    <col min="9483" max="9483" width="27.5546875" style="1" customWidth="1"/>
    <col min="9484" max="9484" width="16.6640625" style="1" customWidth="1"/>
    <col min="9485" max="9486" width="26.109375" style="1" customWidth="1"/>
    <col min="9487" max="9487" width="20.5546875" style="1" customWidth="1"/>
    <col min="9488" max="9488" width="13.33203125" style="1" customWidth="1"/>
    <col min="9489" max="9489" width="14.6640625" style="1" customWidth="1"/>
    <col min="9490" max="9490" width="10.33203125" style="1" customWidth="1"/>
    <col min="9491" max="9491" width="20.6640625" style="1" bestFit="1" customWidth="1"/>
    <col min="9492" max="9492" width="19.44140625" style="1" bestFit="1" customWidth="1"/>
    <col min="9493" max="9493" width="22" style="1" bestFit="1" customWidth="1"/>
    <col min="9494" max="9494" width="15.33203125" style="1" customWidth="1"/>
    <col min="9495" max="9496" width="15.44140625" style="1" customWidth="1"/>
    <col min="9497" max="9497" width="16.44140625" style="1" customWidth="1"/>
    <col min="9498" max="9498" width="9.5546875" style="1" customWidth="1"/>
    <col min="9499" max="9499" width="11.5546875" style="1" customWidth="1"/>
    <col min="9500" max="9500" width="14.44140625" style="1" customWidth="1"/>
    <col min="9501" max="9501" width="10.6640625" style="1" customWidth="1"/>
    <col min="9502" max="9502" width="14.44140625" style="1" customWidth="1"/>
    <col min="9503" max="9503" width="11.6640625" style="1" customWidth="1"/>
    <col min="9504" max="9504" width="43" style="1" customWidth="1"/>
    <col min="9505" max="9505" width="1.44140625" style="1" customWidth="1"/>
    <col min="9506" max="9728" width="11.44140625" style="1"/>
    <col min="9729" max="9729" width="4.88671875" style="1" customWidth="1"/>
    <col min="9730" max="9730" width="4.6640625" style="1" customWidth="1"/>
    <col min="9731" max="9731" width="23.109375" style="1" customWidth="1"/>
    <col min="9732" max="9732" width="32.109375" style="1" customWidth="1"/>
    <col min="9733" max="9733" width="23.109375" style="1" customWidth="1"/>
    <col min="9734" max="9734" width="19" style="1" customWidth="1"/>
    <col min="9735" max="9735" width="15.6640625" style="1" customWidth="1"/>
    <col min="9736" max="9736" width="14.5546875" style="1" customWidth="1"/>
    <col min="9737" max="9737" width="9.5546875" style="1" customWidth="1"/>
    <col min="9738" max="9738" width="19.5546875" style="1" customWidth="1"/>
    <col min="9739" max="9739" width="27.5546875" style="1" customWidth="1"/>
    <col min="9740" max="9740" width="16.6640625" style="1" customWidth="1"/>
    <col min="9741" max="9742" width="26.109375" style="1" customWidth="1"/>
    <col min="9743" max="9743" width="20.5546875" style="1" customWidth="1"/>
    <col min="9744" max="9744" width="13.33203125" style="1" customWidth="1"/>
    <col min="9745" max="9745" width="14.6640625" style="1" customWidth="1"/>
    <col min="9746" max="9746" width="10.33203125" style="1" customWidth="1"/>
    <col min="9747" max="9747" width="20.6640625" style="1" bestFit="1" customWidth="1"/>
    <col min="9748" max="9748" width="19.44140625" style="1" bestFit="1" customWidth="1"/>
    <col min="9749" max="9749" width="22" style="1" bestFit="1" customWidth="1"/>
    <col min="9750" max="9750" width="15.33203125" style="1" customWidth="1"/>
    <col min="9751" max="9752" width="15.44140625" style="1" customWidth="1"/>
    <col min="9753" max="9753" width="16.44140625" style="1" customWidth="1"/>
    <col min="9754" max="9754" width="9.5546875" style="1" customWidth="1"/>
    <col min="9755" max="9755" width="11.5546875" style="1" customWidth="1"/>
    <col min="9756" max="9756" width="14.44140625" style="1" customWidth="1"/>
    <col min="9757" max="9757" width="10.6640625" style="1" customWidth="1"/>
    <col min="9758" max="9758" width="14.44140625" style="1" customWidth="1"/>
    <col min="9759" max="9759" width="11.6640625" style="1" customWidth="1"/>
    <col min="9760" max="9760" width="43" style="1" customWidth="1"/>
    <col min="9761" max="9761" width="1.44140625" style="1" customWidth="1"/>
    <col min="9762" max="9984" width="11.44140625" style="1"/>
    <col min="9985" max="9985" width="4.88671875" style="1" customWidth="1"/>
    <col min="9986" max="9986" width="4.6640625" style="1" customWidth="1"/>
    <col min="9987" max="9987" width="23.109375" style="1" customWidth="1"/>
    <col min="9988" max="9988" width="32.109375" style="1" customWidth="1"/>
    <col min="9989" max="9989" width="23.109375" style="1" customWidth="1"/>
    <col min="9990" max="9990" width="19" style="1" customWidth="1"/>
    <col min="9991" max="9991" width="15.6640625" style="1" customWidth="1"/>
    <col min="9992" max="9992" width="14.5546875" style="1" customWidth="1"/>
    <col min="9993" max="9993" width="9.5546875" style="1" customWidth="1"/>
    <col min="9994" max="9994" width="19.5546875" style="1" customWidth="1"/>
    <col min="9995" max="9995" width="27.5546875" style="1" customWidth="1"/>
    <col min="9996" max="9996" width="16.6640625" style="1" customWidth="1"/>
    <col min="9997" max="9998" width="26.109375" style="1" customWidth="1"/>
    <col min="9999" max="9999" width="20.5546875" style="1" customWidth="1"/>
    <col min="10000" max="10000" width="13.33203125" style="1" customWidth="1"/>
    <col min="10001" max="10001" width="14.6640625" style="1" customWidth="1"/>
    <col min="10002" max="10002" width="10.33203125" style="1" customWidth="1"/>
    <col min="10003" max="10003" width="20.6640625" style="1" bestFit="1" customWidth="1"/>
    <col min="10004" max="10004" width="19.44140625" style="1" bestFit="1" customWidth="1"/>
    <col min="10005" max="10005" width="22" style="1" bestFit="1" customWidth="1"/>
    <col min="10006" max="10006" width="15.33203125" style="1" customWidth="1"/>
    <col min="10007" max="10008" width="15.44140625" style="1" customWidth="1"/>
    <col min="10009" max="10009" width="16.44140625" style="1" customWidth="1"/>
    <col min="10010" max="10010" width="9.5546875" style="1" customWidth="1"/>
    <col min="10011" max="10011" width="11.5546875" style="1" customWidth="1"/>
    <col min="10012" max="10012" width="14.44140625" style="1" customWidth="1"/>
    <col min="10013" max="10013" width="10.6640625" style="1" customWidth="1"/>
    <col min="10014" max="10014" width="14.44140625" style="1" customWidth="1"/>
    <col min="10015" max="10015" width="11.6640625" style="1" customWidth="1"/>
    <col min="10016" max="10016" width="43" style="1" customWidth="1"/>
    <col min="10017" max="10017" width="1.44140625" style="1" customWidth="1"/>
    <col min="10018" max="10240" width="11.44140625" style="1"/>
    <col min="10241" max="10241" width="4.88671875" style="1" customWidth="1"/>
    <col min="10242" max="10242" width="4.6640625" style="1" customWidth="1"/>
    <col min="10243" max="10243" width="23.109375" style="1" customWidth="1"/>
    <col min="10244" max="10244" width="32.109375" style="1" customWidth="1"/>
    <col min="10245" max="10245" width="23.109375" style="1" customWidth="1"/>
    <col min="10246" max="10246" width="19" style="1" customWidth="1"/>
    <col min="10247" max="10247" width="15.6640625" style="1" customWidth="1"/>
    <col min="10248" max="10248" width="14.5546875" style="1" customWidth="1"/>
    <col min="10249" max="10249" width="9.5546875" style="1" customWidth="1"/>
    <col min="10250" max="10250" width="19.5546875" style="1" customWidth="1"/>
    <col min="10251" max="10251" width="27.5546875" style="1" customWidth="1"/>
    <col min="10252" max="10252" width="16.6640625" style="1" customWidth="1"/>
    <col min="10253" max="10254" width="26.109375" style="1" customWidth="1"/>
    <col min="10255" max="10255" width="20.5546875" style="1" customWidth="1"/>
    <col min="10256" max="10256" width="13.33203125" style="1" customWidth="1"/>
    <col min="10257" max="10257" width="14.6640625" style="1" customWidth="1"/>
    <col min="10258" max="10258" width="10.33203125" style="1" customWidth="1"/>
    <col min="10259" max="10259" width="20.6640625" style="1" bestFit="1" customWidth="1"/>
    <col min="10260" max="10260" width="19.44140625" style="1" bestFit="1" customWidth="1"/>
    <col min="10261" max="10261" width="22" style="1" bestFit="1" customWidth="1"/>
    <col min="10262" max="10262" width="15.33203125" style="1" customWidth="1"/>
    <col min="10263" max="10264" width="15.44140625" style="1" customWidth="1"/>
    <col min="10265" max="10265" width="16.44140625" style="1" customWidth="1"/>
    <col min="10266" max="10266" width="9.5546875" style="1" customWidth="1"/>
    <col min="10267" max="10267" width="11.5546875" style="1" customWidth="1"/>
    <col min="10268" max="10268" width="14.44140625" style="1" customWidth="1"/>
    <col min="10269" max="10269" width="10.6640625" style="1" customWidth="1"/>
    <col min="10270" max="10270" width="14.44140625" style="1" customWidth="1"/>
    <col min="10271" max="10271" width="11.6640625" style="1" customWidth="1"/>
    <col min="10272" max="10272" width="43" style="1" customWidth="1"/>
    <col min="10273" max="10273" width="1.44140625" style="1" customWidth="1"/>
    <col min="10274" max="10496" width="11.44140625" style="1"/>
    <col min="10497" max="10497" width="4.88671875" style="1" customWidth="1"/>
    <col min="10498" max="10498" width="4.6640625" style="1" customWidth="1"/>
    <col min="10499" max="10499" width="23.109375" style="1" customWidth="1"/>
    <col min="10500" max="10500" width="32.109375" style="1" customWidth="1"/>
    <col min="10501" max="10501" width="23.109375" style="1" customWidth="1"/>
    <col min="10502" max="10502" width="19" style="1" customWidth="1"/>
    <col min="10503" max="10503" width="15.6640625" style="1" customWidth="1"/>
    <col min="10504" max="10504" width="14.5546875" style="1" customWidth="1"/>
    <col min="10505" max="10505" width="9.5546875" style="1" customWidth="1"/>
    <col min="10506" max="10506" width="19.5546875" style="1" customWidth="1"/>
    <col min="10507" max="10507" width="27.5546875" style="1" customWidth="1"/>
    <col min="10508" max="10508" width="16.6640625" style="1" customWidth="1"/>
    <col min="10509" max="10510" width="26.109375" style="1" customWidth="1"/>
    <col min="10511" max="10511" width="20.5546875" style="1" customWidth="1"/>
    <col min="10512" max="10512" width="13.33203125" style="1" customWidth="1"/>
    <col min="10513" max="10513" width="14.6640625" style="1" customWidth="1"/>
    <col min="10514" max="10514" width="10.33203125" style="1" customWidth="1"/>
    <col min="10515" max="10515" width="20.6640625" style="1" bestFit="1" customWidth="1"/>
    <col min="10516" max="10516" width="19.44140625" style="1" bestFit="1" customWidth="1"/>
    <col min="10517" max="10517" width="22" style="1" bestFit="1" customWidth="1"/>
    <col min="10518" max="10518" width="15.33203125" style="1" customWidth="1"/>
    <col min="10519" max="10520" width="15.44140625" style="1" customWidth="1"/>
    <col min="10521" max="10521" width="16.44140625" style="1" customWidth="1"/>
    <col min="10522" max="10522" width="9.5546875" style="1" customWidth="1"/>
    <col min="10523" max="10523" width="11.5546875" style="1" customWidth="1"/>
    <col min="10524" max="10524" width="14.44140625" style="1" customWidth="1"/>
    <col min="10525" max="10525" width="10.6640625" style="1" customWidth="1"/>
    <col min="10526" max="10526" width="14.44140625" style="1" customWidth="1"/>
    <col min="10527" max="10527" width="11.6640625" style="1" customWidth="1"/>
    <col min="10528" max="10528" width="43" style="1" customWidth="1"/>
    <col min="10529" max="10529" width="1.44140625" style="1" customWidth="1"/>
    <col min="10530" max="10752" width="11.44140625" style="1"/>
    <col min="10753" max="10753" width="4.88671875" style="1" customWidth="1"/>
    <col min="10754" max="10754" width="4.6640625" style="1" customWidth="1"/>
    <col min="10755" max="10755" width="23.109375" style="1" customWidth="1"/>
    <col min="10756" max="10756" width="32.109375" style="1" customWidth="1"/>
    <col min="10757" max="10757" width="23.109375" style="1" customWidth="1"/>
    <col min="10758" max="10758" width="19" style="1" customWidth="1"/>
    <col min="10759" max="10759" width="15.6640625" style="1" customWidth="1"/>
    <col min="10760" max="10760" width="14.5546875" style="1" customWidth="1"/>
    <col min="10761" max="10761" width="9.5546875" style="1" customWidth="1"/>
    <col min="10762" max="10762" width="19.5546875" style="1" customWidth="1"/>
    <col min="10763" max="10763" width="27.5546875" style="1" customWidth="1"/>
    <col min="10764" max="10764" width="16.6640625" style="1" customWidth="1"/>
    <col min="10765" max="10766" width="26.109375" style="1" customWidth="1"/>
    <col min="10767" max="10767" width="20.5546875" style="1" customWidth="1"/>
    <col min="10768" max="10768" width="13.33203125" style="1" customWidth="1"/>
    <col min="10769" max="10769" width="14.6640625" style="1" customWidth="1"/>
    <col min="10770" max="10770" width="10.33203125" style="1" customWidth="1"/>
    <col min="10771" max="10771" width="20.6640625" style="1" bestFit="1" customWidth="1"/>
    <col min="10772" max="10772" width="19.44140625" style="1" bestFit="1" customWidth="1"/>
    <col min="10773" max="10773" width="22" style="1" bestFit="1" customWidth="1"/>
    <col min="10774" max="10774" width="15.33203125" style="1" customWidth="1"/>
    <col min="10775" max="10776" width="15.44140625" style="1" customWidth="1"/>
    <col min="10777" max="10777" width="16.44140625" style="1" customWidth="1"/>
    <col min="10778" max="10778" width="9.5546875" style="1" customWidth="1"/>
    <col min="10779" max="10779" width="11.5546875" style="1" customWidth="1"/>
    <col min="10780" max="10780" width="14.44140625" style="1" customWidth="1"/>
    <col min="10781" max="10781" width="10.6640625" style="1" customWidth="1"/>
    <col min="10782" max="10782" width="14.44140625" style="1" customWidth="1"/>
    <col min="10783" max="10783" width="11.6640625" style="1" customWidth="1"/>
    <col min="10784" max="10784" width="43" style="1" customWidth="1"/>
    <col min="10785" max="10785" width="1.44140625" style="1" customWidth="1"/>
    <col min="10786" max="11008" width="11.44140625" style="1"/>
    <col min="11009" max="11009" width="4.88671875" style="1" customWidth="1"/>
    <col min="11010" max="11010" width="4.6640625" style="1" customWidth="1"/>
    <col min="11011" max="11011" width="23.109375" style="1" customWidth="1"/>
    <col min="11012" max="11012" width="32.109375" style="1" customWidth="1"/>
    <col min="11013" max="11013" width="23.109375" style="1" customWidth="1"/>
    <col min="11014" max="11014" width="19" style="1" customWidth="1"/>
    <col min="11015" max="11015" width="15.6640625" style="1" customWidth="1"/>
    <col min="11016" max="11016" width="14.5546875" style="1" customWidth="1"/>
    <col min="11017" max="11017" width="9.5546875" style="1" customWidth="1"/>
    <col min="11018" max="11018" width="19.5546875" style="1" customWidth="1"/>
    <col min="11019" max="11019" width="27.5546875" style="1" customWidth="1"/>
    <col min="11020" max="11020" width="16.6640625" style="1" customWidth="1"/>
    <col min="11021" max="11022" width="26.109375" style="1" customWidth="1"/>
    <col min="11023" max="11023" width="20.5546875" style="1" customWidth="1"/>
    <col min="11024" max="11024" width="13.33203125" style="1" customWidth="1"/>
    <col min="11025" max="11025" width="14.6640625" style="1" customWidth="1"/>
    <col min="11026" max="11026" width="10.33203125" style="1" customWidth="1"/>
    <col min="11027" max="11027" width="20.6640625" style="1" bestFit="1" customWidth="1"/>
    <col min="11028" max="11028" width="19.44140625" style="1" bestFit="1" customWidth="1"/>
    <col min="11029" max="11029" width="22" style="1" bestFit="1" customWidth="1"/>
    <col min="11030" max="11030" width="15.33203125" style="1" customWidth="1"/>
    <col min="11031" max="11032" width="15.44140625" style="1" customWidth="1"/>
    <col min="11033" max="11033" width="16.44140625" style="1" customWidth="1"/>
    <col min="11034" max="11034" width="9.5546875" style="1" customWidth="1"/>
    <col min="11035" max="11035" width="11.5546875" style="1" customWidth="1"/>
    <col min="11036" max="11036" width="14.44140625" style="1" customWidth="1"/>
    <col min="11037" max="11037" width="10.6640625" style="1" customWidth="1"/>
    <col min="11038" max="11038" width="14.44140625" style="1" customWidth="1"/>
    <col min="11039" max="11039" width="11.6640625" style="1" customWidth="1"/>
    <col min="11040" max="11040" width="43" style="1" customWidth="1"/>
    <col min="11041" max="11041" width="1.44140625" style="1" customWidth="1"/>
    <col min="11042" max="11264" width="11.44140625" style="1"/>
    <col min="11265" max="11265" width="4.88671875" style="1" customWidth="1"/>
    <col min="11266" max="11266" width="4.6640625" style="1" customWidth="1"/>
    <col min="11267" max="11267" width="23.109375" style="1" customWidth="1"/>
    <col min="11268" max="11268" width="32.109375" style="1" customWidth="1"/>
    <col min="11269" max="11269" width="23.109375" style="1" customWidth="1"/>
    <col min="11270" max="11270" width="19" style="1" customWidth="1"/>
    <col min="11271" max="11271" width="15.6640625" style="1" customWidth="1"/>
    <col min="11272" max="11272" width="14.5546875" style="1" customWidth="1"/>
    <col min="11273" max="11273" width="9.5546875" style="1" customWidth="1"/>
    <col min="11274" max="11274" width="19.5546875" style="1" customWidth="1"/>
    <col min="11275" max="11275" width="27.5546875" style="1" customWidth="1"/>
    <col min="11276" max="11276" width="16.6640625" style="1" customWidth="1"/>
    <col min="11277" max="11278" width="26.109375" style="1" customWidth="1"/>
    <col min="11279" max="11279" width="20.5546875" style="1" customWidth="1"/>
    <col min="11280" max="11280" width="13.33203125" style="1" customWidth="1"/>
    <col min="11281" max="11281" width="14.6640625" style="1" customWidth="1"/>
    <col min="11282" max="11282" width="10.33203125" style="1" customWidth="1"/>
    <col min="11283" max="11283" width="20.6640625" style="1" bestFit="1" customWidth="1"/>
    <col min="11284" max="11284" width="19.44140625" style="1" bestFit="1" customWidth="1"/>
    <col min="11285" max="11285" width="22" style="1" bestFit="1" customWidth="1"/>
    <col min="11286" max="11286" width="15.33203125" style="1" customWidth="1"/>
    <col min="11287" max="11288" width="15.44140625" style="1" customWidth="1"/>
    <col min="11289" max="11289" width="16.44140625" style="1" customWidth="1"/>
    <col min="11290" max="11290" width="9.5546875" style="1" customWidth="1"/>
    <col min="11291" max="11291" width="11.5546875" style="1" customWidth="1"/>
    <col min="11292" max="11292" width="14.44140625" style="1" customWidth="1"/>
    <col min="11293" max="11293" width="10.6640625" style="1" customWidth="1"/>
    <col min="11294" max="11294" width="14.44140625" style="1" customWidth="1"/>
    <col min="11295" max="11295" width="11.6640625" style="1" customWidth="1"/>
    <col min="11296" max="11296" width="43" style="1" customWidth="1"/>
    <col min="11297" max="11297" width="1.44140625" style="1" customWidth="1"/>
    <col min="11298" max="11520" width="11.44140625" style="1"/>
    <col min="11521" max="11521" width="4.88671875" style="1" customWidth="1"/>
    <col min="11522" max="11522" width="4.6640625" style="1" customWidth="1"/>
    <col min="11523" max="11523" width="23.109375" style="1" customWidth="1"/>
    <col min="11524" max="11524" width="32.109375" style="1" customWidth="1"/>
    <col min="11525" max="11525" width="23.109375" style="1" customWidth="1"/>
    <col min="11526" max="11526" width="19" style="1" customWidth="1"/>
    <col min="11527" max="11527" width="15.6640625" style="1" customWidth="1"/>
    <col min="11528" max="11528" width="14.5546875" style="1" customWidth="1"/>
    <col min="11529" max="11529" width="9.5546875" style="1" customWidth="1"/>
    <col min="11530" max="11530" width="19.5546875" style="1" customWidth="1"/>
    <col min="11531" max="11531" width="27.5546875" style="1" customWidth="1"/>
    <col min="11532" max="11532" width="16.6640625" style="1" customWidth="1"/>
    <col min="11533" max="11534" width="26.109375" style="1" customWidth="1"/>
    <col min="11535" max="11535" width="20.5546875" style="1" customWidth="1"/>
    <col min="11536" max="11536" width="13.33203125" style="1" customWidth="1"/>
    <col min="11537" max="11537" width="14.6640625" style="1" customWidth="1"/>
    <col min="11538" max="11538" width="10.33203125" style="1" customWidth="1"/>
    <col min="11539" max="11539" width="20.6640625" style="1" bestFit="1" customWidth="1"/>
    <col min="11540" max="11540" width="19.44140625" style="1" bestFit="1" customWidth="1"/>
    <col min="11541" max="11541" width="22" style="1" bestFit="1" customWidth="1"/>
    <col min="11542" max="11542" width="15.33203125" style="1" customWidth="1"/>
    <col min="11543" max="11544" width="15.44140625" style="1" customWidth="1"/>
    <col min="11545" max="11545" width="16.44140625" style="1" customWidth="1"/>
    <col min="11546" max="11546" width="9.5546875" style="1" customWidth="1"/>
    <col min="11547" max="11547" width="11.5546875" style="1" customWidth="1"/>
    <col min="11548" max="11548" width="14.44140625" style="1" customWidth="1"/>
    <col min="11549" max="11549" width="10.6640625" style="1" customWidth="1"/>
    <col min="11550" max="11550" width="14.44140625" style="1" customWidth="1"/>
    <col min="11551" max="11551" width="11.6640625" style="1" customWidth="1"/>
    <col min="11552" max="11552" width="43" style="1" customWidth="1"/>
    <col min="11553" max="11553" width="1.44140625" style="1" customWidth="1"/>
    <col min="11554" max="11776" width="11.44140625" style="1"/>
    <col min="11777" max="11777" width="4.88671875" style="1" customWidth="1"/>
    <col min="11778" max="11778" width="4.6640625" style="1" customWidth="1"/>
    <col min="11779" max="11779" width="23.109375" style="1" customWidth="1"/>
    <col min="11780" max="11780" width="32.109375" style="1" customWidth="1"/>
    <col min="11781" max="11781" width="23.109375" style="1" customWidth="1"/>
    <col min="11782" max="11782" width="19" style="1" customWidth="1"/>
    <col min="11783" max="11783" width="15.6640625" style="1" customWidth="1"/>
    <col min="11784" max="11784" width="14.5546875" style="1" customWidth="1"/>
    <col min="11785" max="11785" width="9.5546875" style="1" customWidth="1"/>
    <col min="11786" max="11786" width="19.5546875" style="1" customWidth="1"/>
    <col min="11787" max="11787" width="27.5546875" style="1" customWidth="1"/>
    <col min="11788" max="11788" width="16.6640625" style="1" customWidth="1"/>
    <col min="11789" max="11790" width="26.109375" style="1" customWidth="1"/>
    <col min="11791" max="11791" width="20.5546875" style="1" customWidth="1"/>
    <col min="11792" max="11792" width="13.33203125" style="1" customWidth="1"/>
    <col min="11793" max="11793" width="14.6640625" style="1" customWidth="1"/>
    <col min="11794" max="11794" width="10.33203125" style="1" customWidth="1"/>
    <col min="11795" max="11795" width="20.6640625" style="1" bestFit="1" customWidth="1"/>
    <col min="11796" max="11796" width="19.44140625" style="1" bestFit="1" customWidth="1"/>
    <col min="11797" max="11797" width="22" style="1" bestFit="1" customWidth="1"/>
    <col min="11798" max="11798" width="15.33203125" style="1" customWidth="1"/>
    <col min="11799" max="11800" width="15.44140625" style="1" customWidth="1"/>
    <col min="11801" max="11801" width="16.44140625" style="1" customWidth="1"/>
    <col min="11802" max="11802" width="9.5546875" style="1" customWidth="1"/>
    <col min="11803" max="11803" width="11.5546875" style="1" customWidth="1"/>
    <col min="11804" max="11804" width="14.44140625" style="1" customWidth="1"/>
    <col min="11805" max="11805" width="10.6640625" style="1" customWidth="1"/>
    <col min="11806" max="11806" width="14.44140625" style="1" customWidth="1"/>
    <col min="11807" max="11807" width="11.6640625" style="1" customWidth="1"/>
    <col min="11808" max="11808" width="43" style="1" customWidth="1"/>
    <col min="11809" max="11809" width="1.44140625" style="1" customWidth="1"/>
    <col min="11810" max="12032" width="11.44140625" style="1"/>
    <col min="12033" max="12033" width="4.88671875" style="1" customWidth="1"/>
    <col min="12034" max="12034" width="4.6640625" style="1" customWidth="1"/>
    <col min="12035" max="12035" width="23.109375" style="1" customWidth="1"/>
    <col min="12036" max="12036" width="32.109375" style="1" customWidth="1"/>
    <col min="12037" max="12037" width="23.109375" style="1" customWidth="1"/>
    <col min="12038" max="12038" width="19" style="1" customWidth="1"/>
    <col min="12039" max="12039" width="15.6640625" style="1" customWidth="1"/>
    <col min="12040" max="12040" width="14.5546875" style="1" customWidth="1"/>
    <col min="12041" max="12041" width="9.5546875" style="1" customWidth="1"/>
    <col min="12042" max="12042" width="19.5546875" style="1" customWidth="1"/>
    <col min="12043" max="12043" width="27.5546875" style="1" customWidth="1"/>
    <col min="12044" max="12044" width="16.6640625" style="1" customWidth="1"/>
    <col min="12045" max="12046" width="26.109375" style="1" customWidth="1"/>
    <col min="12047" max="12047" width="20.5546875" style="1" customWidth="1"/>
    <col min="12048" max="12048" width="13.33203125" style="1" customWidth="1"/>
    <col min="12049" max="12049" width="14.6640625" style="1" customWidth="1"/>
    <col min="12050" max="12050" width="10.33203125" style="1" customWidth="1"/>
    <col min="12051" max="12051" width="20.6640625" style="1" bestFit="1" customWidth="1"/>
    <col min="12052" max="12052" width="19.44140625" style="1" bestFit="1" customWidth="1"/>
    <col min="12053" max="12053" width="22" style="1" bestFit="1" customWidth="1"/>
    <col min="12054" max="12054" width="15.33203125" style="1" customWidth="1"/>
    <col min="12055" max="12056" width="15.44140625" style="1" customWidth="1"/>
    <col min="12057" max="12057" width="16.44140625" style="1" customWidth="1"/>
    <col min="12058" max="12058" width="9.5546875" style="1" customWidth="1"/>
    <col min="12059" max="12059" width="11.5546875" style="1" customWidth="1"/>
    <col min="12060" max="12060" width="14.44140625" style="1" customWidth="1"/>
    <col min="12061" max="12061" width="10.6640625" style="1" customWidth="1"/>
    <col min="12062" max="12062" width="14.44140625" style="1" customWidth="1"/>
    <col min="12063" max="12063" width="11.6640625" style="1" customWidth="1"/>
    <col min="12064" max="12064" width="43" style="1" customWidth="1"/>
    <col min="12065" max="12065" width="1.44140625" style="1" customWidth="1"/>
    <col min="12066" max="12288" width="11.44140625" style="1"/>
    <col min="12289" max="12289" width="4.88671875" style="1" customWidth="1"/>
    <col min="12290" max="12290" width="4.6640625" style="1" customWidth="1"/>
    <col min="12291" max="12291" width="23.109375" style="1" customWidth="1"/>
    <col min="12292" max="12292" width="32.109375" style="1" customWidth="1"/>
    <col min="12293" max="12293" width="23.109375" style="1" customWidth="1"/>
    <col min="12294" max="12294" width="19" style="1" customWidth="1"/>
    <col min="12295" max="12295" width="15.6640625" style="1" customWidth="1"/>
    <col min="12296" max="12296" width="14.5546875" style="1" customWidth="1"/>
    <col min="12297" max="12297" width="9.5546875" style="1" customWidth="1"/>
    <col min="12298" max="12298" width="19.5546875" style="1" customWidth="1"/>
    <col min="12299" max="12299" width="27.5546875" style="1" customWidth="1"/>
    <col min="12300" max="12300" width="16.6640625" style="1" customWidth="1"/>
    <col min="12301" max="12302" width="26.109375" style="1" customWidth="1"/>
    <col min="12303" max="12303" width="20.5546875" style="1" customWidth="1"/>
    <col min="12304" max="12304" width="13.33203125" style="1" customWidth="1"/>
    <col min="12305" max="12305" width="14.6640625" style="1" customWidth="1"/>
    <col min="12306" max="12306" width="10.33203125" style="1" customWidth="1"/>
    <col min="12307" max="12307" width="20.6640625" style="1" bestFit="1" customWidth="1"/>
    <col min="12308" max="12308" width="19.44140625" style="1" bestFit="1" customWidth="1"/>
    <col min="12309" max="12309" width="22" style="1" bestFit="1" customWidth="1"/>
    <col min="12310" max="12310" width="15.33203125" style="1" customWidth="1"/>
    <col min="12311" max="12312" width="15.44140625" style="1" customWidth="1"/>
    <col min="12313" max="12313" width="16.44140625" style="1" customWidth="1"/>
    <col min="12314" max="12314" width="9.5546875" style="1" customWidth="1"/>
    <col min="12315" max="12315" width="11.5546875" style="1" customWidth="1"/>
    <col min="12316" max="12316" width="14.44140625" style="1" customWidth="1"/>
    <col min="12317" max="12317" width="10.6640625" style="1" customWidth="1"/>
    <col min="12318" max="12318" width="14.44140625" style="1" customWidth="1"/>
    <col min="12319" max="12319" width="11.6640625" style="1" customWidth="1"/>
    <col min="12320" max="12320" width="43" style="1" customWidth="1"/>
    <col min="12321" max="12321" width="1.44140625" style="1" customWidth="1"/>
    <col min="12322" max="12544" width="11.44140625" style="1"/>
    <col min="12545" max="12545" width="4.88671875" style="1" customWidth="1"/>
    <col min="12546" max="12546" width="4.6640625" style="1" customWidth="1"/>
    <col min="12547" max="12547" width="23.109375" style="1" customWidth="1"/>
    <col min="12548" max="12548" width="32.109375" style="1" customWidth="1"/>
    <col min="12549" max="12549" width="23.109375" style="1" customWidth="1"/>
    <col min="12550" max="12550" width="19" style="1" customWidth="1"/>
    <col min="12551" max="12551" width="15.6640625" style="1" customWidth="1"/>
    <col min="12552" max="12552" width="14.5546875" style="1" customWidth="1"/>
    <col min="12553" max="12553" width="9.5546875" style="1" customWidth="1"/>
    <col min="12554" max="12554" width="19.5546875" style="1" customWidth="1"/>
    <col min="12555" max="12555" width="27.5546875" style="1" customWidth="1"/>
    <col min="12556" max="12556" width="16.6640625" style="1" customWidth="1"/>
    <col min="12557" max="12558" width="26.109375" style="1" customWidth="1"/>
    <col min="12559" max="12559" width="20.5546875" style="1" customWidth="1"/>
    <col min="12560" max="12560" width="13.33203125" style="1" customWidth="1"/>
    <col min="12561" max="12561" width="14.6640625" style="1" customWidth="1"/>
    <col min="12562" max="12562" width="10.33203125" style="1" customWidth="1"/>
    <col min="12563" max="12563" width="20.6640625" style="1" bestFit="1" customWidth="1"/>
    <col min="12564" max="12564" width="19.44140625" style="1" bestFit="1" customWidth="1"/>
    <col min="12565" max="12565" width="22" style="1" bestFit="1" customWidth="1"/>
    <col min="12566" max="12566" width="15.33203125" style="1" customWidth="1"/>
    <col min="12567" max="12568" width="15.44140625" style="1" customWidth="1"/>
    <col min="12569" max="12569" width="16.44140625" style="1" customWidth="1"/>
    <col min="12570" max="12570" width="9.5546875" style="1" customWidth="1"/>
    <col min="12571" max="12571" width="11.5546875" style="1" customWidth="1"/>
    <col min="12572" max="12572" width="14.44140625" style="1" customWidth="1"/>
    <col min="12573" max="12573" width="10.6640625" style="1" customWidth="1"/>
    <col min="12574" max="12574" width="14.44140625" style="1" customWidth="1"/>
    <col min="12575" max="12575" width="11.6640625" style="1" customWidth="1"/>
    <col min="12576" max="12576" width="43" style="1" customWidth="1"/>
    <col min="12577" max="12577" width="1.44140625" style="1" customWidth="1"/>
    <col min="12578" max="12800" width="11.44140625" style="1"/>
    <col min="12801" max="12801" width="4.88671875" style="1" customWidth="1"/>
    <col min="12802" max="12802" width="4.6640625" style="1" customWidth="1"/>
    <col min="12803" max="12803" width="23.109375" style="1" customWidth="1"/>
    <col min="12804" max="12804" width="32.109375" style="1" customWidth="1"/>
    <col min="12805" max="12805" width="23.109375" style="1" customWidth="1"/>
    <col min="12806" max="12806" width="19" style="1" customWidth="1"/>
    <col min="12807" max="12807" width="15.6640625" style="1" customWidth="1"/>
    <col min="12808" max="12808" width="14.5546875" style="1" customWidth="1"/>
    <col min="12809" max="12809" width="9.5546875" style="1" customWidth="1"/>
    <col min="12810" max="12810" width="19.5546875" style="1" customWidth="1"/>
    <col min="12811" max="12811" width="27.5546875" style="1" customWidth="1"/>
    <col min="12812" max="12812" width="16.6640625" style="1" customWidth="1"/>
    <col min="12813" max="12814" width="26.109375" style="1" customWidth="1"/>
    <col min="12815" max="12815" width="20.5546875" style="1" customWidth="1"/>
    <col min="12816" max="12816" width="13.33203125" style="1" customWidth="1"/>
    <col min="12817" max="12817" width="14.6640625" style="1" customWidth="1"/>
    <col min="12818" max="12818" width="10.33203125" style="1" customWidth="1"/>
    <col min="12819" max="12819" width="20.6640625" style="1" bestFit="1" customWidth="1"/>
    <col min="12820" max="12820" width="19.44140625" style="1" bestFit="1" customWidth="1"/>
    <col min="12821" max="12821" width="22" style="1" bestFit="1" customWidth="1"/>
    <col min="12822" max="12822" width="15.33203125" style="1" customWidth="1"/>
    <col min="12823" max="12824" width="15.44140625" style="1" customWidth="1"/>
    <col min="12825" max="12825" width="16.44140625" style="1" customWidth="1"/>
    <col min="12826" max="12826" width="9.5546875" style="1" customWidth="1"/>
    <col min="12827" max="12827" width="11.5546875" style="1" customWidth="1"/>
    <col min="12828" max="12828" width="14.44140625" style="1" customWidth="1"/>
    <col min="12829" max="12829" width="10.6640625" style="1" customWidth="1"/>
    <col min="12830" max="12830" width="14.44140625" style="1" customWidth="1"/>
    <col min="12831" max="12831" width="11.6640625" style="1" customWidth="1"/>
    <col min="12832" max="12832" width="43" style="1" customWidth="1"/>
    <col min="12833" max="12833" width="1.44140625" style="1" customWidth="1"/>
    <col min="12834" max="13056" width="11.44140625" style="1"/>
    <col min="13057" max="13057" width="4.88671875" style="1" customWidth="1"/>
    <col min="13058" max="13058" width="4.6640625" style="1" customWidth="1"/>
    <col min="13059" max="13059" width="23.109375" style="1" customWidth="1"/>
    <col min="13060" max="13060" width="32.109375" style="1" customWidth="1"/>
    <col min="13061" max="13061" width="23.109375" style="1" customWidth="1"/>
    <col min="13062" max="13062" width="19" style="1" customWidth="1"/>
    <col min="13063" max="13063" width="15.6640625" style="1" customWidth="1"/>
    <col min="13064" max="13064" width="14.5546875" style="1" customWidth="1"/>
    <col min="13065" max="13065" width="9.5546875" style="1" customWidth="1"/>
    <col min="13066" max="13066" width="19.5546875" style="1" customWidth="1"/>
    <col min="13067" max="13067" width="27.5546875" style="1" customWidth="1"/>
    <col min="13068" max="13068" width="16.6640625" style="1" customWidth="1"/>
    <col min="13069" max="13070" width="26.109375" style="1" customWidth="1"/>
    <col min="13071" max="13071" width="20.5546875" style="1" customWidth="1"/>
    <col min="13072" max="13072" width="13.33203125" style="1" customWidth="1"/>
    <col min="13073" max="13073" width="14.6640625" style="1" customWidth="1"/>
    <col min="13074" max="13074" width="10.33203125" style="1" customWidth="1"/>
    <col min="13075" max="13075" width="20.6640625" style="1" bestFit="1" customWidth="1"/>
    <col min="13076" max="13076" width="19.44140625" style="1" bestFit="1" customWidth="1"/>
    <col min="13077" max="13077" width="22" style="1" bestFit="1" customWidth="1"/>
    <col min="13078" max="13078" width="15.33203125" style="1" customWidth="1"/>
    <col min="13079" max="13080" width="15.44140625" style="1" customWidth="1"/>
    <col min="13081" max="13081" width="16.44140625" style="1" customWidth="1"/>
    <col min="13082" max="13082" width="9.5546875" style="1" customWidth="1"/>
    <col min="13083" max="13083" width="11.5546875" style="1" customWidth="1"/>
    <col min="13084" max="13084" width="14.44140625" style="1" customWidth="1"/>
    <col min="13085" max="13085" width="10.6640625" style="1" customWidth="1"/>
    <col min="13086" max="13086" width="14.44140625" style="1" customWidth="1"/>
    <col min="13087" max="13087" width="11.6640625" style="1" customWidth="1"/>
    <col min="13088" max="13088" width="43" style="1" customWidth="1"/>
    <col min="13089" max="13089" width="1.44140625" style="1" customWidth="1"/>
    <col min="13090" max="13312" width="11.44140625" style="1"/>
    <col min="13313" max="13313" width="4.88671875" style="1" customWidth="1"/>
    <col min="13314" max="13314" width="4.6640625" style="1" customWidth="1"/>
    <col min="13315" max="13315" width="23.109375" style="1" customWidth="1"/>
    <col min="13316" max="13316" width="32.109375" style="1" customWidth="1"/>
    <col min="13317" max="13317" width="23.109375" style="1" customWidth="1"/>
    <col min="13318" max="13318" width="19" style="1" customWidth="1"/>
    <col min="13319" max="13319" width="15.6640625" style="1" customWidth="1"/>
    <col min="13320" max="13320" width="14.5546875" style="1" customWidth="1"/>
    <col min="13321" max="13321" width="9.5546875" style="1" customWidth="1"/>
    <col min="13322" max="13322" width="19.5546875" style="1" customWidth="1"/>
    <col min="13323" max="13323" width="27.5546875" style="1" customWidth="1"/>
    <col min="13324" max="13324" width="16.6640625" style="1" customWidth="1"/>
    <col min="13325" max="13326" width="26.109375" style="1" customWidth="1"/>
    <col min="13327" max="13327" width="20.5546875" style="1" customWidth="1"/>
    <col min="13328" max="13328" width="13.33203125" style="1" customWidth="1"/>
    <col min="13329" max="13329" width="14.6640625" style="1" customWidth="1"/>
    <col min="13330" max="13330" width="10.33203125" style="1" customWidth="1"/>
    <col min="13331" max="13331" width="20.6640625" style="1" bestFit="1" customWidth="1"/>
    <col min="13332" max="13332" width="19.44140625" style="1" bestFit="1" customWidth="1"/>
    <col min="13333" max="13333" width="22" style="1" bestFit="1" customWidth="1"/>
    <col min="13334" max="13334" width="15.33203125" style="1" customWidth="1"/>
    <col min="13335" max="13336" width="15.44140625" style="1" customWidth="1"/>
    <col min="13337" max="13337" width="16.44140625" style="1" customWidth="1"/>
    <col min="13338" max="13338" width="9.5546875" style="1" customWidth="1"/>
    <col min="13339" max="13339" width="11.5546875" style="1" customWidth="1"/>
    <col min="13340" max="13340" width="14.44140625" style="1" customWidth="1"/>
    <col min="13341" max="13341" width="10.6640625" style="1" customWidth="1"/>
    <col min="13342" max="13342" width="14.44140625" style="1" customWidth="1"/>
    <col min="13343" max="13343" width="11.6640625" style="1" customWidth="1"/>
    <col min="13344" max="13344" width="43" style="1" customWidth="1"/>
    <col min="13345" max="13345" width="1.44140625" style="1" customWidth="1"/>
    <col min="13346" max="13568" width="11.44140625" style="1"/>
    <col min="13569" max="13569" width="4.88671875" style="1" customWidth="1"/>
    <col min="13570" max="13570" width="4.6640625" style="1" customWidth="1"/>
    <col min="13571" max="13571" width="23.109375" style="1" customWidth="1"/>
    <col min="13572" max="13572" width="32.109375" style="1" customWidth="1"/>
    <col min="13573" max="13573" width="23.109375" style="1" customWidth="1"/>
    <col min="13574" max="13574" width="19" style="1" customWidth="1"/>
    <col min="13575" max="13575" width="15.6640625" style="1" customWidth="1"/>
    <col min="13576" max="13576" width="14.5546875" style="1" customWidth="1"/>
    <col min="13577" max="13577" width="9.5546875" style="1" customWidth="1"/>
    <col min="13578" max="13578" width="19.5546875" style="1" customWidth="1"/>
    <col min="13579" max="13579" width="27.5546875" style="1" customWidth="1"/>
    <col min="13580" max="13580" width="16.6640625" style="1" customWidth="1"/>
    <col min="13581" max="13582" width="26.109375" style="1" customWidth="1"/>
    <col min="13583" max="13583" width="20.5546875" style="1" customWidth="1"/>
    <col min="13584" max="13584" width="13.33203125" style="1" customWidth="1"/>
    <col min="13585" max="13585" width="14.6640625" style="1" customWidth="1"/>
    <col min="13586" max="13586" width="10.33203125" style="1" customWidth="1"/>
    <col min="13587" max="13587" width="20.6640625" style="1" bestFit="1" customWidth="1"/>
    <col min="13588" max="13588" width="19.44140625" style="1" bestFit="1" customWidth="1"/>
    <col min="13589" max="13589" width="22" style="1" bestFit="1" customWidth="1"/>
    <col min="13590" max="13590" width="15.33203125" style="1" customWidth="1"/>
    <col min="13591" max="13592" width="15.44140625" style="1" customWidth="1"/>
    <col min="13593" max="13593" width="16.44140625" style="1" customWidth="1"/>
    <col min="13594" max="13594" width="9.5546875" style="1" customWidth="1"/>
    <col min="13595" max="13595" width="11.5546875" style="1" customWidth="1"/>
    <col min="13596" max="13596" width="14.44140625" style="1" customWidth="1"/>
    <col min="13597" max="13597" width="10.6640625" style="1" customWidth="1"/>
    <col min="13598" max="13598" width="14.44140625" style="1" customWidth="1"/>
    <col min="13599" max="13599" width="11.6640625" style="1" customWidth="1"/>
    <col min="13600" max="13600" width="43" style="1" customWidth="1"/>
    <col min="13601" max="13601" width="1.44140625" style="1" customWidth="1"/>
    <col min="13602" max="13824" width="11.44140625" style="1"/>
    <col min="13825" max="13825" width="4.88671875" style="1" customWidth="1"/>
    <col min="13826" max="13826" width="4.6640625" style="1" customWidth="1"/>
    <col min="13827" max="13827" width="23.109375" style="1" customWidth="1"/>
    <col min="13828" max="13828" width="32.109375" style="1" customWidth="1"/>
    <col min="13829" max="13829" width="23.109375" style="1" customWidth="1"/>
    <col min="13830" max="13830" width="19" style="1" customWidth="1"/>
    <col min="13831" max="13831" width="15.6640625" style="1" customWidth="1"/>
    <col min="13832" max="13832" width="14.5546875" style="1" customWidth="1"/>
    <col min="13833" max="13833" width="9.5546875" style="1" customWidth="1"/>
    <col min="13834" max="13834" width="19.5546875" style="1" customWidth="1"/>
    <col min="13835" max="13835" width="27.5546875" style="1" customWidth="1"/>
    <col min="13836" max="13836" width="16.6640625" style="1" customWidth="1"/>
    <col min="13837" max="13838" width="26.109375" style="1" customWidth="1"/>
    <col min="13839" max="13839" width="20.5546875" style="1" customWidth="1"/>
    <col min="13840" max="13840" width="13.33203125" style="1" customWidth="1"/>
    <col min="13841" max="13841" width="14.6640625" style="1" customWidth="1"/>
    <col min="13842" max="13842" width="10.33203125" style="1" customWidth="1"/>
    <col min="13843" max="13843" width="20.6640625" style="1" bestFit="1" customWidth="1"/>
    <col min="13844" max="13844" width="19.44140625" style="1" bestFit="1" customWidth="1"/>
    <col min="13845" max="13845" width="22" style="1" bestFit="1" customWidth="1"/>
    <col min="13846" max="13846" width="15.33203125" style="1" customWidth="1"/>
    <col min="13847" max="13848" width="15.44140625" style="1" customWidth="1"/>
    <col min="13849" max="13849" width="16.44140625" style="1" customWidth="1"/>
    <col min="13850" max="13850" width="9.5546875" style="1" customWidth="1"/>
    <col min="13851" max="13851" width="11.5546875" style="1" customWidth="1"/>
    <col min="13852" max="13852" width="14.44140625" style="1" customWidth="1"/>
    <col min="13853" max="13853" width="10.6640625" style="1" customWidth="1"/>
    <col min="13854" max="13854" width="14.44140625" style="1" customWidth="1"/>
    <col min="13855" max="13855" width="11.6640625" style="1" customWidth="1"/>
    <col min="13856" max="13856" width="43" style="1" customWidth="1"/>
    <col min="13857" max="13857" width="1.44140625" style="1" customWidth="1"/>
    <col min="13858" max="14080" width="11.44140625" style="1"/>
    <col min="14081" max="14081" width="4.88671875" style="1" customWidth="1"/>
    <col min="14082" max="14082" width="4.6640625" style="1" customWidth="1"/>
    <col min="14083" max="14083" width="23.109375" style="1" customWidth="1"/>
    <col min="14084" max="14084" width="32.109375" style="1" customWidth="1"/>
    <col min="14085" max="14085" width="23.109375" style="1" customWidth="1"/>
    <col min="14086" max="14086" width="19" style="1" customWidth="1"/>
    <col min="14087" max="14087" width="15.6640625" style="1" customWidth="1"/>
    <col min="14088" max="14088" width="14.5546875" style="1" customWidth="1"/>
    <col min="14089" max="14089" width="9.5546875" style="1" customWidth="1"/>
    <col min="14090" max="14090" width="19.5546875" style="1" customWidth="1"/>
    <col min="14091" max="14091" width="27.5546875" style="1" customWidth="1"/>
    <col min="14092" max="14092" width="16.6640625" style="1" customWidth="1"/>
    <col min="14093" max="14094" width="26.109375" style="1" customWidth="1"/>
    <col min="14095" max="14095" width="20.5546875" style="1" customWidth="1"/>
    <col min="14096" max="14096" width="13.33203125" style="1" customWidth="1"/>
    <col min="14097" max="14097" width="14.6640625" style="1" customWidth="1"/>
    <col min="14098" max="14098" width="10.33203125" style="1" customWidth="1"/>
    <col min="14099" max="14099" width="20.6640625" style="1" bestFit="1" customWidth="1"/>
    <col min="14100" max="14100" width="19.44140625" style="1" bestFit="1" customWidth="1"/>
    <col min="14101" max="14101" width="22" style="1" bestFit="1" customWidth="1"/>
    <col min="14102" max="14102" width="15.33203125" style="1" customWidth="1"/>
    <col min="14103" max="14104" width="15.44140625" style="1" customWidth="1"/>
    <col min="14105" max="14105" width="16.44140625" style="1" customWidth="1"/>
    <col min="14106" max="14106" width="9.5546875" style="1" customWidth="1"/>
    <col min="14107" max="14107" width="11.5546875" style="1" customWidth="1"/>
    <col min="14108" max="14108" width="14.44140625" style="1" customWidth="1"/>
    <col min="14109" max="14109" width="10.6640625" style="1" customWidth="1"/>
    <col min="14110" max="14110" width="14.44140625" style="1" customWidth="1"/>
    <col min="14111" max="14111" width="11.6640625" style="1" customWidth="1"/>
    <col min="14112" max="14112" width="43" style="1" customWidth="1"/>
    <col min="14113" max="14113" width="1.44140625" style="1" customWidth="1"/>
    <col min="14114" max="14336" width="11.44140625" style="1"/>
    <col min="14337" max="14337" width="4.88671875" style="1" customWidth="1"/>
    <col min="14338" max="14338" width="4.6640625" style="1" customWidth="1"/>
    <col min="14339" max="14339" width="23.109375" style="1" customWidth="1"/>
    <col min="14340" max="14340" width="32.109375" style="1" customWidth="1"/>
    <col min="14341" max="14341" width="23.109375" style="1" customWidth="1"/>
    <col min="14342" max="14342" width="19" style="1" customWidth="1"/>
    <col min="14343" max="14343" width="15.6640625" style="1" customWidth="1"/>
    <col min="14344" max="14344" width="14.5546875" style="1" customWidth="1"/>
    <col min="14345" max="14345" width="9.5546875" style="1" customWidth="1"/>
    <col min="14346" max="14346" width="19.5546875" style="1" customWidth="1"/>
    <col min="14347" max="14347" width="27.5546875" style="1" customWidth="1"/>
    <col min="14348" max="14348" width="16.6640625" style="1" customWidth="1"/>
    <col min="14349" max="14350" width="26.109375" style="1" customWidth="1"/>
    <col min="14351" max="14351" width="20.5546875" style="1" customWidth="1"/>
    <col min="14352" max="14352" width="13.33203125" style="1" customWidth="1"/>
    <col min="14353" max="14353" width="14.6640625" style="1" customWidth="1"/>
    <col min="14354" max="14354" width="10.33203125" style="1" customWidth="1"/>
    <col min="14355" max="14355" width="20.6640625" style="1" bestFit="1" customWidth="1"/>
    <col min="14356" max="14356" width="19.44140625" style="1" bestFit="1" customWidth="1"/>
    <col min="14357" max="14357" width="22" style="1" bestFit="1" customWidth="1"/>
    <col min="14358" max="14358" width="15.33203125" style="1" customWidth="1"/>
    <col min="14359" max="14360" width="15.44140625" style="1" customWidth="1"/>
    <col min="14361" max="14361" width="16.44140625" style="1" customWidth="1"/>
    <col min="14362" max="14362" width="9.5546875" style="1" customWidth="1"/>
    <col min="14363" max="14363" width="11.5546875" style="1" customWidth="1"/>
    <col min="14364" max="14364" width="14.44140625" style="1" customWidth="1"/>
    <col min="14365" max="14365" width="10.6640625" style="1" customWidth="1"/>
    <col min="14366" max="14366" width="14.44140625" style="1" customWidth="1"/>
    <col min="14367" max="14367" width="11.6640625" style="1" customWidth="1"/>
    <col min="14368" max="14368" width="43" style="1" customWidth="1"/>
    <col min="14369" max="14369" width="1.44140625" style="1" customWidth="1"/>
    <col min="14370" max="14592" width="11.44140625" style="1"/>
    <col min="14593" max="14593" width="4.88671875" style="1" customWidth="1"/>
    <col min="14594" max="14594" width="4.6640625" style="1" customWidth="1"/>
    <col min="14595" max="14595" width="23.109375" style="1" customWidth="1"/>
    <col min="14596" max="14596" width="32.109375" style="1" customWidth="1"/>
    <col min="14597" max="14597" width="23.109375" style="1" customWidth="1"/>
    <col min="14598" max="14598" width="19" style="1" customWidth="1"/>
    <col min="14599" max="14599" width="15.6640625" style="1" customWidth="1"/>
    <col min="14600" max="14600" width="14.5546875" style="1" customWidth="1"/>
    <col min="14601" max="14601" width="9.5546875" style="1" customWidth="1"/>
    <col min="14602" max="14602" width="19.5546875" style="1" customWidth="1"/>
    <col min="14603" max="14603" width="27.5546875" style="1" customWidth="1"/>
    <col min="14604" max="14604" width="16.6640625" style="1" customWidth="1"/>
    <col min="14605" max="14606" width="26.109375" style="1" customWidth="1"/>
    <col min="14607" max="14607" width="20.5546875" style="1" customWidth="1"/>
    <col min="14608" max="14608" width="13.33203125" style="1" customWidth="1"/>
    <col min="14609" max="14609" width="14.6640625" style="1" customWidth="1"/>
    <col min="14610" max="14610" width="10.33203125" style="1" customWidth="1"/>
    <col min="14611" max="14611" width="20.6640625" style="1" bestFit="1" customWidth="1"/>
    <col min="14612" max="14612" width="19.44140625" style="1" bestFit="1" customWidth="1"/>
    <col min="14613" max="14613" width="22" style="1" bestFit="1" customWidth="1"/>
    <col min="14614" max="14614" width="15.33203125" style="1" customWidth="1"/>
    <col min="14615" max="14616" width="15.44140625" style="1" customWidth="1"/>
    <col min="14617" max="14617" width="16.44140625" style="1" customWidth="1"/>
    <col min="14618" max="14618" width="9.5546875" style="1" customWidth="1"/>
    <col min="14619" max="14619" width="11.5546875" style="1" customWidth="1"/>
    <col min="14620" max="14620" width="14.44140625" style="1" customWidth="1"/>
    <col min="14621" max="14621" width="10.6640625" style="1" customWidth="1"/>
    <col min="14622" max="14622" width="14.44140625" style="1" customWidth="1"/>
    <col min="14623" max="14623" width="11.6640625" style="1" customWidth="1"/>
    <col min="14624" max="14624" width="43" style="1" customWidth="1"/>
    <col min="14625" max="14625" width="1.44140625" style="1" customWidth="1"/>
    <col min="14626" max="14848" width="11.44140625" style="1"/>
    <col min="14849" max="14849" width="4.88671875" style="1" customWidth="1"/>
    <col min="14850" max="14850" width="4.6640625" style="1" customWidth="1"/>
    <col min="14851" max="14851" width="23.109375" style="1" customWidth="1"/>
    <col min="14852" max="14852" width="32.109375" style="1" customWidth="1"/>
    <col min="14853" max="14853" width="23.109375" style="1" customWidth="1"/>
    <col min="14854" max="14854" width="19" style="1" customWidth="1"/>
    <col min="14855" max="14855" width="15.6640625" style="1" customWidth="1"/>
    <col min="14856" max="14856" width="14.5546875" style="1" customWidth="1"/>
    <col min="14857" max="14857" width="9.5546875" style="1" customWidth="1"/>
    <col min="14858" max="14858" width="19.5546875" style="1" customWidth="1"/>
    <col min="14859" max="14859" width="27.5546875" style="1" customWidth="1"/>
    <col min="14860" max="14860" width="16.6640625" style="1" customWidth="1"/>
    <col min="14861" max="14862" width="26.109375" style="1" customWidth="1"/>
    <col min="14863" max="14863" width="20.5546875" style="1" customWidth="1"/>
    <col min="14864" max="14864" width="13.33203125" style="1" customWidth="1"/>
    <col min="14865" max="14865" width="14.6640625" style="1" customWidth="1"/>
    <col min="14866" max="14866" width="10.33203125" style="1" customWidth="1"/>
    <col min="14867" max="14867" width="20.6640625" style="1" bestFit="1" customWidth="1"/>
    <col min="14868" max="14868" width="19.44140625" style="1" bestFit="1" customWidth="1"/>
    <col min="14869" max="14869" width="22" style="1" bestFit="1" customWidth="1"/>
    <col min="14870" max="14870" width="15.33203125" style="1" customWidth="1"/>
    <col min="14871" max="14872" width="15.44140625" style="1" customWidth="1"/>
    <col min="14873" max="14873" width="16.44140625" style="1" customWidth="1"/>
    <col min="14874" max="14874" width="9.5546875" style="1" customWidth="1"/>
    <col min="14875" max="14875" width="11.5546875" style="1" customWidth="1"/>
    <col min="14876" max="14876" width="14.44140625" style="1" customWidth="1"/>
    <col min="14877" max="14877" width="10.6640625" style="1" customWidth="1"/>
    <col min="14878" max="14878" width="14.44140625" style="1" customWidth="1"/>
    <col min="14879" max="14879" width="11.6640625" style="1" customWidth="1"/>
    <col min="14880" max="14880" width="43" style="1" customWidth="1"/>
    <col min="14881" max="14881" width="1.44140625" style="1" customWidth="1"/>
    <col min="14882" max="15104" width="11.44140625" style="1"/>
    <col min="15105" max="15105" width="4.88671875" style="1" customWidth="1"/>
    <col min="15106" max="15106" width="4.6640625" style="1" customWidth="1"/>
    <col min="15107" max="15107" width="23.109375" style="1" customWidth="1"/>
    <col min="15108" max="15108" width="32.109375" style="1" customWidth="1"/>
    <col min="15109" max="15109" width="23.109375" style="1" customWidth="1"/>
    <col min="15110" max="15110" width="19" style="1" customWidth="1"/>
    <col min="15111" max="15111" width="15.6640625" style="1" customWidth="1"/>
    <col min="15112" max="15112" width="14.5546875" style="1" customWidth="1"/>
    <col min="15113" max="15113" width="9.5546875" style="1" customWidth="1"/>
    <col min="15114" max="15114" width="19.5546875" style="1" customWidth="1"/>
    <col min="15115" max="15115" width="27.5546875" style="1" customWidth="1"/>
    <col min="15116" max="15116" width="16.6640625" style="1" customWidth="1"/>
    <col min="15117" max="15118" width="26.109375" style="1" customWidth="1"/>
    <col min="15119" max="15119" width="20.5546875" style="1" customWidth="1"/>
    <col min="15120" max="15120" width="13.33203125" style="1" customWidth="1"/>
    <col min="15121" max="15121" width="14.6640625" style="1" customWidth="1"/>
    <col min="15122" max="15122" width="10.33203125" style="1" customWidth="1"/>
    <col min="15123" max="15123" width="20.6640625" style="1" bestFit="1" customWidth="1"/>
    <col min="15124" max="15124" width="19.44140625" style="1" bestFit="1" customWidth="1"/>
    <col min="15125" max="15125" width="22" style="1" bestFit="1" customWidth="1"/>
    <col min="15126" max="15126" width="15.33203125" style="1" customWidth="1"/>
    <col min="15127" max="15128" width="15.44140625" style="1" customWidth="1"/>
    <col min="15129" max="15129" width="16.44140625" style="1" customWidth="1"/>
    <col min="15130" max="15130" width="9.5546875" style="1" customWidth="1"/>
    <col min="15131" max="15131" width="11.5546875" style="1" customWidth="1"/>
    <col min="15132" max="15132" width="14.44140625" style="1" customWidth="1"/>
    <col min="15133" max="15133" width="10.6640625" style="1" customWidth="1"/>
    <col min="15134" max="15134" width="14.44140625" style="1" customWidth="1"/>
    <col min="15135" max="15135" width="11.6640625" style="1" customWidth="1"/>
    <col min="15136" max="15136" width="43" style="1" customWidth="1"/>
    <col min="15137" max="15137" width="1.44140625" style="1" customWidth="1"/>
    <col min="15138" max="15360" width="11.44140625" style="1"/>
    <col min="15361" max="15361" width="4.88671875" style="1" customWidth="1"/>
    <col min="15362" max="15362" width="4.6640625" style="1" customWidth="1"/>
    <col min="15363" max="15363" width="23.109375" style="1" customWidth="1"/>
    <col min="15364" max="15364" width="32.109375" style="1" customWidth="1"/>
    <col min="15365" max="15365" width="23.109375" style="1" customWidth="1"/>
    <col min="15366" max="15366" width="19" style="1" customWidth="1"/>
    <col min="15367" max="15367" width="15.6640625" style="1" customWidth="1"/>
    <col min="15368" max="15368" width="14.5546875" style="1" customWidth="1"/>
    <col min="15369" max="15369" width="9.5546875" style="1" customWidth="1"/>
    <col min="15370" max="15370" width="19.5546875" style="1" customWidth="1"/>
    <col min="15371" max="15371" width="27.5546875" style="1" customWidth="1"/>
    <col min="15372" max="15372" width="16.6640625" style="1" customWidth="1"/>
    <col min="15373" max="15374" width="26.109375" style="1" customWidth="1"/>
    <col min="15375" max="15375" width="20.5546875" style="1" customWidth="1"/>
    <col min="15376" max="15376" width="13.33203125" style="1" customWidth="1"/>
    <col min="15377" max="15377" width="14.6640625" style="1" customWidth="1"/>
    <col min="15378" max="15378" width="10.33203125" style="1" customWidth="1"/>
    <col min="15379" max="15379" width="20.6640625" style="1" bestFit="1" customWidth="1"/>
    <col min="15380" max="15380" width="19.44140625" style="1" bestFit="1" customWidth="1"/>
    <col min="15381" max="15381" width="22" style="1" bestFit="1" customWidth="1"/>
    <col min="15382" max="15382" width="15.33203125" style="1" customWidth="1"/>
    <col min="15383" max="15384" width="15.44140625" style="1" customWidth="1"/>
    <col min="15385" max="15385" width="16.44140625" style="1" customWidth="1"/>
    <col min="15386" max="15386" width="9.5546875" style="1" customWidth="1"/>
    <col min="15387" max="15387" width="11.5546875" style="1" customWidth="1"/>
    <col min="15388" max="15388" width="14.44140625" style="1" customWidth="1"/>
    <col min="15389" max="15389" width="10.6640625" style="1" customWidth="1"/>
    <col min="15390" max="15390" width="14.44140625" style="1" customWidth="1"/>
    <col min="15391" max="15391" width="11.6640625" style="1" customWidth="1"/>
    <col min="15392" max="15392" width="43" style="1" customWidth="1"/>
    <col min="15393" max="15393" width="1.44140625" style="1" customWidth="1"/>
    <col min="15394" max="15616" width="11.44140625" style="1"/>
    <col min="15617" max="15617" width="4.88671875" style="1" customWidth="1"/>
    <col min="15618" max="15618" width="4.6640625" style="1" customWidth="1"/>
    <col min="15619" max="15619" width="23.109375" style="1" customWidth="1"/>
    <col min="15620" max="15620" width="32.109375" style="1" customWidth="1"/>
    <col min="15621" max="15621" width="23.109375" style="1" customWidth="1"/>
    <col min="15622" max="15622" width="19" style="1" customWidth="1"/>
    <col min="15623" max="15623" width="15.6640625" style="1" customWidth="1"/>
    <col min="15624" max="15624" width="14.5546875" style="1" customWidth="1"/>
    <col min="15625" max="15625" width="9.5546875" style="1" customWidth="1"/>
    <col min="15626" max="15626" width="19.5546875" style="1" customWidth="1"/>
    <col min="15627" max="15627" width="27.5546875" style="1" customWidth="1"/>
    <col min="15628" max="15628" width="16.6640625" style="1" customWidth="1"/>
    <col min="15629" max="15630" width="26.109375" style="1" customWidth="1"/>
    <col min="15631" max="15631" width="20.5546875" style="1" customWidth="1"/>
    <col min="15632" max="15632" width="13.33203125" style="1" customWidth="1"/>
    <col min="15633" max="15633" width="14.6640625" style="1" customWidth="1"/>
    <col min="15634" max="15634" width="10.33203125" style="1" customWidth="1"/>
    <col min="15635" max="15635" width="20.6640625" style="1" bestFit="1" customWidth="1"/>
    <col min="15636" max="15636" width="19.44140625" style="1" bestFit="1" customWidth="1"/>
    <col min="15637" max="15637" width="22" style="1" bestFit="1" customWidth="1"/>
    <col min="15638" max="15638" width="15.33203125" style="1" customWidth="1"/>
    <col min="15639" max="15640" width="15.44140625" style="1" customWidth="1"/>
    <col min="15641" max="15641" width="16.44140625" style="1" customWidth="1"/>
    <col min="15642" max="15642" width="9.5546875" style="1" customWidth="1"/>
    <col min="15643" max="15643" width="11.5546875" style="1" customWidth="1"/>
    <col min="15644" max="15644" width="14.44140625" style="1" customWidth="1"/>
    <col min="15645" max="15645" width="10.6640625" style="1" customWidth="1"/>
    <col min="15646" max="15646" width="14.44140625" style="1" customWidth="1"/>
    <col min="15647" max="15647" width="11.6640625" style="1" customWidth="1"/>
    <col min="15648" max="15648" width="43" style="1" customWidth="1"/>
    <col min="15649" max="15649" width="1.44140625" style="1" customWidth="1"/>
    <col min="15650" max="15872" width="11.44140625" style="1"/>
    <col min="15873" max="15873" width="4.88671875" style="1" customWidth="1"/>
    <col min="15874" max="15874" width="4.6640625" style="1" customWidth="1"/>
    <col min="15875" max="15875" width="23.109375" style="1" customWidth="1"/>
    <col min="15876" max="15876" width="32.109375" style="1" customWidth="1"/>
    <col min="15877" max="15877" width="23.109375" style="1" customWidth="1"/>
    <col min="15878" max="15878" width="19" style="1" customWidth="1"/>
    <col min="15879" max="15879" width="15.6640625" style="1" customWidth="1"/>
    <col min="15880" max="15880" width="14.5546875" style="1" customWidth="1"/>
    <col min="15881" max="15881" width="9.5546875" style="1" customWidth="1"/>
    <col min="15882" max="15882" width="19.5546875" style="1" customWidth="1"/>
    <col min="15883" max="15883" width="27.5546875" style="1" customWidth="1"/>
    <col min="15884" max="15884" width="16.6640625" style="1" customWidth="1"/>
    <col min="15885" max="15886" width="26.109375" style="1" customWidth="1"/>
    <col min="15887" max="15887" width="20.5546875" style="1" customWidth="1"/>
    <col min="15888" max="15888" width="13.33203125" style="1" customWidth="1"/>
    <col min="15889" max="15889" width="14.6640625" style="1" customWidth="1"/>
    <col min="15890" max="15890" width="10.33203125" style="1" customWidth="1"/>
    <col min="15891" max="15891" width="20.6640625" style="1" bestFit="1" customWidth="1"/>
    <col min="15892" max="15892" width="19.44140625" style="1" bestFit="1" customWidth="1"/>
    <col min="15893" max="15893" width="22" style="1" bestFit="1" customWidth="1"/>
    <col min="15894" max="15894" width="15.33203125" style="1" customWidth="1"/>
    <col min="15895" max="15896" width="15.44140625" style="1" customWidth="1"/>
    <col min="15897" max="15897" width="16.44140625" style="1" customWidth="1"/>
    <col min="15898" max="15898" width="9.5546875" style="1" customWidth="1"/>
    <col min="15899" max="15899" width="11.5546875" style="1" customWidth="1"/>
    <col min="15900" max="15900" width="14.44140625" style="1" customWidth="1"/>
    <col min="15901" max="15901" width="10.6640625" style="1" customWidth="1"/>
    <col min="15902" max="15902" width="14.44140625" style="1" customWidth="1"/>
    <col min="15903" max="15903" width="11.6640625" style="1" customWidth="1"/>
    <col min="15904" max="15904" width="43" style="1" customWidth="1"/>
    <col min="15905" max="15905" width="1.44140625" style="1" customWidth="1"/>
    <col min="15906" max="16128" width="11.44140625" style="1"/>
    <col min="16129" max="16129" width="4.88671875" style="1" customWidth="1"/>
    <col min="16130" max="16130" width="4.6640625" style="1" customWidth="1"/>
    <col min="16131" max="16131" width="23.109375" style="1" customWidth="1"/>
    <col min="16132" max="16132" width="32.109375" style="1" customWidth="1"/>
    <col min="16133" max="16133" width="23.109375" style="1" customWidth="1"/>
    <col min="16134" max="16134" width="19" style="1" customWidth="1"/>
    <col min="16135" max="16135" width="15.6640625" style="1" customWidth="1"/>
    <col min="16136" max="16136" width="14.5546875" style="1" customWidth="1"/>
    <col min="16137" max="16137" width="9.5546875" style="1" customWidth="1"/>
    <col min="16138" max="16138" width="19.5546875" style="1" customWidth="1"/>
    <col min="16139" max="16139" width="27.5546875" style="1" customWidth="1"/>
    <col min="16140" max="16140" width="16.6640625" style="1" customWidth="1"/>
    <col min="16141" max="16142" width="26.109375" style="1" customWidth="1"/>
    <col min="16143" max="16143" width="20.5546875" style="1" customWidth="1"/>
    <col min="16144" max="16144" width="13.33203125" style="1" customWidth="1"/>
    <col min="16145" max="16145" width="14.6640625" style="1" customWidth="1"/>
    <col min="16146" max="16146" width="10.33203125" style="1" customWidth="1"/>
    <col min="16147" max="16147" width="20.6640625" style="1" bestFit="1" customWidth="1"/>
    <col min="16148" max="16148" width="19.44140625" style="1" bestFit="1" customWidth="1"/>
    <col min="16149" max="16149" width="22" style="1" bestFit="1" customWidth="1"/>
    <col min="16150" max="16150" width="15.33203125" style="1" customWidth="1"/>
    <col min="16151" max="16152" width="15.44140625" style="1" customWidth="1"/>
    <col min="16153" max="16153" width="16.44140625" style="1" customWidth="1"/>
    <col min="16154" max="16154" width="9.5546875" style="1" customWidth="1"/>
    <col min="16155" max="16155" width="11.5546875" style="1" customWidth="1"/>
    <col min="16156" max="16156" width="14.44140625" style="1" customWidth="1"/>
    <col min="16157" max="16157" width="10.6640625" style="1" customWidth="1"/>
    <col min="16158" max="16158" width="14.44140625" style="1" customWidth="1"/>
    <col min="16159" max="16159" width="11.6640625" style="1" customWidth="1"/>
    <col min="16160" max="16160" width="43" style="1" customWidth="1"/>
    <col min="16161" max="16161" width="1.44140625" style="1" customWidth="1"/>
    <col min="16162" max="16384" width="11.44140625" style="1"/>
  </cols>
  <sheetData>
    <row r="1" spans="2:33" ht="13.2" customHeight="1">
      <c r="P1" s="30"/>
    </row>
    <row r="2" spans="2:33"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49.5" customHeight="1">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37" t="s">
        <v>423</v>
      </c>
      <c r="AF3" s="437"/>
      <c r="AG3" s="25"/>
    </row>
    <row r="4" spans="2: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2:33" ht="2.25" customHeight="1">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2:33"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2:33" ht="15" customHeight="1">
      <c r="B7" s="4"/>
      <c r="C7" s="352"/>
      <c r="D7" s="352"/>
      <c r="E7" s="352"/>
      <c r="F7" s="352"/>
      <c r="G7" s="352"/>
      <c r="H7" s="352"/>
      <c r="I7" s="352"/>
      <c r="J7" s="352"/>
      <c r="K7" s="352"/>
      <c r="L7" s="352"/>
      <c r="M7" s="4"/>
      <c r="N7" s="4"/>
      <c r="O7" s="4"/>
      <c r="P7" s="4"/>
      <c r="Q7" s="4"/>
      <c r="R7" s="4"/>
      <c r="S7" s="4"/>
      <c r="T7" s="4"/>
      <c r="U7" s="4"/>
      <c r="V7" s="4"/>
      <c r="W7" s="4"/>
      <c r="X7" s="4"/>
      <c r="Y7" s="4"/>
      <c r="Z7" s="4"/>
      <c r="AA7" s="4"/>
      <c r="AB7" s="4"/>
      <c r="AC7" s="4"/>
      <c r="AD7" s="4"/>
      <c r="AE7" s="4"/>
      <c r="AF7" s="4"/>
      <c r="AG7" s="4"/>
    </row>
    <row r="8" spans="2:33"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2:33" ht="21" customHeight="1" thickBot="1">
      <c r="B9" s="4"/>
      <c r="C9" s="438" t="s">
        <v>49</v>
      </c>
      <c r="D9" s="438"/>
      <c r="E9" s="438"/>
      <c r="F9" s="438"/>
      <c r="G9" s="438"/>
      <c r="H9" s="438"/>
      <c r="I9" s="438"/>
      <c r="J9" s="438"/>
      <c r="K9" s="438"/>
      <c r="L9" s="438"/>
      <c r="M9" s="438"/>
      <c r="N9" s="438"/>
      <c r="O9" s="438"/>
      <c r="P9" s="455"/>
      <c r="Q9" s="439"/>
      <c r="R9" s="440" t="s">
        <v>48</v>
      </c>
      <c r="S9" s="441"/>
      <c r="T9" s="441"/>
      <c r="U9" s="441"/>
      <c r="V9" s="441"/>
      <c r="W9" s="441"/>
      <c r="X9" s="441"/>
      <c r="Y9" s="441"/>
      <c r="Z9" s="441"/>
      <c r="AA9" s="442"/>
      <c r="AB9" s="443" t="s">
        <v>47</v>
      </c>
      <c r="AC9" s="444"/>
      <c r="AD9" s="444"/>
      <c r="AE9" s="445"/>
      <c r="AF9" s="446" t="s">
        <v>46</v>
      </c>
      <c r="AG9" s="4"/>
    </row>
    <row r="10" spans="2:33" s="14" customFormat="1" ht="59.4" customHeight="1">
      <c r="B10" s="15"/>
      <c r="C10" s="18" t="s">
        <v>45</v>
      </c>
      <c r="D10" s="17" t="s">
        <v>44</v>
      </c>
      <c r="E10" s="17" t="s">
        <v>43</v>
      </c>
      <c r="F10" s="17" t="s">
        <v>42</v>
      </c>
      <c r="G10" s="17" t="s">
        <v>41</v>
      </c>
      <c r="H10" s="17" t="s">
        <v>40</v>
      </c>
      <c r="I10" s="17" t="s">
        <v>39</v>
      </c>
      <c r="J10" s="17" t="s">
        <v>38</v>
      </c>
      <c r="K10" s="17" t="s">
        <v>37</v>
      </c>
      <c r="L10" s="16" t="s">
        <v>36</v>
      </c>
      <c r="M10" s="17" t="s">
        <v>35</v>
      </c>
      <c r="N10" s="17" t="s">
        <v>34</v>
      </c>
      <c r="O10" s="17"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446"/>
      <c r="AG10" s="15"/>
    </row>
    <row r="11" spans="2:33" ht="60">
      <c r="B11" s="4"/>
      <c r="C11" s="358" t="s">
        <v>895</v>
      </c>
      <c r="D11" s="358" t="s">
        <v>896</v>
      </c>
      <c r="E11" s="359" t="s">
        <v>313</v>
      </c>
      <c r="F11" s="360" t="s">
        <v>13</v>
      </c>
      <c r="G11" s="360" t="s">
        <v>897</v>
      </c>
      <c r="H11" s="361" t="s">
        <v>11</v>
      </c>
      <c r="I11" s="361" t="s">
        <v>8</v>
      </c>
      <c r="J11" s="362" t="s">
        <v>67</v>
      </c>
      <c r="K11" s="361" t="s">
        <v>68</v>
      </c>
      <c r="L11" s="363" t="s">
        <v>8</v>
      </c>
      <c r="M11" s="361" t="s">
        <v>69</v>
      </c>
      <c r="N11" s="361" t="s">
        <v>898</v>
      </c>
      <c r="O11" s="361" t="s">
        <v>99</v>
      </c>
      <c r="P11" s="363" t="s">
        <v>899</v>
      </c>
      <c r="Q11" s="363" t="s">
        <v>3</v>
      </c>
      <c r="R11" s="363" t="s">
        <v>2</v>
      </c>
      <c r="S11" s="361">
        <v>8744678</v>
      </c>
      <c r="T11" s="361">
        <v>8744678</v>
      </c>
      <c r="U11" s="361">
        <v>8744678</v>
      </c>
      <c r="V11" s="361">
        <v>8744678</v>
      </c>
      <c r="W11" s="361">
        <v>8744678</v>
      </c>
      <c r="X11" s="361">
        <v>8744678</v>
      </c>
      <c r="Y11" s="361">
        <v>8744678</v>
      </c>
      <c r="Z11" s="364">
        <f>((X11/T11)*100)</f>
        <v>100</v>
      </c>
      <c r="AA11" s="363">
        <v>0</v>
      </c>
      <c r="AB11" s="363" t="s">
        <v>62</v>
      </c>
      <c r="AC11" s="365">
        <v>0</v>
      </c>
      <c r="AD11" s="364">
        <v>1</v>
      </c>
      <c r="AE11" s="364">
        <v>100</v>
      </c>
      <c r="AF11" s="366" t="s">
        <v>900</v>
      </c>
      <c r="AG11" s="4"/>
    </row>
    <row r="12" spans="2:33" ht="60">
      <c r="B12" s="4"/>
      <c r="C12" s="358" t="s">
        <v>901</v>
      </c>
      <c r="D12" s="358" t="s">
        <v>902</v>
      </c>
      <c r="E12" s="359" t="s">
        <v>248</v>
      </c>
      <c r="F12" s="360" t="s">
        <v>13</v>
      </c>
      <c r="G12" s="360" t="s">
        <v>897</v>
      </c>
      <c r="H12" s="361" t="s">
        <v>11</v>
      </c>
      <c r="I12" s="361" t="s">
        <v>8</v>
      </c>
      <c r="J12" s="362" t="s">
        <v>67</v>
      </c>
      <c r="K12" s="361" t="s">
        <v>68</v>
      </c>
      <c r="L12" s="363" t="s">
        <v>8</v>
      </c>
      <c r="M12" s="361" t="s">
        <v>69</v>
      </c>
      <c r="N12" s="361" t="s">
        <v>903</v>
      </c>
      <c r="O12" s="361" t="s">
        <v>83</v>
      </c>
      <c r="P12" s="363" t="s">
        <v>899</v>
      </c>
      <c r="Q12" s="363" t="s">
        <v>3</v>
      </c>
      <c r="R12" s="363" t="s">
        <v>2</v>
      </c>
      <c r="S12" s="367">
        <v>2399347.35</v>
      </c>
      <c r="T12" s="361">
        <v>2399347.35</v>
      </c>
      <c r="U12" s="361">
        <v>2399347.35</v>
      </c>
      <c r="V12" s="361">
        <v>2399347.35</v>
      </c>
      <c r="W12" s="361">
        <v>2399347.35</v>
      </c>
      <c r="X12" s="361">
        <v>2399347.35</v>
      </c>
      <c r="Y12" s="361">
        <v>2399347.35</v>
      </c>
      <c r="Z12" s="364">
        <f>((X12/T12)*100)</f>
        <v>100</v>
      </c>
      <c r="AA12" s="363">
        <v>0</v>
      </c>
      <c r="AB12" s="363" t="s">
        <v>117</v>
      </c>
      <c r="AC12" s="365">
        <v>0</v>
      </c>
      <c r="AD12" s="364">
        <v>3</v>
      </c>
      <c r="AE12" s="364">
        <v>100</v>
      </c>
      <c r="AF12" s="366" t="s">
        <v>900</v>
      </c>
      <c r="AG12" s="4"/>
    </row>
    <row r="13" spans="2:33" ht="79.2">
      <c r="B13" s="4"/>
      <c r="C13" s="358" t="s">
        <v>904</v>
      </c>
      <c r="D13" s="358" t="s">
        <v>448</v>
      </c>
      <c r="E13" s="360" t="s">
        <v>82</v>
      </c>
      <c r="F13" s="360" t="s">
        <v>13</v>
      </c>
      <c r="G13" s="360" t="s">
        <v>897</v>
      </c>
      <c r="H13" s="361" t="s">
        <v>11</v>
      </c>
      <c r="I13" s="361" t="s">
        <v>8</v>
      </c>
      <c r="J13" s="362" t="s">
        <v>10</v>
      </c>
      <c r="K13" s="361" t="s">
        <v>57</v>
      </c>
      <c r="L13" s="363" t="s">
        <v>8</v>
      </c>
      <c r="M13" s="361" t="s">
        <v>58</v>
      </c>
      <c r="N13" s="361" t="s">
        <v>905</v>
      </c>
      <c r="O13" s="361" t="s">
        <v>99</v>
      </c>
      <c r="P13" s="363" t="s">
        <v>899</v>
      </c>
      <c r="Q13" s="363" t="s">
        <v>3</v>
      </c>
      <c r="R13" s="363" t="s">
        <v>2</v>
      </c>
      <c r="S13" s="361">
        <v>9990000</v>
      </c>
      <c r="T13" s="361">
        <v>9990000</v>
      </c>
      <c r="U13" s="361">
        <v>9990000</v>
      </c>
      <c r="V13" s="361">
        <v>9990000</v>
      </c>
      <c r="W13" s="361">
        <v>9990000</v>
      </c>
      <c r="X13" s="361">
        <v>9990000</v>
      </c>
      <c r="Y13" s="361">
        <v>9990000</v>
      </c>
      <c r="Z13" s="364">
        <f>((X13/T13)*100)</f>
        <v>100</v>
      </c>
      <c r="AA13" s="363">
        <v>0</v>
      </c>
      <c r="AB13" s="363" t="s">
        <v>62</v>
      </c>
      <c r="AC13" s="365">
        <v>0</v>
      </c>
      <c r="AD13" s="364">
        <v>1</v>
      </c>
      <c r="AE13" s="364">
        <v>100</v>
      </c>
      <c r="AF13" s="366" t="s">
        <v>906</v>
      </c>
      <c r="AG13" s="4"/>
    </row>
    <row r="14" spans="2:33" ht="60">
      <c r="B14" s="4"/>
      <c r="C14" s="358" t="s">
        <v>907</v>
      </c>
      <c r="D14" s="358" t="s">
        <v>908</v>
      </c>
      <c r="E14" s="360" t="s">
        <v>89</v>
      </c>
      <c r="F14" s="360" t="s">
        <v>13</v>
      </c>
      <c r="G14" s="360" t="s">
        <v>897</v>
      </c>
      <c r="H14" s="361" t="s">
        <v>11</v>
      </c>
      <c r="I14" s="361" t="s">
        <v>8</v>
      </c>
      <c r="J14" s="362" t="s">
        <v>10</v>
      </c>
      <c r="K14" s="361" t="s">
        <v>241</v>
      </c>
      <c r="L14" s="363" t="s">
        <v>8</v>
      </c>
      <c r="M14" s="361" t="s">
        <v>58</v>
      </c>
      <c r="N14" s="361" t="s">
        <v>905</v>
      </c>
      <c r="O14" s="361" t="s">
        <v>122</v>
      </c>
      <c r="P14" s="363" t="s">
        <v>899</v>
      </c>
      <c r="Q14" s="363" t="s">
        <v>3</v>
      </c>
      <c r="R14" s="363" t="s">
        <v>2</v>
      </c>
      <c r="S14" s="361">
        <v>9884582.7100000009</v>
      </c>
      <c r="T14" s="361">
        <v>9884582.7100000009</v>
      </c>
      <c r="U14" s="361">
        <v>9884582.7100000009</v>
      </c>
      <c r="V14" s="361">
        <v>9884582.7100000009</v>
      </c>
      <c r="W14" s="361">
        <v>9884582.7100000009</v>
      </c>
      <c r="X14" s="361">
        <v>9884582.7100000009</v>
      </c>
      <c r="Y14" s="361">
        <v>9884582.7100000009</v>
      </c>
      <c r="Z14" s="364">
        <f>((X14/T14)*100)</f>
        <v>100</v>
      </c>
      <c r="AA14" s="363">
        <v>0</v>
      </c>
      <c r="AB14" s="363" t="s">
        <v>62</v>
      </c>
      <c r="AC14" s="365">
        <v>0</v>
      </c>
      <c r="AD14" s="364">
        <v>2</v>
      </c>
      <c r="AE14" s="364">
        <v>100</v>
      </c>
      <c r="AF14" s="366" t="s">
        <v>909</v>
      </c>
      <c r="AG14" s="4"/>
    </row>
    <row r="15" spans="2:33" ht="60">
      <c r="B15" s="4"/>
      <c r="C15" s="358" t="s">
        <v>910</v>
      </c>
      <c r="D15" s="358" t="s">
        <v>88</v>
      </c>
      <c r="E15" s="360" t="s">
        <v>89</v>
      </c>
      <c r="F15" s="360" t="s">
        <v>13</v>
      </c>
      <c r="G15" s="360" t="s">
        <v>897</v>
      </c>
      <c r="H15" s="361" t="s">
        <v>11</v>
      </c>
      <c r="I15" s="361" t="s">
        <v>8</v>
      </c>
      <c r="J15" s="362" t="s">
        <v>90</v>
      </c>
      <c r="K15" s="361" t="s">
        <v>91</v>
      </c>
      <c r="L15" s="363" t="s">
        <v>8</v>
      </c>
      <c r="M15" s="361" t="s">
        <v>92</v>
      </c>
      <c r="N15" s="361" t="s">
        <v>911</v>
      </c>
      <c r="O15" s="361" t="s">
        <v>99</v>
      </c>
      <c r="P15" s="363" t="s">
        <v>899</v>
      </c>
      <c r="Q15" s="363" t="s">
        <v>3</v>
      </c>
      <c r="R15" s="363" t="s">
        <v>2</v>
      </c>
      <c r="S15" s="361">
        <v>6993000</v>
      </c>
      <c r="T15" s="361">
        <v>6993000</v>
      </c>
      <c r="U15" s="361">
        <v>6993000</v>
      </c>
      <c r="V15" s="361">
        <v>6993000</v>
      </c>
      <c r="W15" s="361">
        <v>6993000</v>
      </c>
      <c r="X15" s="361">
        <v>6993000</v>
      </c>
      <c r="Y15" s="361">
        <v>6993000</v>
      </c>
      <c r="Z15" s="364">
        <f t="shared" ref="Z15:Z50" si="0">((X15/T15)*100)</f>
        <v>100</v>
      </c>
      <c r="AA15" s="363">
        <v>0</v>
      </c>
      <c r="AB15" s="363" t="s">
        <v>62</v>
      </c>
      <c r="AC15" s="365">
        <v>0</v>
      </c>
      <c r="AD15" s="364">
        <v>1</v>
      </c>
      <c r="AE15" s="364">
        <v>100</v>
      </c>
      <c r="AF15" s="366" t="s">
        <v>900</v>
      </c>
      <c r="AG15" s="4"/>
    </row>
    <row r="16" spans="2:33" ht="60">
      <c r="B16" s="4"/>
      <c r="C16" s="358" t="s">
        <v>912</v>
      </c>
      <c r="D16" s="358" t="s">
        <v>913</v>
      </c>
      <c r="E16" s="360" t="s">
        <v>388</v>
      </c>
      <c r="F16" s="360" t="s">
        <v>13</v>
      </c>
      <c r="G16" s="360" t="s">
        <v>897</v>
      </c>
      <c r="H16" s="361" t="s">
        <v>11</v>
      </c>
      <c r="I16" s="361" t="s">
        <v>8</v>
      </c>
      <c r="J16" s="362" t="s">
        <v>10</v>
      </c>
      <c r="K16" s="361" t="s">
        <v>241</v>
      </c>
      <c r="L16" s="363" t="s">
        <v>8</v>
      </c>
      <c r="M16" s="361" t="s">
        <v>58</v>
      </c>
      <c r="N16" s="361" t="s">
        <v>914</v>
      </c>
      <c r="O16" s="361" t="s">
        <v>83</v>
      </c>
      <c r="P16" s="363" t="s">
        <v>899</v>
      </c>
      <c r="Q16" s="363" t="s">
        <v>3</v>
      </c>
      <c r="R16" s="363" t="s">
        <v>2</v>
      </c>
      <c r="S16" s="361">
        <v>26080559.460000001</v>
      </c>
      <c r="T16" s="361">
        <v>26080559.460000001</v>
      </c>
      <c r="U16" s="361">
        <v>26080559.460000001</v>
      </c>
      <c r="V16" s="361">
        <v>26080559.460000001</v>
      </c>
      <c r="W16" s="361">
        <v>26080559.460000001</v>
      </c>
      <c r="X16" s="361">
        <v>26080559.460000001</v>
      </c>
      <c r="Y16" s="361">
        <v>26080559.460000001</v>
      </c>
      <c r="Z16" s="364">
        <f t="shared" si="0"/>
        <v>100</v>
      </c>
      <c r="AA16" s="363">
        <v>0</v>
      </c>
      <c r="AB16" s="363" t="s">
        <v>915</v>
      </c>
      <c r="AC16" s="365">
        <v>0</v>
      </c>
      <c r="AD16" s="364">
        <v>700</v>
      </c>
      <c r="AE16" s="364">
        <v>100</v>
      </c>
      <c r="AF16" s="366" t="s">
        <v>916</v>
      </c>
      <c r="AG16" s="4"/>
    </row>
    <row r="17" spans="2:33" ht="60">
      <c r="B17" s="4"/>
      <c r="C17" s="358" t="s">
        <v>917</v>
      </c>
      <c r="D17" s="358" t="s">
        <v>918</v>
      </c>
      <c r="E17" s="359" t="s">
        <v>74</v>
      </c>
      <c r="F17" s="360" t="s">
        <v>13</v>
      </c>
      <c r="G17" s="360" t="s">
        <v>897</v>
      </c>
      <c r="H17" s="361" t="s">
        <v>11</v>
      </c>
      <c r="I17" s="361" t="s">
        <v>8</v>
      </c>
      <c r="J17" s="362" t="s">
        <v>67</v>
      </c>
      <c r="K17" s="361" t="s">
        <v>68</v>
      </c>
      <c r="L17" s="363" t="s">
        <v>8</v>
      </c>
      <c r="M17" s="361" t="s">
        <v>69</v>
      </c>
      <c r="N17" s="361" t="s">
        <v>919</v>
      </c>
      <c r="O17" s="361" t="s">
        <v>83</v>
      </c>
      <c r="P17" s="363" t="s">
        <v>899</v>
      </c>
      <c r="Q17" s="363" t="s">
        <v>3</v>
      </c>
      <c r="R17" s="363" t="s">
        <v>2</v>
      </c>
      <c r="S17" s="367">
        <v>4934854.4800000004</v>
      </c>
      <c r="T17" s="361">
        <v>4934854.4800000004</v>
      </c>
      <c r="U17" s="361">
        <v>4934854.4800000004</v>
      </c>
      <c r="V17" s="361">
        <v>4934854.4800000004</v>
      </c>
      <c r="W17" s="361">
        <v>4934854.4800000004</v>
      </c>
      <c r="X17" s="361">
        <v>4934854.4800000004</v>
      </c>
      <c r="Y17" s="361">
        <v>4934854.4800000004</v>
      </c>
      <c r="Z17" s="364">
        <f t="shared" si="0"/>
        <v>100</v>
      </c>
      <c r="AA17" s="363">
        <v>0</v>
      </c>
      <c r="AB17" s="363" t="s">
        <v>75</v>
      </c>
      <c r="AC17" s="365">
        <v>0</v>
      </c>
      <c r="AD17" s="364">
        <v>4</v>
      </c>
      <c r="AE17" s="364">
        <v>100</v>
      </c>
      <c r="AF17" s="366" t="s">
        <v>916</v>
      </c>
      <c r="AG17" s="4"/>
    </row>
    <row r="18" spans="2:33" ht="60">
      <c r="B18" s="4"/>
      <c r="C18" s="358" t="s">
        <v>920</v>
      </c>
      <c r="D18" s="358" t="s">
        <v>77</v>
      </c>
      <c r="E18" s="359" t="s">
        <v>78</v>
      </c>
      <c r="F18" s="360" t="s">
        <v>13</v>
      </c>
      <c r="G18" s="360" t="s">
        <v>897</v>
      </c>
      <c r="H18" s="361" t="s">
        <v>11</v>
      </c>
      <c r="I18" s="361" t="s">
        <v>8</v>
      </c>
      <c r="J18" s="362" t="s">
        <v>67</v>
      </c>
      <c r="K18" s="361" t="s">
        <v>68</v>
      </c>
      <c r="L18" s="363" t="s">
        <v>8</v>
      </c>
      <c r="M18" s="361" t="s">
        <v>69</v>
      </c>
      <c r="N18" s="361" t="s">
        <v>921</v>
      </c>
      <c r="O18" s="361" t="s">
        <v>83</v>
      </c>
      <c r="P18" s="363" t="s">
        <v>899</v>
      </c>
      <c r="Q18" s="363" t="s">
        <v>3</v>
      </c>
      <c r="R18" s="363" t="s">
        <v>2</v>
      </c>
      <c r="S18" s="367">
        <v>8070021.3600000003</v>
      </c>
      <c r="T18" s="361">
        <v>8070021.3600000003</v>
      </c>
      <c r="U18" s="361">
        <v>8070021.3600000003</v>
      </c>
      <c r="V18" s="361">
        <v>8070021.3600000003</v>
      </c>
      <c r="W18" s="361">
        <v>8070021.3600000003</v>
      </c>
      <c r="X18" s="361">
        <v>8070021.3600000003</v>
      </c>
      <c r="Y18" s="361">
        <v>8070021.3600000003</v>
      </c>
      <c r="Z18" s="364">
        <f t="shared" si="0"/>
        <v>100</v>
      </c>
      <c r="AA18" s="363">
        <v>0</v>
      </c>
      <c r="AB18" s="363" t="s">
        <v>79</v>
      </c>
      <c r="AC18" s="365">
        <v>0</v>
      </c>
      <c r="AD18" s="364">
        <v>78</v>
      </c>
      <c r="AE18" s="364">
        <v>100</v>
      </c>
      <c r="AF18" s="366" t="s">
        <v>922</v>
      </c>
      <c r="AG18" s="4"/>
    </row>
    <row r="19" spans="2:33" ht="60">
      <c r="B19" s="4"/>
      <c r="C19" s="358" t="s">
        <v>923</v>
      </c>
      <c r="D19" s="358" t="s">
        <v>924</v>
      </c>
      <c r="E19" s="360" t="s">
        <v>124</v>
      </c>
      <c r="F19" s="360" t="s">
        <v>13</v>
      </c>
      <c r="G19" s="360" t="s">
        <v>897</v>
      </c>
      <c r="H19" s="361" t="s">
        <v>11</v>
      </c>
      <c r="I19" s="361" t="s">
        <v>8</v>
      </c>
      <c r="J19" s="362" t="s">
        <v>10</v>
      </c>
      <c r="K19" s="361" t="s">
        <v>126</v>
      </c>
      <c r="L19" s="363" t="s">
        <v>8</v>
      </c>
      <c r="M19" s="361" t="s">
        <v>58</v>
      </c>
      <c r="N19" s="361" t="s">
        <v>925</v>
      </c>
      <c r="O19" s="361" t="s">
        <v>83</v>
      </c>
      <c r="P19" s="363" t="s">
        <v>899</v>
      </c>
      <c r="Q19" s="363" t="s">
        <v>3</v>
      </c>
      <c r="R19" s="363" t="s">
        <v>2</v>
      </c>
      <c r="S19" s="361">
        <v>10086386</v>
      </c>
      <c r="T19" s="361">
        <v>10086386</v>
      </c>
      <c r="U19" s="361">
        <v>10086386</v>
      </c>
      <c r="V19" s="361">
        <v>10086386</v>
      </c>
      <c r="W19" s="361">
        <v>10086386</v>
      </c>
      <c r="X19" s="361">
        <v>10086386</v>
      </c>
      <c r="Y19" s="361">
        <v>10086386</v>
      </c>
      <c r="Z19" s="364">
        <f t="shared" si="0"/>
        <v>100</v>
      </c>
      <c r="AA19" s="363">
        <v>0</v>
      </c>
      <c r="AB19" s="363" t="s">
        <v>135</v>
      </c>
      <c r="AC19" s="365">
        <v>0</v>
      </c>
      <c r="AD19" s="364">
        <v>30</v>
      </c>
      <c r="AE19" s="364">
        <v>100</v>
      </c>
      <c r="AF19" s="366" t="s">
        <v>922</v>
      </c>
      <c r="AG19" s="4"/>
    </row>
    <row r="20" spans="2:33" ht="60">
      <c r="B20" s="4"/>
      <c r="C20" s="358" t="s">
        <v>926</v>
      </c>
      <c r="D20" s="358" t="s">
        <v>81</v>
      </c>
      <c r="E20" s="360" t="s">
        <v>82</v>
      </c>
      <c r="F20" s="360" t="s">
        <v>13</v>
      </c>
      <c r="G20" s="360" t="s">
        <v>897</v>
      </c>
      <c r="H20" s="361" t="s">
        <v>11</v>
      </c>
      <c r="I20" s="361" t="s">
        <v>8</v>
      </c>
      <c r="J20" s="362" t="s">
        <v>10</v>
      </c>
      <c r="K20" s="361" t="s">
        <v>98</v>
      </c>
      <c r="L20" s="363" t="s">
        <v>8</v>
      </c>
      <c r="M20" s="361" t="s">
        <v>92</v>
      </c>
      <c r="N20" s="361" t="s">
        <v>925</v>
      </c>
      <c r="O20" s="361" t="s">
        <v>99</v>
      </c>
      <c r="P20" s="363" t="s">
        <v>899</v>
      </c>
      <c r="Q20" s="363" t="s">
        <v>3</v>
      </c>
      <c r="R20" s="363" t="s">
        <v>2</v>
      </c>
      <c r="S20" s="361">
        <v>6291970</v>
      </c>
      <c r="T20" s="361">
        <v>6291970</v>
      </c>
      <c r="U20" s="361">
        <v>6291970</v>
      </c>
      <c r="V20" s="361">
        <v>6291970</v>
      </c>
      <c r="W20" s="361">
        <v>6291970</v>
      </c>
      <c r="X20" s="361">
        <v>6291970</v>
      </c>
      <c r="Y20" s="361">
        <v>6291970</v>
      </c>
      <c r="Z20" s="364">
        <f t="shared" si="0"/>
        <v>100</v>
      </c>
      <c r="AA20" s="363">
        <v>0</v>
      </c>
      <c r="AB20" s="363" t="s">
        <v>62</v>
      </c>
      <c r="AC20" s="365">
        <v>0</v>
      </c>
      <c r="AD20" s="364">
        <v>1</v>
      </c>
      <c r="AE20" s="364">
        <v>100</v>
      </c>
      <c r="AF20" s="366" t="s">
        <v>927</v>
      </c>
      <c r="AG20" s="4"/>
    </row>
    <row r="21" spans="2:33" ht="60">
      <c r="B21" s="4"/>
      <c r="C21" s="358" t="s">
        <v>928</v>
      </c>
      <c r="D21" s="358" t="s">
        <v>138</v>
      </c>
      <c r="E21" s="360" t="s">
        <v>124</v>
      </c>
      <c r="F21" s="360" t="s">
        <v>13</v>
      </c>
      <c r="G21" s="360" t="s">
        <v>897</v>
      </c>
      <c r="H21" s="361" t="s">
        <v>11</v>
      </c>
      <c r="I21" s="361" t="s">
        <v>8</v>
      </c>
      <c r="J21" s="362" t="s">
        <v>10</v>
      </c>
      <c r="K21" s="361" t="s">
        <v>241</v>
      </c>
      <c r="L21" s="363" t="s">
        <v>8</v>
      </c>
      <c r="M21" s="361" t="s">
        <v>58</v>
      </c>
      <c r="N21" s="361" t="s">
        <v>925</v>
      </c>
      <c r="O21" s="361" t="s">
        <v>83</v>
      </c>
      <c r="P21" s="363" t="s">
        <v>899</v>
      </c>
      <c r="Q21" s="363" t="s">
        <v>3</v>
      </c>
      <c r="R21" s="363" t="s">
        <v>2</v>
      </c>
      <c r="S21" s="361">
        <v>23869438.329999998</v>
      </c>
      <c r="T21" s="361">
        <v>23869438.329999998</v>
      </c>
      <c r="U21" s="361">
        <v>23869438.329999998</v>
      </c>
      <c r="V21" s="361">
        <v>23869438.329999998</v>
      </c>
      <c r="W21" s="361">
        <v>23869438.329999998</v>
      </c>
      <c r="X21" s="361">
        <v>23869438.329999998</v>
      </c>
      <c r="Y21" s="361">
        <v>23869438.329999998</v>
      </c>
      <c r="Z21" s="364">
        <f t="shared" si="0"/>
        <v>100</v>
      </c>
      <c r="AA21" s="363">
        <v>0</v>
      </c>
      <c r="AB21" s="363" t="s">
        <v>135</v>
      </c>
      <c r="AC21" s="365">
        <v>0</v>
      </c>
      <c r="AD21" s="364">
        <v>33</v>
      </c>
      <c r="AE21" s="364">
        <v>100</v>
      </c>
      <c r="AF21" s="366" t="s">
        <v>916</v>
      </c>
      <c r="AG21" s="4"/>
    </row>
    <row r="22" spans="2:33" ht="60">
      <c r="B22" s="4"/>
      <c r="C22" s="358" t="s">
        <v>929</v>
      </c>
      <c r="D22" s="358" t="s">
        <v>231</v>
      </c>
      <c r="E22" s="360" t="s">
        <v>232</v>
      </c>
      <c r="F22" s="360" t="s">
        <v>13</v>
      </c>
      <c r="G22" s="360" t="s">
        <v>897</v>
      </c>
      <c r="H22" s="361" t="s">
        <v>897</v>
      </c>
      <c r="I22" s="361" t="s">
        <v>125</v>
      </c>
      <c r="J22" s="362" t="s">
        <v>67</v>
      </c>
      <c r="K22" s="361" t="s">
        <v>140</v>
      </c>
      <c r="L22" s="363" t="s">
        <v>8</v>
      </c>
      <c r="M22" s="361" t="s">
        <v>69</v>
      </c>
      <c r="N22" s="361" t="s">
        <v>925</v>
      </c>
      <c r="O22" s="361" t="s">
        <v>83</v>
      </c>
      <c r="P22" s="363" t="s">
        <v>899</v>
      </c>
      <c r="Q22" s="363" t="s">
        <v>3</v>
      </c>
      <c r="R22" s="363" t="s">
        <v>2</v>
      </c>
      <c r="S22" s="361">
        <v>2982650</v>
      </c>
      <c r="T22" s="361">
        <v>2982650</v>
      </c>
      <c r="U22" s="361">
        <v>2982650</v>
      </c>
      <c r="V22" s="361">
        <v>2982650</v>
      </c>
      <c r="W22" s="361">
        <v>2982650</v>
      </c>
      <c r="X22" s="361">
        <v>2982650</v>
      </c>
      <c r="Y22" s="361">
        <v>2982650</v>
      </c>
      <c r="Z22" s="364">
        <f t="shared" si="0"/>
        <v>100</v>
      </c>
      <c r="AA22" s="363">
        <v>0</v>
      </c>
      <c r="AB22" s="363" t="s">
        <v>75</v>
      </c>
      <c r="AC22" s="365">
        <v>0</v>
      </c>
      <c r="AD22" s="364">
        <v>1</v>
      </c>
      <c r="AE22" s="364">
        <v>100</v>
      </c>
      <c r="AF22" s="366" t="s">
        <v>927</v>
      </c>
      <c r="AG22" s="4"/>
    </row>
    <row r="23" spans="2:33" ht="60">
      <c r="B23" s="4"/>
      <c r="C23" s="358" t="s">
        <v>930</v>
      </c>
      <c r="D23" s="358" t="s">
        <v>931</v>
      </c>
      <c r="E23" s="360" t="s">
        <v>932</v>
      </c>
      <c r="F23" s="360" t="s">
        <v>13</v>
      </c>
      <c r="G23" s="360" t="s">
        <v>897</v>
      </c>
      <c r="H23" s="361" t="s">
        <v>897</v>
      </c>
      <c r="I23" s="361" t="s">
        <v>125</v>
      </c>
      <c r="J23" s="362" t="s">
        <v>67</v>
      </c>
      <c r="K23" s="361" t="s">
        <v>140</v>
      </c>
      <c r="L23" s="363" t="s">
        <v>8</v>
      </c>
      <c r="M23" s="361" t="s">
        <v>69</v>
      </c>
      <c r="N23" s="361" t="s">
        <v>925</v>
      </c>
      <c r="O23" s="361" t="s">
        <v>83</v>
      </c>
      <c r="P23" s="363" t="s">
        <v>899</v>
      </c>
      <c r="Q23" s="363" t="s">
        <v>3</v>
      </c>
      <c r="R23" s="363" t="s">
        <v>2</v>
      </c>
      <c r="S23" s="361">
        <v>3197127</v>
      </c>
      <c r="T23" s="361">
        <v>3197127</v>
      </c>
      <c r="U23" s="361">
        <v>3197127</v>
      </c>
      <c r="V23" s="361">
        <v>3197127</v>
      </c>
      <c r="W23" s="361">
        <v>3197127</v>
      </c>
      <c r="X23" s="361">
        <v>3197127</v>
      </c>
      <c r="Y23" s="361">
        <v>3197127</v>
      </c>
      <c r="Z23" s="364">
        <f t="shared" si="0"/>
        <v>100</v>
      </c>
      <c r="AA23" s="363">
        <v>0</v>
      </c>
      <c r="AB23" s="363" t="s">
        <v>267</v>
      </c>
      <c r="AC23" s="365">
        <v>3878</v>
      </c>
      <c r="AD23" s="364">
        <v>3878</v>
      </c>
      <c r="AE23" s="364">
        <v>100</v>
      </c>
      <c r="AF23" s="366" t="s">
        <v>927</v>
      </c>
      <c r="AG23" s="4"/>
    </row>
    <row r="24" spans="2:33" ht="60">
      <c r="B24" s="4"/>
      <c r="C24" s="358" t="s">
        <v>933</v>
      </c>
      <c r="D24" s="358" t="s">
        <v>934</v>
      </c>
      <c r="E24" s="360" t="s">
        <v>935</v>
      </c>
      <c r="F24" s="360" t="s">
        <v>13</v>
      </c>
      <c r="G24" s="360" t="s">
        <v>897</v>
      </c>
      <c r="H24" s="361" t="s">
        <v>897</v>
      </c>
      <c r="I24" s="361" t="s">
        <v>125</v>
      </c>
      <c r="J24" s="362" t="s">
        <v>67</v>
      </c>
      <c r="K24" s="361" t="s">
        <v>140</v>
      </c>
      <c r="L24" s="363" t="s">
        <v>8</v>
      </c>
      <c r="M24" s="361" t="s">
        <v>69</v>
      </c>
      <c r="N24" s="361" t="s">
        <v>936</v>
      </c>
      <c r="O24" s="361" t="s">
        <v>83</v>
      </c>
      <c r="P24" s="363" t="s">
        <v>899</v>
      </c>
      <c r="Q24" s="363" t="s">
        <v>3</v>
      </c>
      <c r="R24" s="363" t="s">
        <v>2</v>
      </c>
      <c r="S24" s="361">
        <v>7292278</v>
      </c>
      <c r="T24" s="361">
        <v>7292278</v>
      </c>
      <c r="U24" s="361">
        <v>7292278</v>
      </c>
      <c r="V24" s="361">
        <v>7292278</v>
      </c>
      <c r="W24" s="361">
        <v>7292278</v>
      </c>
      <c r="X24" s="361">
        <v>7292278</v>
      </c>
      <c r="Y24" s="361">
        <v>7292278</v>
      </c>
      <c r="Z24" s="364">
        <f t="shared" si="0"/>
        <v>100</v>
      </c>
      <c r="AA24" s="363">
        <v>0</v>
      </c>
      <c r="AB24" s="363" t="s">
        <v>937</v>
      </c>
      <c r="AC24" s="365">
        <v>26</v>
      </c>
      <c r="AD24" s="364">
        <v>26</v>
      </c>
      <c r="AE24" s="364">
        <v>100</v>
      </c>
      <c r="AF24" s="366" t="s">
        <v>916</v>
      </c>
      <c r="AG24" s="4"/>
    </row>
    <row r="25" spans="2:33" ht="60">
      <c r="B25" s="4"/>
      <c r="C25" s="358" t="s">
        <v>938</v>
      </c>
      <c r="D25" s="358" t="s">
        <v>270</v>
      </c>
      <c r="E25" s="360" t="s">
        <v>185</v>
      </c>
      <c r="F25" s="360" t="s">
        <v>13</v>
      </c>
      <c r="G25" s="360" t="s">
        <v>897</v>
      </c>
      <c r="H25" s="361" t="s">
        <v>897</v>
      </c>
      <c r="I25" s="361" t="s">
        <v>125</v>
      </c>
      <c r="J25" s="362" t="s">
        <v>67</v>
      </c>
      <c r="K25" s="361" t="s">
        <v>140</v>
      </c>
      <c r="L25" s="363" t="s">
        <v>8</v>
      </c>
      <c r="M25" s="361" t="s">
        <v>69</v>
      </c>
      <c r="N25" s="361" t="s">
        <v>925</v>
      </c>
      <c r="O25" s="361" t="s">
        <v>83</v>
      </c>
      <c r="P25" s="363" t="s">
        <v>899</v>
      </c>
      <c r="Q25" s="363" t="s">
        <v>3</v>
      </c>
      <c r="R25" s="363" t="s">
        <v>2</v>
      </c>
      <c r="S25" s="361">
        <v>18144849</v>
      </c>
      <c r="T25" s="361">
        <v>18144849</v>
      </c>
      <c r="U25" s="361">
        <v>18144849</v>
      </c>
      <c r="V25" s="361">
        <v>18144849</v>
      </c>
      <c r="W25" s="361">
        <v>18144849</v>
      </c>
      <c r="X25" s="361">
        <v>18144849</v>
      </c>
      <c r="Y25" s="361">
        <v>18144849</v>
      </c>
      <c r="Z25" s="364">
        <f t="shared" si="0"/>
        <v>100</v>
      </c>
      <c r="AA25" s="363">
        <v>0</v>
      </c>
      <c r="AB25" s="363" t="s">
        <v>75</v>
      </c>
      <c r="AC25" s="365">
        <v>391</v>
      </c>
      <c r="AD25" s="364">
        <v>391</v>
      </c>
      <c r="AE25" s="364">
        <v>100</v>
      </c>
      <c r="AF25" s="366" t="s">
        <v>927</v>
      </c>
      <c r="AG25" s="4"/>
    </row>
    <row r="26" spans="2:33" ht="60">
      <c r="B26" s="4"/>
      <c r="C26" s="358" t="s">
        <v>939</v>
      </c>
      <c r="D26" s="358" t="s">
        <v>940</v>
      </c>
      <c r="E26" s="360" t="s">
        <v>941</v>
      </c>
      <c r="F26" s="360" t="s">
        <v>13</v>
      </c>
      <c r="G26" s="360" t="s">
        <v>897</v>
      </c>
      <c r="H26" s="361" t="s">
        <v>897</v>
      </c>
      <c r="I26" s="361" t="s">
        <v>125</v>
      </c>
      <c r="J26" s="362" t="s">
        <v>67</v>
      </c>
      <c r="K26" s="361" t="s">
        <v>140</v>
      </c>
      <c r="L26" s="363" t="s">
        <v>8</v>
      </c>
      <c r="M26" s="361" t="s">
        <v>69</v>
      </c>
      <c r="N26" s="361" t="s">
        <v>925</v>
      </c>
      <c r="O26" s="361" t="s">
        <v>83</v>
      </c>
      <c r="P26" s="363" t="s">
        <v>899</v>
      </c>
      <c r="Q26" s="363" t="s">
        <v>3</v>
      </c>
      <c r="R26" s="363" t="s">
        <v>2</v>
      </c>
      <c r="S26" s="361">
        <v>1020000</v>
      </c>
      <c r="T26" s="361">
        <v>1020000</v>
      </c>
      <c r="U26" s="361">
        <v>1020000</v>
      </c>
      <c r="V26" s="361">
        <v>1020000</v>
      </c>
      <c r="W26" s="361">
        <v>1020000</v>
      </c>
      <c r="X26" s="361">
        <v>1020000</v>
      </c>
      <c r="Y26" s="361">
        <v>1020000</v>
      </c>
      <c r="Z26" s="364">
        <f t="shared" si="0"/>
        <v>100</v>
      </c>
      <c r="AA26" s="363">
        <v>0</v>
      </c>
      <c r="AB26" s="363" t="s">
        <v>942</v>
      </c>
      <c r="AC26" s="365">
        <v>4670</v>
      </c>
      <c r="AD26" s="364">
        <v>4670</v>
      </c>
      <c r="AE26" s="364">
        <v>100</v>
      </c>
      <c r="AF26" s="366" t="s">
        <v>927</v>
      </c>
      <c r="AG26" s="4"/>
    </row>
    <row r="27" spans="2:33" ht="60">
      <c r="B27" s="4"/>
      <c r="C27" s="358" t="s">
        <v>943</v>
      </c>
      <c r="D27" s="358" t="s">
        <v>166</v>
      </c>
      <c r="E27" s="360" t="s">
        <v>167</v>
      </c>
      <c r="F27" s="360" t="s">
        <v>13</v>
      </c>
      <c r="G27" s="360" t="s">
        <v>897</v>
      </c>
      <c r="H27" s="361" t="s">
        <v>897</v>
      </c>
      <c r="I27" s="361" t="s">
        <v>125</v>
      </c>
      <c r="J27" s="362" t="s">
        <v>67</v>
      </c>
      <c r="K27" s="361" t="s">
        <v>140</v>
      </c>
      <c r="L27" s="363" t="s">
        <v>8</v>
      </c>
      <c r="M27" s="361" t="s">
        <v>69</v>
      </c>
      <c r="N27" s="361" t="s">
        <v>925</v>
      </c>
      <c r="O27" s="361" t="s">
        <v>83</v>
      </c>
      <c r="P27" s="363" t="s">
        <v>899</v>
      </c>
      <c r="Q27" s="363" t="s">
        <v>3</v>
      </c>
      <c r="R27" s="363" t="s">
        <v>2</v>
      </c>
      <c r="S27" s="361">
        <v>34194714</v>
      </c>
      <c r="T27" s="361">
        <v>34194714</v>
      </c>
      <c r="U27" s="361">
        <v>34194714</v>
      </c>
      <c r="V27" s="361">
        <v>34194714</v>
      </c>
      <c r="W27" s="361">
        <v>34194714</v>
      </c>
      <c r="X27" s="361">
        <v>34194714</v>
      </c>
      <c r="Y27" s="361">
        <v>34194714</v>
      </c>
      <c r="Z27" s="364">
        <f t="shared" si="0"/>
        <v>100</v>
      </c>
      <c r="AA27" s="363">
        <v>0</v>
      </c>
      <c r="AB27" s="363" t="s">
        <v>168</v>
      </c>
      <c r="AC27" s="365">
        <v>111</v>
      </c>
      <c r="AD27" s="364">
        <v>111</v>
      </c>
      <c r="AE27" s="364">
        <v>100</v>
      </c>
      <c r="AF27" s="366" t="s">
        <v>916</v>
      </c>
      <c r="AG27" s="4"/>
    </row>
    <row r="28" spans="2:33" ht="60">
      <c r="B28" s="4"/>
      <c r="C28" s="358" t="s">
        <v>944</v>
      </c>
      <c r="D28" s="358" t="s">
        <v>466</v>
      </c>
      <c r="E28" s="360" t="s">
        <v>157</v>
      </c>
      <c r="F28" s="360" t="s">
        <v>13</v>
      </c>
      <c r="G28" s="360" t="s">
        <v>897</v>
      </c>
      <c r="H28" s="361" t="s">
        <v>897</v>
      </c>
      <c r="I28" s="361" t="s">
        <v>125</v>
      </c>
      <c r="J28" s="362" t="s">
        <v>67</v>
      </c>
      <c r="K28" s="361" t="s">
        <v>140</v>
      </c>
      <c r="L28" s="363" t="s">
        <v>8</v>
      </c>
      <c r="M28" s="361" t="s">
        <v>69</v>
      </c>
      <c r="N28" s="361" t="s">
        <v>925</v>
      </c>
      <c r="O28" s="361" t="s">
        <v>83</v>
      </c>
      <c r="P28" s="363" t="s">
        <v>899</v>
      </c>
      <c r="Q28" s="363" t="s">
        <v>3</v>
      </c>
      <c r="R28" s="363" t="s">
        <v>2</v>
      </c>
      <c r="S28" s="361">
        <v>850000</v>
      </c>
      <c r="T28" s="361">
        <v>850000</v>
      </c>
      <c r="U28" s="361">
        <v>850000</v>
      </c>
      <c r="V28" s="361">
        <v>850000</v>
      </c>
      <c r="W28" s="361">
        <v>850000</v>
      </c>
      <c r="X28" s="361">
        <v>850000</v>
      </c>
      <c r="Y28" s="361">
        <v>850000</v>
      </c>
      <c r="Z28" s="364">
        <f t="shared" si="0"/>
        <v>100</v>
      </c>
      <c r="AA28" s="363">
        <v>0</v>
      </c>
      <c r="AB28" s="363" t="s">
        <v>71</v>
      </c>
      <c r="AC28" s="365">
        <v>4</v>
      </c>
      <c r="AD28" s="364">
        <v>4</v>
      </c>
      <c r="AE28" s="364">
        <v>100</v>
      </c>
      <c r="AF28" s="366" t="s">
        <v>916</v>
      </c>
      <c r="AG28" s="4"/>
    </row>
    <row r="29" spans="2:33" ht="60">
      <c r="B29" s="4"/>
      <c r="C29" s="358" t="s">
        <v>945</v>
      </c>
      <c r="D29" s="358" t="s">
        <v>133</v>
      </c>
      <c r="E29" s="360" t="s">
        <v>134</v>
      </c>
      <c r="F29" s="360" t="s">
        <v>13</v>
      </c>
      <c r="G29" s="360" t="s">
        <v>897</v>
      </c>
      <c r="H29" s="361" t="s">
        <v>11</v>
      </c>
      <c r="I29" s="361" t="s">
        <v>946</v>
      </c>
      <c r="J29" s="362" t="s">
        <v>67</v>
      </c>
      <c r="K29" s="361" t="s">
        <v>140</v>
      </c>
      <c r="L29" s="363" t="s">
        <v>8</v>
      </c>
      <c r="M29" s="361" t="s">
        <v>69</v>
      </c>
      <c r="N29" s="361" t="s">
        <v>925</v>
      </c>
      <c r="O29" s="361" t="s">
        <v>83</v>
      </c>
      <c r="P29" s="363" t="s">
        <v>899</v>
      </c>
      <c r="Q29" s="363" t="s">
        <v>3</v>
      </c>
      <c r="R29" s="363" t="s">
        <v>2</v>
      </c>
      <c r="S29" s="361">
        <v>13049026.58</v>
      </c>
      <c r="T29" s="361">
        <v>13049026.58</v>
      </c>
      <c r="U29" s="361">
        <v>13049026.58</v>
      </c>
      <c r="V29" s="361">
        <v>13049026.58</v>
      </c>
      <c r="W29" s="361">
        <v>13049026.58</v>
      </c>
      <c r="X29" s="361">
        <v>13049026.58</v>
      </c>
      <c r="Y29" s="361">
        <v>13049026.58</v>
      </c>
      <c r="Z29" s="364">
        <f t="shared" si="0"/>
        <v>100</v>
      </c>
      <c r="AA29" s="363">
        <v>0</v>
      </c>
      <c r="AB29" s="363" t="s">
        <v>135</v>
      </c>
      <c r="AC29" s="365">
        <v>831773</v>
      </c>
      <c r="AD29" s="364">
        <v>831773</v>
      </c>
      <c r="AE29" s="364">
        <v>100</v>
      </c>
      <c r="AF29" s="366" t="s">
        <v>916</v>
      </c>
      <c r="AG29" s="4"/>
    </row>
    <row r="30" spans="2:33" ht="68.25" customHeight="1">
      <c r="B30" s="4"/>
      <c r="C30" s="358" t="s">
        <v>947</v>
      </c>
      <c r="D30" s="358" t="s">
        <v>73</v>
      </c>
      <c r="E30" s="359" t="s">
        <v>74</v>
      </c>
      <c r="F30" s="360" t="s">
        <v>13</v>
      </c>
      <c r="G30" s="360" t="s">
        <v>897</v>
      </c>
      <c r="H30" s="361" t="s">
        <v>897</v>
      </c>
      <c r="I30" s="361" t="s">
        <v>125</v>
      </c>
      <c r="J30" s="362" t="s">
        <v>67</v>
      </c>
      <c r="K30" s="361" t="s">
        <v>140</v>
      </c>
      <c r="L30" s="363" t="s">
        <v>8</v>
      </c>
      <c r="M30" s="361" t="s">
        <v>69</v>
      </c>
      <c r="N30" s="361" t="s">
        <v>925</v>
      </c>
      <c r="O30" s="361" t="s">
        <v>83</v>
      </c>
      <c r="P30" s="363" t="s">
        <v>899</v>
      </c>
      <c r="Q30" s="363" t="s">
        <v>3</v>
      </c>
      <c r="R30" s="363" t="s">
        <v>2</v>
      </c>
      <c r="S30" s="361">
        <v>37981709</v>
      </c>
      <c r="T30" s="361">
        <v>37981709</v>
      </c>
      <c r="U30" s="361">
        <v>37981709</v>
      </c>
      <c r="V30" s="361">
        <v>37981709</v>
      </c>
      <c r="W30" s="361">
        <v>37981709</v>
      </c>
      <c r="X30" s="361">
        <v>37981709</v>
      </c>
      <c r="Y30" s="361">
        <v>37981709</v>
      </c>
      <c r="Z30" s="364">
        <f t="shared" si="0"/>
        <v>100</v>
      </c>
      <c r="AA30" s="363">
        <v>0</v>
      </c>
      <c r="AB30" s="363" t="s">
        <v>75</v>
      </c>
      <c r="AC30" s="365">
        <v>46</v>
      </c>
      <c r="AD30" s="364">
        <v>46</v>
      </c>
      <c r="AE30" s="364">
        <v>100</v>
      </c>
      <c r="AF30" s="366" t="s">
        <v>948</v>
      </c>
      <c r="AG30" s="4"/>
    </row>
    <row r="31" spans="2:33" ht="60">
      <c r="B31" s="4"/>
      <c r="C31" s="358" t="s">
        <v>949</v>
      </c>
      <c r="D31" s="358" t="s">
        <v>950</v>
      </c>
      <c r="E31" s="360" t="s">
        <v>124</v>
      </c>
      <c r="F31" s="360" t="s">
        <v>13</v>
      </c>
      <c r="G31" s="360" t="s">
        <v>897</v>
      </c>
      <c r="H31" s="361" t="s">
        <v>897</v>
      </c>
      <c r="I31" s="361" t="s">
        <v>125</v>
      </c>
      <c r="J31" s="362" t="s">
        <v>67</v>
      </c>
      <c r="K31" s="361" t="s">
        <v>140</v>
      </c>
      <c r="L31" s="363" t="s">
        <v>8</v>
      </c>
      <c r="M31" s="361" t="s">
        <v>69</v>
      </c>
      <c r="N31" s="361" t="s">
        <v>951</v>
      </c>
      <c r="O31" s="361" t="s">
        <v>83</v>
      </c>
      <c r="P31" s="363" t="s">
        <v>899</v>
      </c>
      <c r="Q31" s="363" t="s">
        <v>3</v>
      </c>
      <c r="R31" s="363" t="s">
        <v>2</v>
      </c>
      <c r="S31" s="361">
        <v>5943749</v>
      </c>
      <c r="T31" s="361">
        <v>5943749</v>
      </c>
      <c r="U31" s="361">
        <v>5943749</v>
      </c>
      <c r="V31" s="361">
        <v>5943749</v>
      </c>
      <c r="W31" s="361">
        <v>5943749</v>
      </c>
      <c r="X31" s="361">
        <v>5943749</v>
      </c>
      <c r="Y31" s="361">
        <v>5943749</v>
      </c>
      <c r="Z31" s="364">
        <f t="shared" si="0"/>
        <v>100</v>
      </c>
      <c r="AA31" s="363">
        <v>0</v>
      </c>
      <c r="AB31" s="363" t="s">
        <v>135</v>
      </c>
      <c r="AC31" s="365">
        <v>55</v>
      </c>
      <c r="AD31" s="364">
        <v>55</v>
      </c>
      <c r="AE31" s="364">
        <v>100</v>
      </c>
      <c r="AF31" s="366" t="s">
        <v>916</v>
      </c>
      <c r="AG31" s="4"/>
    </row>
    <row r="32" spans="2:33" ht="60">
      <c r="B32" s="4"/>
      <c r="C32" s="358" t="s">
        <v>952</v>
      </c>
      <c r="D32" s="358" t="s">
        <v>953</v>
      </c>
      <c r="E32" s="360" t="s">
        <v>286</v>
      </c>
      <c r="F32" s="360" t="s">
        <v>13</v>
      </c>
      <c r="G32" s="360" t="s">
        <v>897</v>
      </c>
      <c r="H32" s="361" t="s">
        <v>897</v>
      </c>
      <c r="I32" s="361" t="s">
        <v>125</v>
      </c>
      <c r="J32" s="362" t="s">
        <v>67</v>
      </c>
      <c r="K32" s="361" t="s">
        <v>140</v>
      </c>
      <c r="L32" s="363" t="s">
        <v>8</v>
      </c>
      <c r="M32" s="361" t="s">
        <v>69</v>
      </c>
      <c r="N32" s="361" t="s">
        <v>925</v>
      </c>
      <c r="O32" s="361" t="s">
        <v>83</v>
      </c>
      <c r="P32" s="363" t="s">
        <v>899</v>
      </c>
      <c r="Q32" s="363" t="s">
        <v>3</v>
      </c>
      <c r="R32" s="363" t="s">
        <v>2</v>
      </c>
      <c r="S32" s="361">
        <v>20761940</v>
      </c>
      <c r="T32" s="361">
        <v>20761940</v>
      </c>
      <c r="U32" s="361">
        <v>20761940</v>
      </c>
      <c r="V32" s="361">
        <v>20761940</v>
      </c>
      <c r="W32" s="361">
        <v>20761940</v>
      </c>
      <c r="X32" s="361">
        <v>20761940</v>
      </c>
      <c r="Y32" s="361">
        <v>20761940</v>
      </c>
      <c r="Z32" s="364">
        <f t="shared" si="0"/>
        <v>100</v>
      </c>
      <c r="AA32" s="363">
        <v>0</v>
      </c>
      <c r="AB32" s="363" t="s">
        <v>344</v>
      </c>
      <c r="AC32" s="365">
        <v>1</v>
      </c>
      <c r="AD32" s="364">
        <v>1</v>
      </c>
      <c r="AE32" s="364">
        <v>100</v>
      </c>
      <c r="AF32" s="366" t="s">
        <v>916</v>
      </c>
      <c r="AG32" s="4"/>
    </row>
    <row r="33" spans="2:33" ht="60">
      <c r="B33" s="4"/>
      <c r="C33" s="358" t="s">
        <v>954</v>
      </c>
      <c r="D33" s="358" t="s">
        <v>187</v>
      </c>
      <c r="E33" s="360" t="s">
        <v>188</v>
      </c>
      <c r="F33" s="360" t="s">
        <v>13</v>
      </c>
      <c r="G33" s="360" t="s">
        <v>897</v>
      </c>
      <c r="H33" s="361" t="s">
        <v>897</v>
      </c>
      <c r="I33" s="361" t="s">
        <v>125</v>
      </c>
      <c r="J33" s="362" t="s">
        <v>67</v>
      </c>
      <c r="K33" s="361" t="s">
        <v>140</v>
      </c>
      <c r="L33" s="363" t="s">
        <v>8</v>
      </c>
      <c r="M33" s="361" t="s">
        <v>69</v>
      </c>
      <c r="N33" s="361" t="s">
        <v>925</v>
      </c>
      <c r="O33" s="361" t="s">
        <v>83</v>
      </c>
      <c r="P33" s="363" t="s">
        <v>899</v>
      </c>
      <c r="Q33" s="363" t="s">
        <v>3</v>
      </c>
      <c r="R33" s="363" t="s">
        <v>2</v>
      </c>
      <c r="S33" s="361">
        <v>19854550</v>
      </c>
      <c r="T33" s="361">
        <v>19854550</v>
      </c>
      <c r="U33" s="361">
        <v>19854550</v>
      </c>
      <c r="V33" s="361">
        <v>19854550</v>
      </c>
      <c r="W33" s="361">
        <v>19854550</v>
      </c>
      <c r="X33" s="361">
        <v>19854550</v>
      </c>
      <c r="Y33" s="361">
        <v>19854550</v>
      </c>
      <c r="Z33" s="364">
        <f t="shared" si="0"/>
        <v>100</v>
      </c>
      <c r="AA33" s="363">
        <v>0</v>
      </c>
      <c r="AB33" s="363" t="s">
        <v>117</v>
      </c>
      <c r="AC33" s="365">
        <v>2</v>
      </c>
      <c r="AD33" s="364">
        <v>2</v>
      </c>
      <c r="AE33" s="364">
        <v>100</v>
      </c>
      <c r="AF33" s="366" t="s">
        <v>916</v>
      </c>
      <c r="AG33" s="4"/>
    </row>
    <row r="34" spans="2:33" ht="60">
      <c r="B34" s="4"/>
      <c r="C34" s="358" t="s">
        <v>955</v>
      </c>
      <c r="D34" s="358" t="s">
        <v>956</v>
      </c>
      <c r="E34" s="360" t="s">
        <v>957</v>
      </c>
      <c r="F34" s="360" t="s">
        <v>13</v>
      </c>
      <c r="G34" s="360" t="s">
        <v>897</v>
      </c>
      <c r="H34" s="361" t="s">
        <v>897</v>
      </c>
      <c r="I34" s="361" t="s">
        <v>125</v>
      </c>
      <c r="J34" s="362" t="s">
        <v>67</v>
      </c>
      <c r="K34" s="361" t="s">
        <v>140</v>
      </c>
      <c r="L34" s="363" t="s">
        <v>8</v>
      </c>
      <c r="M34" s="361" t="s">
        <v>69</v>
      </c>
      <c r="N34" s="361" t="s">
        <v>925</v>
      </c>
      <c r="O34" s="361" t="s">
        <v>83</v>
      </c>
      <c r="P34" s="363" t="s">
        <v>899</v>
      </c>
      <c r="Q34" s="363" t="s">
        <v>3</v>
      </c>
      <c r="R34" s="363" t="s">
        <v>2</v>
      </c>
      <c r="S34" s="361">
        <v>3999542.6</v>
      </c>
      <c r="T34" s="361">
        <v>3999542.6</v>
      </c>
      <c r="U34" s="361">
        <v>3999542.6</v>
      </c>
      <c r="V34" s="361">
        <v>3999542.6</v>
      </c>
      <c r="W34" s="361">
        <v>3999542.6</v>
      </c>
      <c r="X34" s="361">
        <v>3999542.6</v>
      </c>
      <c r="Y34" s="361">
        <v>3999542.6</v>
      </c>
      <c r="Z34" s="364">
        <f t="shared" si="0"/>
        <v>100</v>
      </c>
      <c r="AA34" s="363">
        <v>0</v>
      </c>
      <c r="AB34" s="363" t="s">
        <v>958</v>
      </c>
      <c r="AC34" s="365">
        <v>56000</v>
      </c>
      <c r="AD34" s="364">
        <v>58454.6</v>
      </c>
      <c r="AE34" s="364">
        <v>100</v>
      </c>
      <c r="AF34" s="366" t="s">
        <v>916</v>
      </c>
      <c r="AG34" s="4"/>
    </row>
    <row r="35" spans="2:33" ht="60">
      <c r="B35" s="4"/>
      <c r="C35" s="358" t="s">
        <v>959</v>
      </c>
      <c r="D35" s="358" t="s">
        <v>77</v>
      </c>
      <c r="E35" s="360" t="s">
        <v>78</v>
      </c>
      <c r="F35" s="360" t="s">
        <v>13</v>
      </c>
      <c r="G35" s="360" t="s">
        <v>897</v>
      </c>
      <c r="H35" s="361" t="s">
        <v>897</v>
      </c>
      <c r="I35" s="361" t="s">
        <v>125</v>
      </c>
      <c r="J35" s="362" t="s">
        <v>67</v>
      </c>
      <c r="K35" s="361" t="s">
        <v>140</v>
      </c>
      <c r="L35" s="363" t="s">
        <v>8</v>
      </c>
      <c r="M35" s="361" t="s">
        <v>69</v>
      </c>
      <c r="N35" s="361" t="s">
        <v>925</v>
      </c>
      <c r="O35" s="361" t="s">
        <v>83</v>
      </c>
      <c r="P35" s="363" t="s">
        <v>899</v>
      </c>
      <c r="Q35" s="363" t="s">
        <v>3</v>
      </c>
      <c r="R35" s="363" t="s">
        <v>2</v>
      </c>
      <c r="S35" s="361">
        <v>68048320</v>
      </c>
      <c r="T35" s="361">
        <v>68048320</v>
      </c>
      <c r="U35" s="361">
        <v>68048320</v>
      </c>
      <c r="V35" s="361">
        <v>68048320</v>
      </c>
      <c r="W35" s="361">
        <v>68048320</v>
      </c>
      <c r="X35" s="361">
        <v>68048320</v>
      </c>
      <c r="Y35" s="361">
        <v>68048320</v>
      </c>
      <c r="Z35" s="364">
        <f t="shared" si="0"/>
        <v>100</v>
      </c>
      <c r="AA35" s="363">
        <v>0</v>
      </c>
      <c r="AB35" s="363" t="s">
        <v>79</v>
      </c>
      <c r="AC35" s="365">
        <v>1093</v>
      </c>
      <c r="AD35" s="364">
        <v>1093</v>
      </c>
      <c r="AE35" s="364">
        <v>100</v>
      </c>
      <c r="AF35" s="366" t="s">
        <v>916</v>
      </c>
      <c r="AG35" s="4"/>
    </row>
    <row r="36" spans="2:33" ht="60">
      <c r="B36" s="4"/>
      <c r="C36" s="358" t="s">
        <v>960</v>
      </c>
      <c r="D36" s="358" t="s">
        <v>159</v>
      </c>
      <c r="E36" s="360" t="s">
        <v>160</v>
      </c>
      <c r="F36" s="360" t="s">
        <v>13</v>
      </c>
      <c r="G36" s="360" t="s">
        <v>897</v>
      </c>
      <c r="H36" s="361" t="s">
        <v>897</v>
      </c>
      <c r="I36" s="361" t="s">
        <v>125</v>
      </c>
      <c r="J36" s="362" t="s">
        <v>67</v>
      </c>
      <c r="K36" s="361" t="s">
        <v>140</v>
      </c>
      <c r="L36" s="363" t="s">
        <v>8</v>
      </c>
      <c r="M36" s="361" t="s">
        <v>69</v>
      </c>
      <c r="N36" s="361" t="s">
        <v>925</v>
      </c>
      <c r="O36" s="361" t="s">
        <v>83</v>
      </c>
      <c r="P36" s="363" t="s">
        <v>899</v>
      </c>
      <c r="Q36" s="363" t="s">
        <v>3</v>
      </c>
      <c r="R36" s="363" t="s">
        <v>2</v>
      </c>
      <c r="S36" s="361">
        <v>600000</v>
      </c>
      <c r="T36" s="361">
        <v>600000</v>
      </c>
      <c r="U36" s="361">
        <v>600000</v>
      </c>
      <c r="V36" s="361">
        <v>600000</v>
      </c>
      <c r="W36" s="361">
        <v>600000</v>
      </c>
      <c r="X36" s="361">
        <v>600000</v>
      </c>
      <c r="Y36" s="361">
        <v>600000</v>
      </c>
      <c r="Z36" s="364">
        <f t="shared" si="0"/>
        <v>100</v>
      </c>
      <c r="AA36" s="363">
        <v>0</v>
      </c>
      <c r="AB36" s="363" t="s">
        <v>161</v>
      </c>
      <c r="AC36" s="365">
        <v>2491</v>
      </c>
      <c r="AD36" s="364">
        <v>2491</v>
      </c>
      <c r="AE36" s="364">
        <v>100</v>
      </c>
      <c r="AF36" s="366" t="s">
        <v>916</v>
      </c>
      <c r="AG36" s="4"/>
    </row>
    <row r="37" spans="2:33" ht="60">
      <c r="B37" s="4"/>
      <c r="C37" s="358" t="s">
        <v>961</v>
      </c>
      <c r="D37" s="358" t="s">
        <v>308</v>
      </c>
      <c r="E37" s="359" t="s">
        <v>309</v>
      </c>
      <c r="F37" s="360" t="s">
        <v>13</v>
      </c>
      <c r="G37" s="360" t="s">
        <v>897</v>
      </c>
      <c r="H37" s="361" t="s">
        <v>897</v>
      </c>
      <c r="I37" s="361" t="s">
        <v>125</v>
      </c>
      <c r="J37" s="362" t="s">
        <v>67</v>
      </c>
      <c r="K37" s="361" t="s">
        <v>140</v>
      </c>
      <c r="L37" s="363" t="s">
        <v>8</v>
      </c>
      <c r="M37" s="361" t="s">
        <v>69</v>
      </c>
      <c r="N37" s="361" t="s">
        <v>925</v>
      </c>
      <c r="O37" s="361" t="s">
        <v>83</v>
      </c>
      <c r="P37" s="363" t="s">
        <v>899</v>
      </c>
      <c r="Q37" s="363" t="s">
        <v>3</v>
      </c>
      <c r="R37" s="363" t="s">
        <v>2</v>
      </c>
      <c r="S37" s="361">
        <v>8000000</v>
      </c>
      <c r="T37" s="361">
        <v>8000000</v>
      </c>
      <c r="U37" s="361">
        <v>8000000</v>
      </c>
      <c r="V37" s="361">
        <v>8000000</v>
      </c>
      <c r="W37" s="361">
        <v>8000000</v>
      </c>
      <c r="X37" s="361">
        <v>8000000</v>
      </c>
      <c r="Y37" s="361">
        <v>8000000</v>
      </c>
      <c r="Z37" s="364">
        <f t="shared" si="0"/>
        <v>100</v>
      </c>
      <c r="AA37" s="363">
        <v>0</v>
      </c>
      <c r="AB37" s="363" t="s">
        <v>161</v>
      </c>
      <c r="AC37" s="365">
        <v>8775</v>
      </c>
      <c r="AD37" s="364">
        <v>8775</v>
      </c>
      <c r="AE37" s="364">
        <v>100</v>
      </c>
      <c r="AF37" s="366" t="s">
        <v>916</v>
      </c>
      <c r="AG37" s="4"/>
    </row>
    <row r="38" spans="2:33" ht="60">
      <c r="B38" s="4"/>
      <c r="C38" s="358" t="s">
        <v>962</v>
      </c>
      <c r="D38" s="358" t="s">
        <v>163</v>
      </c>
      <c r="E38" s="360" t="s">
        <v>164</v>
      </c>
      <c r="F38" s="360" t="s">
        <v>13</v>
      </c>
      <c r="G38" s="360" t="s">
        <v>897</v>
      </c>
      <c r="H38" s="361" t="s">
        <v>897</v>
      </c>
      <c r="I38" s="361" t="s">
        <v>125</v>
      </c>
      <c r="J38" s="362" t="s">
        <v>67</v>
      </c>
      <c r="K38" s="361" t="s">
        <v>140</v>
      </c>
      <c r="L38" s="363" t="s">
        <v>8</v>
      </c>
      <c r="M38" s="361" t="s">
        <v>69</v>
      </c>
      <c r="N38" s="361" t="s">
        <v>925</v>
      </c>
      <c r="O38" s="361" t="s">
        <v>83</v>
      </c>
      <c r="P38" s="363" t="s">
        <v>899</v>
      </c>
      <c r="Q38" s="363" t="s">
        <v>3</v>
      </c>
      <c r="R38" s="363" t="s">
        <v>2</v>
      </c>
      <c r="S38" s="361">
        <v>17051443</v>
      </c>
      <c r="T38" s="361">
        <v>17051443</v>
      </c>
      <c r="U38" s="361">
        <v>17051443</v>
      </c>
      <c r="V38" s="361">
        <v>17051443</v>
      </c>
      <c r="W38" s="361">
        <v>17051443</v>
      </c>
      <c r="X38" s="361">
        <v>17051443</v>
      </c>
      <c r="Y38" s="361">
        <v>17051443</v>
      </c>
      <c r="Z38" s="364">
        <f t="shared" si="0"/>
        <v>100</v>
      </c>
      <c r="AA38" s="363">
        <v>0</v>
      </c>
      <c r="AB38" s="363" t="s">
        <v>148</v>
      </c>
      <c r="AC38" s="365">
        <v>829</v>
      </c>
      <c r="AD38" s="364">
        <v>829</v>
      </c>
      <c r="AE38" s="364">
        <v>100</v>
      </c>
      <c r="AF38" s="366" t="s">
        <v>916</v>
      </c>
      <c r="AG38" s="4"/>
    </row>
    <row r="39" spans="2:33" ht="60">
      <c r="B39" s="4"/>
      <c r="C39" s="358" t="s">
        <v>963</v>
      </c>
      <c r="D39" s="358" t="s">
        <v>312</v>
      </c>
      <c r="E39" s="360" t="s">
        <v>313</v>
      </c>
      <c r="F39" s="360" t="s">
        <v>13</v>
      </c>
      <c r="G39" s="360" t="s">
        <v>897</v>
      </c>
      <c r="H39" s="361" t="s">
        <v>897</v>
      </c>
      <c r="I39" s="361" t="s">
        <v>125</v>
      </c>
      <c r="J39" s="362" t="s">
        <v>67</v>
      </c>
      <c r="K39" s="361" t="s">
        <v>140</v>
      </c>
      <c r="L39" s="363" t="s">
        <v>8</v>
      </c>
      <c r="M39" s="361" t="s">
        <v>69</v>
      </c>
      <c r="N39" s="361" t="s">
        <v>925</v>
      </c>
      <c r="O39" s="361" t="s">
        <v>83</v>
      </c>
      <c r="P39" s="363" t="s">
        <v>899</v>
      </c>
      <c r="Q39" s="363" t="s">
        <v>3</v>
      </c>
      <c r="R39" s="363" t="s">
        <v>2</v>
      </c>
      <c r="S39" s="361">
        <v>35000000</v>
      </c>
      <c r="T39" s="361">
        <v>35000000</v>
      </c>
      <c r="U39" s="361">
        <v>35000000</v>
      </c>
      <c r="V39" s="361">
        <v>35000000</v>
      </c>
      <c r="W39" s="361">
        <v>35000000</v>
      </c>
      <c r="X39" s="361">
        <v>35000000</v>
      </c>
      <c r="Y39" s="361">
        <v>35000000</v>
      </c>
      <c r="Z39" s="364">
        <f t="shared" si="0"/>
        <v>100</v>
      </c>
      <c r="AA39" s="363">
        <v>0</v>
      </c>
      <c r="AB39" s="363" t="s">
        <v>62</v>
      </c>
      <c r="AC39" s="365">
        <v>48</v>
      </c>
      <c r="AD39" s="364">
        <v>48</v>
      </c>
      <c r="AE39" s="364">
        <v>100</v>
      </c>
      <c r="AF39" s="366" t="s">
        <v>916</v>
      </c>
      <c r="AG39" s="4"/>
    </row>
    <row r="40" spans="2:33" ht="60">
      <c r="B40" s="4"/>
      <c r="C40" s="358" t="s">
        <v>964</v>
      </c>
      <c r="D40" s="358" t="s">
        <v>965</v>
      </c>
      <c r="E40" s="360" t="s">
        <v>174</v>
      </c>
      <c r="F40" s="360" t="s">
        <v>13</v>
      </c>
      <c r="G40" s="360" t="s">
        <v>897</v>
      </c>
      <c r="H40" s="361" t="s">
        <v>897</v>
      </c>
      <c r="I40" s="361" t="s">
        <v>125</v>
      </c>
      <c r="J40" s="362" t="s">
        <v>67</v>
      </c>
      <c r="K40" s="361" t="s">
        <v>140</v>
      </c>
      <c r="L40" s="363" t="s">
        <v>8</v>
      </c>
      <c r="M40" s="361" t="s">
        <v>69</v>
      </c>
      <c r="N40" s="361" t="s">
        <v>925</v>
      </c>
      <c r="O40" s="361" t="s">
        <v>83</v>
      </c>
      <c r="P40" s="363" t="s">
        <v>899</v>
      </c>
      <c r="Q40" s="363" t="s">
        <v>3</v>
      </c>
      <c r="R40" s="363" t="s">
        <v>2</v>
      </c>
      <c r="S40" s="361">
        <v>13040075</v>
      </c>
      <c r="T40" s="361">
        <v>13040075</v>
      </c>
      <c r="U40" s="361">
        <v>13040075</v>
      </c>
      <c r="V40" s="361">
        <v>13040075</v>
      </c>
      <c r="W40" s="361">
        <v>13040075</v>
      </c>
      <c r="X40" s="361">
        <v>13040075</v>
      </c>
      <c r="Y40" s="361">
        <v>13040075</v>
      </c>
      <c r="Z40" s="364">
        <f t="shared" si="0"/>
        <v>100</v>
      </c>
      <c r="AA40" s="363">
        <v>0</v>
      </c>
      <c r="AB40" s="363" t="s">
        <v>161</v>
      </c>
      <c r="AC40" s="365">
        <v>373</v>
      </c>
      <c r="AD40" s="364">
        <v>373</v>
      </c>
      <c r="AE40" s="364">
        <v>100</v>
      </c>
      <c r="AF40" s="366" t="s">
        <v>916</v>
      </c>
      <c r="AG40" s="4"/>
    </row>
    <row r="41" spans="2:33" ht="60">
      <c r="B41" s="4"/>
      <c r="C41" s="358" t="s">
        <v>966</v>
      </c>
      <c r="D41" s="358" t="s">
        <v>181</v>
      </c>
      <c r="E41" s="360" t="s">
        <v>182</v>
      </c>
      <c r="F41" s="360" t="s">
        <v>13</v>
      </c>
      <c r="G41" s="360" t="s">
        <v>897</v>
      </c>
      <c r="H41" s="361" t="s">
        <v>897</v>
      </c>
      <c r="I41" s="361" t="s">
        <v>125</v>
      </c>
      <c r="J41" s="362" t="s">
        <v>67</v>
      </c>
      <c r="K41" s="361" t="s">
        <v>140</v>
      </c>
      <c r="L41" s="363" t="s">
        <v>8</v>
      </c>
      <c r="M41" s="361" t="s">
        <v>69</v>
      </c>
      <c r="N41" s="361" t="s">
        <v>925</v>
      </c>
      <c r="O41" s="361" t="s">
        <v>83</v>
      </c>
      <c r="P41" s="363" t="s">
        <v>899</v>
      </c>
      <c r="Q41" s="363" t="s">
        <v>3</v>
      </c>
      <c r="R41" s="363" t="s">
        <v>2</v>
      </c>
      <c r="S41" s="361">
        <v>1499010</v>
      </c>
      <c r="T41" s="361">
        <v>1499010</v>
      </c>
      <c r="U41" s="361">
        <v>1499010</v>
      </c>
      <c r="V41" s="361">
        <v>1499010</v>
      </c>
      <c r="W41" s="361">
        <v>1499010</v>
      </c>
      <c r="X41" s="361">
        <v>1499010</v>
      </c>
      <c r="Y41" s="361">
        <v>1499010</v>
      </c>
      <c r="Z41" s="364">
        <f t="shared" si="0"/>
        <v>100</v>
      </c>
      <c r="AA41" s="363">
        <v>0</v>
      </c>
      <c r="AB41" s="363" t="s">
        <v>75</v>
      </c>
      <c r="AC41" s="365">
        <v>8</v>
      </c>
      <c r="AD41" s="364">
        <v>8</v>
      </c>
      <c r="AE41" s="364">
        <v>100</v>
      </c>
      <c r="AF41" s="366" t="s">
        <v>916</v>
      </c>
      <c r="AG41" s="4"/>
    </row>
    <row r="42" spans="2:33" ht="60">
      <c r="B42" s="4"/>
      <c r="C42" s="358" t="s">
        <v>967</v>
      </c>
      <c r="D42" s="358" t="s">
        <v>968</v>
      </c>
      <c r="E42" s="360" t="s">
        <v>969</v>
      </c>
      <c r="F42" s="360" t="s">
        <v>13</v>
      </c>
      <c r="G42" s="360" t="s">
        <v>897</v>
      </c>
      <c r="H42" s="361" t="s">
        <v>897</v>
      </c>
      <c r="I42" s="361" t="s">
        <v>125</v>
      </c>
      <c r="J42" s="362" t="s">
        <v>67</v>
      </c>
      <c r="K42" s="361" t="s">
        <v>140</v>
      </c>
      <c r="L42" s="363" t="s">
        <v>8</v>
      </c>
      <c r="M42" s="361" t="s">
        <v>69</v>
      </c>
      <c r="N42" s="361" t="s">
        <v>925</v>
      </c>
      <c r="O42" s="361" t="s">
        <v>83</v>
      </c>
      <c r="P42" s="363" t="s">
        <v>899</v>
      </c>
      <c r="Q42" s="363" t="s">
        <v>3</v>
      </c>
      <c r="R42" s="363" t="s">
        <v>2</v>
      </c>
      <c r="S42" s="361">
        <v>798488</v>
      </c>
      <c r="T42" s="361">
        <v>798488</v>
      </c>
      <c r="U42" s="361">
        <v>798488</v>
      </c>
      <c r="V42" s="361">
        <v>798488</v>
      </c>
      <c r="W42" s="361">
        <v>798488</v>
      </c>
      <c r="X42" s="361">
        <v>798488</v>
      </c>
      <c r="Y42" s="361">
        <v>798488</v>
      </c>
      <c r="Z42" s="364">
        <f t="shared" si="0"/>
        <v>100</v>
      </c>
      <c r="AA42" s="363">
        <v>0</v>
      </c>
      <c r="AB42" s="363" t="s">
        <v>970</v>
      </c>
      <c r="AC42" s="365">
        <v>151</v>
      </c>
      <c r="AD42" s="364">
        <v>151</v>
      </c>
      <c r="AE42" s="364">
        <v>100</v>
      </c>
      <c r="AF42" s="366" t="s">
        <v>916</v>
      </c>
      <c r="AG42" s="4"/>
    </row>
    <row r="43" spans="2:33" ht="60">
      <c r="B43" s="4"/>
      <c r="C43" s="358" t="s">
        <v>971</v>
      </c>
      <c r="D43" s="358" t="s">
        <v>972</v>
      </c>
      <c r="E43" s="360" t="s">
        <v>973</v>
      </c>
      <c r="F43" s="360" t="s">
        <v>13</v>
      </c>
      <c r="G43" s="360" t="s">
        <v>897</v>
      </c>
      <c r="H43" s="361" t="s">
        <v>897</v>
      </c>
      <c r="I43" s="361" t="s">
        <v>125</v>
      </c>
      <c r="J43" s="362" t="s">
        <v>67</v>
      </c>
      <c r="K43" s="361" t="s">
        <v>140</v>
      </c>
      <c r="L43" s="363" t="s">
        <v>8</v>
      </c>
      <c r="M43" s="361" t="s">
        <v>69</v>
      </c>
      <c r="N43" s="361" t="s">
        <v>925</v>
      </c>
      <c r="O43" s="361" t="s">
        <v>83</v>
      </c>
      <c r="P43" s="363" t="s">
        <v>899</v>
      </c>
      <c r="Q43" s="363" t="s">
        <v>3</v>
      </c>
      <c r="R43" s="363" t="s">
        <v>2</v>
      </c>
      <c r="S43" s="361">
        <v>2134300</v>
      </c>
      <c r="T43" s="361">
        <v>2134300</v>
      </c>
      <c r="U43" s="361">
        <v>2134300</v>
      </c>
      <c r="V43" s="361">
        <v>2134300</v>
      </c>
      <c r="W43" s="361">
        <v>2134300</v>
      </c>
      <c r="X43" s="361">
        <v>2134300</v>
      </c>
      <c r="Y43" s="361">
        <v>2134300</v>
      </c>
      <c r="Z43" s="364">
        <f t="shared" si="0"/>
        <v>100</v>
      </c>
      <c r="AA43" s="363">
        <v>0</v>
      </c>
      <c r="AB43" s="363" t="s">
        <v>75</v>
      </c>
      <c r="AC43" s="365">
        <v>2</v>
      </c>
      <c r="AD43" s="364">
        <v>2</v>
      </c>
      <c r="AE43" s="364">
        <v>100</v>
      </c>
      <c r="AF43" s="366" t="s">
        <v>916</v>
      </c>
      <c r="AG43" s="4"/>
    </row>
    <row r="44" spans="2:33" ht="60">
      <c r="B44" s="4"/>
      <c r="C44" s="358" t="s">
        <v>974</v>
      </c>
      <c r="D44" s="358" t="s">
        <v>975</v>
      </c>
      <c r="E44" s="360" t="s">
        <v>976</v>
      </c>
      <c r="F44" s="360" t="s">
        <v>13</v>
      </c>
      <c r="G44" s="360" t="s">
        <v>897</v>
      </c>
      <c r="H44" s="361" t="s">
        <v>897</v>
      </c>
      <c r="I44" s="361" t="s">
        <v>125</v>
      </c>
      <c r="J44" s="362" t="s">
        <v>67</v>
      </c>
      <c r="K44" s="361" t="s">
        <v>140</v>
      </c>
      <c r="L44" s="363" t="s">
        <v>8</v>
      </c>
      <c r="M44" s="361" t="s">
        <v>69</v>
      </c>
      <c r="N44" s="361" t="s">
        <v>925</v>
      </c>
      <c r="O44" s="361" t="s">
        <v>83</v>
      </c>
      <c r="P44" s="363" t="s">
        <v>899</v>
      </c>
      <c r="Q44" s="363" t="s">
        <v>3</v>
      </c>
      <c r="R44" s="363" t="s">
        <v>2</v>
      </c>
      <c r="S44" s="361">
        <v>572639</v>
      </c>
      <c r="T44" s="361">
        <v>572639</v>
      </c>
      <c r="U44" s="361">
        <v>572639</v>
      </c>
      <c r="V44" s="361">
        <v>572639</v>
      </c>
      <c r="W44" s="361">
        <v>572639</v>
      </c>
      <c r="X44" s="361">
        <v>572639</v>
      </c>
      <c r="Y44" s="361">
        <v>572639</v>
      </c>
      <c r="Z44" s="364">
        <f t="shared" si="0"/>
        <v>100</v>
      </c>
      <c r="AA44" s="363">
        <v>0</v>
      </c>
      <c r="AB44" s="363" t="s">
        <v>75</v>
      </c>
      <c r="AC44" s="365">
        <v>708</v>
      </c>
      <c r="AD44" s="364">
        <v>708</v>
      </c>
      <c r="AE44" s="364">
        <v>100</v>
      </c>
      <c r="AF44" s="366" t="s">
        <v>916</v>
      </c>
      <c r="AG44" s="4"/>
    </row>
    <row r="45" spans="2:33" ht="60">
      <c r="B45" s="4"/>
      <c r="C45" s="358" t="s">
        <v>977</v>
      </c>
      <c r="D45" s="358" t="s">
        <v>978</v>
      </c>
      <c r="E45" s="359" t="s">
        <v>439</v>
      </c>
      <c r="F45" s="360" t="s">
        <v>13</v>
      </c>
      <c r="G45" s="360" t="s">
        <v>897</v>
      </c>
      <c r="H45" s="361" t="s">
        <v>897</v>
      </c>
      <c r="I45" s="361" t="s">
        <v>125</v>
      </c>
      <c r="J45" s="362" t="s">
        <v>67</v>
      </c>
      <c r="K45" s="361" t="s">
        <v>68</v>
      </c>
      <c r="L45" s="363" t="s">
        <v>8</v>
      </c>
      <c r="M45" s="361" t="s">
        <v>69</v>
      </c>
      <c r="N45" s="361" t="s">
        <v>925</v>
      </c>
      <c r="O45" s="361" t="s">
        <v>83</v>
      </c>
      <c r="P45" s="363" t="s">
        <v>899</v>
      </c>
      <c r="Q45" s="363" t="s">
        <v>3</v>
      </c>
      <c r="R45" s="363" t="s">
        <v>2</v>
      </c>
      <c r="S45" s="367">
        <v>8083847.3700000001</v>
      </c>
      <c r="T45" s="361">
        <v>8083847.3700000001</v>
      </c>
      <c r="U45" s="361">
        <v>8083847.3700000001</v>
      </c>
      <c r="V45" s="361">
        <v>8083847.3700000001</v>
      </c>
      <c r="W45" s="361">
        <v>8083847.3700000001</v>
      </c>
      <c r="X45" s="361">
        <v>8083847.3700000001</v>
      </c>
      <c r="Y45" s="361">
        <v>8083847.3700000001</v>
      </c>
      <c r="Z45" s="364">
        <f t="shared" si="0"/>
        <v>100</v>
      </c>
      <c r="AA45" s="363">
        <v>0</v>
      </c>
      <c r="AB45" s="363" t="s">
        <v>62</v>
      </c>
      <c r="AC45" s="365">
        <v>14</v>
      </c>
      <c r="AD45" s="364">
        <v>23</v>
      </c>
      <c r="AE45" s="364">
        <v>100</v>
      </c>
      <c r="AF45" s="366" t="s">
        <v>916</v>
      </c>
      <c r="AG45" s="4"/>
    </row>
    <row r="46" spans="2:33" ht="60">
      <c r="B46" s="4"/>
      <c r="C46" s="358" t="s">
        <v>979</v>
      </c>
      <c r="D46" s="358" t="s">
        <v>953</v>
      </c>
      <c r="E46" s="359" t="s">
        <v>286</v>
      </c>
      <c r="F46" s="360" t="s">
        <v>13</v>
      </c>
      <c r="G46" s="360" t="s">
        <v>897</v>
      </c>
      <c r="H46" s="361" t="s">
        <v>897</v>
      </c>
      <c r="I46" s="361" t="s">
        <v>125</v>
      </c>
      <c r="J46" s="362" t="s">
        <v>67</v>
      </c>
      <c r="K46" s="361" t="s">
        <v>68</v>
      </c>
      <c r="L46" s="363" t="s">
        <v>8</v>
      </c>
      <c r="M46" s="361" t="s">
        <v>69</v>
      </c>
      <c r="N46" s="361" t="s">
        <v>925</v>
      </c>
      <c r="O46" s="361" t="s">
        <v>83</v>
      </c>
      <c r="P46" s="363" t="s">
        <v>899</v>
      </c>
      <c r="Q46" s="363" t="s">
        <v>3</v>
      </c>
      <c r="R46" s="363" t="s">
        <v>2</v>
      </c>
      <c r="S46" s="367">
        <v>16385508.829999998</v>
      </c>
      <c r="T46" s="361">
        <v>16385508.829999998</v>
      </c>
      <c r="U46" s="361">
        <v>16385508.829999998</v>
      </c>
      <c r="V46" s="361">
        <v>16385508.829999998</v>
      </c>
      <c r="W46" s="361">
        <v>16385508.829999998</v>
      </c>
      <c r="X46" s="361">
        <v>16385508.829999998</v>
      </c>
      <c r="Y46" s="361">
        <v>16385508.829999998</v>
      </c>
      <c r="Z46" s="364">
        <f t="shared" si="0"/>
        <v>100</v>
      </c>
      <c r="AA46" s="363">
        <v>0</v>
      </c>
      <c r="AB46" s="363" t="s">
        <v>344</v>
      </c>
      <c r="AC46" s="365">
        <v>1</v>
      </c>
      <c r="AD46" s="364">
        <v>1</v>
      </c>
      <c r="AE46" s="364">
        <v>100</v>
      </c>
      <c r="AF46" s="366" t="s">
        <v>916</v>
      </c>
      <c r="AG46" s="4"/>
    </row>
    <row r="47" spans="2:33" ht="60">
      <c r="B47" s="4"/>
      <c r="C47" s="358" t="s">
        <v>980</v>
      </c>
      <c r="D47" s="358" t="s">
        <v>290</v>
      </c>
      <c r="E47" s="359" t="s">
        <v>291</v>
      </c>
      <c r="F47" s="360" t="s">
        <v>13</v>
      </c>
      <c r="G47" s="360" t="s">
        <v>897</v>
      </c>
      <c r="H47" s="361" t="s">
        <v>897</v>
      </c>
      <c r="I47" s="361" t="s">
        <v>125</v>
      </c>
      <c r="J47" s="362" t="s">
        <v>67</v>
      </c>
      <c r="K47" s="361" t="s">
        <v>68</v>
      </c>
      <c r="L47" s="363" t="s">
        <v>8</v>
      </c>
      <c r="M47" s="361" t="s">
        <v>69</v>
      </c>
      <c r="N47" s="361" t="s">
        <v>925</v>
      </c>
      <c r="O47" s="361" t="s">
        <v>83</v>
      </c>
      <c r="P47" s="363" t="s">
        <v>899</v>
      </c>
      <c r="Q47" s="363" t="s">
        <v>3</v>
      </c>
      <c r="R47" s="363" t="s">
        <v>2</v>
      </c>
      <c r="S47" s="367">
        <v>25587384.34</v>
      </c>
      <c r="T47" s="361">
        <v>25587384.34</v>
      </c>
      <c r="U47" s="361">
        <v>25587384.34</v>
      </c>
      <c r="V47" s="361">
        <v>25587384.34</v>
      </c>
      <c r="W47" s="361">
        <v>25587384.34</v>
      </c>
      <c r="X47" s="361">
        <v>25587384.34</v>
      </c>
      <c r="Y47" s="361">
        <v>25587384.34</v>
      </c>
      <c r="Z47" s="364">
        <f t="shared" si="0"/>
        <v>100</v>
      </c>
      <c r="AA47" s="363">
        <v>0</v>
      </c>
      <c r="AB47" s="363" t="s">
        <v>117</v>
      </c>
      <c r="AC47" s="365">
        <v>1</v>
      </c>
      <c r="AD47" s="364">
        <v>1</v>
      </c>
      <c r="AE47" s="364">
        <v>100</v>
      </c>
      <c r="AF47" s="366" t="s">
        <v>981</v>
      </c>
      <c r="AG47" s="4"/>
    </row>
    <row r="48" spans="2:33" ht="60">
      <c r="B48" s="4"/>
      <c r="C48" s="358" t="s">
        <v>982</v>
      </c>
      <c r="D48" s="358" t="s">
        <v>983</v>
      </c>
      <c r="E48" s="359" t="s">
        <v>388</v>
      </c>
      <c r="F48" s="360" t="s">
        <v>13</v>
      </c>
      <c r="G48" s="360" t="s">
        <v>897</v>
      </c>
      <c r="H48" s="361" t="s">
        <v>897</v>
      </c>
      <c r="I48" s="361" t="s">
        <v>125</v>
      </c>
      <c r="J48" s="362" t="s">
        <v>67</v>
      </c>
      <c r="K48" s="361" t="s">
        <v>68</v>
      </c>
      <c r="L48" s="363" t="s">
        <v>8</v>
      </c>
      <c r="M48" s="361" t="s">
        <v>69</v>
      </c>
      <c r="N48" s="361" t="s">
        <v>925</v>
      </c>
      <c r="O48" s="361" t="s">
        <v>83</v>
      </c>
      <c r="P48" s="363" t="s">
        <v>899</v>
      </c>
      <c r="Q48" s="363" t="s">
        <v>3</v>
      </c>
      <c r="R48" s="363" t="s">
        <v>2</v>
      </c>
      <c r="S48" s="367">
        <v>22416787.43</v>
      </c>
      <c r="T48" s="361">
        <v>22416787.43</v>
      </c>
      <c r="U48" s="361">
        <v>22416787.43</v>
      </c>
      <c r="V48" s="361">
        <v>22416787.43</v>
      </c>
      <c r="W48" s="361">
        <v>22416787.43</v>
      </c>
      <c r="X48" s="361">
        <v>22416787.43</v>
      </c>
      <c r="Y48" s="361">
        <v>22416787.43</v>
      </c>
      <c r="Z48" s="364">
        <f t="shared" si="0"/>
        <v>100</v>
      </c>
      <c r="AA48" s="363">
        <v>0</v>
      </c>
      <c r="AB48" s="363" t="s">
        <v>135</v>
      </c>
      <c r="AC48" s="365">
        <v>34268</v>
      </c>
      <c r="AD48" s="364">
        <v>34268</v>
      </c>
      <c r="AE48" s="364">
        <v>100</v>
      </c>
      <c r="AF48" s="366" t="s">
        <v>981</v>
      </c>
      <c r="AG48" s="4"/>
    </row>
    <row r="49" spans="1:33" ht="60">
      <c r="B49" s="4"/>
      <c r="C49" s="358" t="s">
        <v>984</v>
      </c>
      <c r="D49" s="358" t="s">
        <v>187</v>
      </c>
      <c r="E49" s="360" t="s">
        <v>188</v>
      </c>
      <c r="F49" s="360" t="s">
        <v>13</v>
      </c>
      <c r="G49" s="360" t="s">
        <v>897</v>
      </c>
      <c r="H49" s="361" t="s">
        <v>11</v>
      </c>
      <c r="I49" s="361" t="s">
        <v>8</v>
      </c>
      <c r="J49" s="362" t="s">
        <v>67</v>
      </c>
      <c r="K49" s="361" t="s">
        <v>68</v>
      </c>
      <c r="L49" s="363" t="s">
        <v>8</v>
      </c>
      <c r="M49" s="361" t="s">
        <v>69</v>
      </c>
      <c r="N49" s="361" t="s">
        <v>925</v>
      </c>
      <c r="O49" s="361" t="s">
        <v>83</v>
      </c>
      <c r="P49" s="363" t="s">
        <v>228</v>
      </c>
      <c r="Q49" s="363" t="s">
        <v>3</v>
      </c>
      <c r="R49" s="363" t="s">
        <v>2</v>
      </c>
      <c r="S49" s="361">
        <v>0</v>
      </c>
      <c r="T49" s="361">
        <v>0</v>
      </c>
      <c r="U49" s="361">
        <v>0</v>
      </c>
      <c r="V49" s="361">
        <v>0</v>
      </c>
      <c r="W49" s="361">
        <v>0</v>
      </c>
      <c r="X49" s="361">
        <v>0</v>
      </c>
      <c r="Y49" s="361">
        <v>0</v>
      </c>
      <c r="Z49" s="364">
        <v>0</v>
      </c>
      <c r="AA49" s="363">
        <v>0</v>
      </c>
      <c r="AB49" s="363" t="s">
        <v>117</v>
      </c>
      <c r="AC49" s="365">
        <v>0</v>
      </c>
      <c r="AD49" s="364">
        <v>0</v>
      </c>
      <c r="AE49" s="364">
        <v>0</v>
      </c>
      <c r="AF49" s="366" t="s">
        <v>981</v>
      </c>
      <c r="AG49" s="4"/>
    </row>
    <row r="50" spans="1:33" ht="66">
      <c r="B50" s="4"/>
      <c r="C50" s="358" t="s">
        <v>985</v>
      </c>
      <c r="D50" s="358" t="s">
        <v>986</v>
      </c>
      <c r="E50" s="360" t="s">
        <v>130</v>
      </c>
      <c r="F50" s="360" t="s">
        <v>13</v>
      </c>
      <c r="G50" s="360" t="s">
        <v>897</v>
      </c>
      <c r="H50" s="361" t="s">
        <v>11</v>
      </c>
      <c r="I50" s="361" t="s">
        <v>8</v>
      </c>
      <c r="J50" s="362" t="s">
        <v>10</v>
      </c>
      <c r="K50" s="361" t="s">
        <v>131</v>
      </c>
      <c r="L50" s="363" t="s">
        <v>8</v>
      </c>
      <c r="M50" s="361" t="s">
        <v>7</v>
      </c>
      <c r="N50" s="361" t="s">
        <v>925</v>
      </c>
      <c r="O50" s="361" t="s">
        <v>5</v>
      </c>
      <c r="P50" s="363" t="s">
        <v>899</v>
      </c>
      <c r="Q50" s="363" t="s">
        <v>3</v>
      </c>
      <c r="R50" s="363" t="s">
        <v>2</v>
      </c>
      <c r="S50" s="361">
        <v>3645417</v>
      </c>
      <c r="T50" s="361">
        <v>3645417</v>
      </c>
      <c r="U50" s="361">
        <v>3645417</v>
      </c>
      <c r="V50" s="361">
        <v>3645417</v>
      </c>
      <c r="W50" s="361">
        <v>3645417</v>
      </c>
      <c r="X50" s="361">
        <v>3645417</v>
      </c>
      <c r="Y50" s="361">
        <v>3645417</v>
      </c>
      <c r="Z50" s="364">
        <f t="shared" si="0"/>
        <v>100</v>
      </c>
      <c r="AA50" s="363">
        <v>0</v>
      </c>
      <c r="AB50" s="363" t="s">
        <v>75</v>
      </c>
      <c r="AC50" s="365">
        <v>100</v>
      </c>
      <c r="AD50" s="364">
        <v>3</v>
      </c>
      <c r="AE50" s="364">
        <v>100</v>
      </c>
      <c r="AF50" s="366" t="s">
        <v>981</v>
      </c>
      <c r="AG50" s="4"/>
    </row>
    <row r="51" spans="1:33" ht="60">
      <c r="B51" s="4"/>
      <c r="C51" s="358" t="s">
        <v>987</v>
      </c>
      <c r="D51" s="358" t="s">
        <v>988</v>
      </c>
      <c r="E51" s="359" t="s">
        <v>130</v>
      </c>
      <c r="F51" s="360" t="s">
        <v>13</v>
      </c>
      <c r="G51" s="360" t="s">
        <v>897</v>
      </c>
      <c r="H51" s="361" t="s">
        <v>11</v>
      </c>
      <c r="I51" s="361" t="s">
        <v>8</v>
      </c>
      <c r="J51" s="362" t="s">
        <v>67</v>
      </c>
      <c r="K51" s="361" t="s">
        <v>68</v>
      </c>
      <c r="L51" s="363" t="s">
        <v>8</v>
      </c>
      <c r="M51" s="361" t="s">
        <v>69</v>
      </c>
      <c r="N51" s="361" t="s">
        <v>989</v>
      </c>
      <c r="O51" s="361" t="s">
        <v>5</v>
      </c>
      <c r="P51" s="363" t="s">
        <v>899</v>
      </c>
      <c r="Q51" s="363" t="s">
        <v>3</v>
      </c>
      <c r="R51" s="363" t="s">
        <v>2</v>
      </c>
      <c r="S51" s="367">
        <v>9000000</v>
      </c>
      <c r="T51" s="361">
        <v>9000000</v>
      </c>
      <c r="U51" s="361">
        <v>9000000</v>
      </c>
      <c r="V51" s="361">
        <v>9000000</v>
      </c>
      <c r="W51" s="361">
        <v>9000000</v>
      </c>
      <c r="X51" s="361">
        <v>9000000</v>
      </c>
      <c r="Y51" s="361">
        <v>9000000</v>
      </c>
      <c r="Z51" s="364">
        <f>((X51/T51)*100)</f>
        <v>100</v>
      </c>
      <c r="AA51" s="363">
        <v>0</v>
      </c>
      <c r="AB51" s="363" t="s">
        <v>75</v>
      </c>
      <c r="AC51" s="365">
        <v>0</v>
      </c>
      <c r="AD51" s="364">
        <v>12</v>
      </c>
      <c r="AE51" s="364">
        <v>100</v>
      </c>
      <c r="AF51" s="366" t="s">
        <v>981</v>
      </c>
      <c r="AG51" s="4"/>
    </row>
    <row r="52" spans="1:33" ht="71.25" customHeight="1">
      <c r="A52" s="1"/>
      <c r="C52" s="358"/>
      <c r="D52" s="358" t="s">
        <v>990</v>
      </c>
      <c r="E52" s="358">
        <v>241103</v>
      </c>
      <c r="F52" s="360" t="s">
        <v>13</v>
      </c>
      <c r="G52" s="360" t="s">
        <v>897</v>
      </c>
      <c r="H52" s="361" t="s">
        <v>11</v>
      </c>
      <c r="I52" s="361"/>
      <c r="J52" s="362" t="s">
        <v>67</v>
      </c>
      <c r="K52" s="361" t="s">
        <v>140</v>
      </c>
      <c r="L52" s="363"/>
      <c r="M52" s="361" t="s">
        <v>69</v>
      </c>
      <c r="N52" s="361" t="s">
        <v>925</v>
      </c>
      <c r="O52" s="361" t="s">
        <v>83</v>
      </c>
      <c r="P52" s="363" t="s">
        <v>899</v>
      </c>
      <c r="Q52" s="363" t="s">
        <v>3</v>
      </c>
      <c r="R52" s="363" t="s">
        <v>2</v>
      </c>
      <c r="S52" s="361">
        <v>4936</v>
      </c>
      <c r="T52" s="361">
        <v>4936</v>
      </c>
      <c r="U52" s="361">
        <v>4936</v>
      </c>
      <c r="V52" s="361">
        <v>4936</v>
      </c>
      <c r="W52" s="361">
        <v>4936</v>
      </c>
      <c r="X52" s="361">
        <v>4936</v>
      </c>
      <c r="Y52" s="361">
        <v>4936</v>
      </c>
      <c r="Z52" s="364">
        <f>((X52/T52)*100)</f>
        <v>100</v>
      </c>
      <c r="AA52" s="363">
        <v>0</v>
      </c>
      <c r="AB52" s="363" t="s">
        <v>62</v>
      </c>
      <c r="AC52" s="365"/>
      <c r="AD52" s="364">
        <v>1</v>
      </c>
      <c r="AE52" s="364">
        <v>100</v>
      </c>
      <c r="AF52" s="366" t="s">
        <v>991</v>
      </c>
    </row>
    <row r="53" spans="1:33" ht="27" customHeight="1">
      <c r="C53" s="141"/>
      <c r="D53" s="141"/>
      <c r="E53" s="141"/>
      <c r="F53" s="141"/>
      <c r="G53" s="141"/>
      <c r="H53" s="141"/>
      <c r="I53" s="141"/>
      <c r="J53" s="141"/>
      <c r="K53" s="141"/>
      <c r="L53" s="141"/>
      <c r="M53" s="141"/>
      <c r="N53" s="141"/>
      <c r="O53" s="141"/>
      <c r="P53" s="141"/>
      <c r="Q53" s="141"/>
      <c r="R53" s="141"/>
      <c r="S53" s="149"/>
      <c r="T53" s="150"/>
      <c r="U53" s="151"/>
      <c r="V53" s="151"/>
      <c r="W53" s="151"/>
      <c r="X53" s="151"/>
      <c r="Y53" s="151"/>
      <c r="Z53" s="151"/>
      <c r="AA53" s="141"/>
      <c r="AB53" s="141"/>
      <c r="AC53" s="141"/>
      <c r="AD53" s="141"/>
      <c r="AE53" s="141"/>
      <c r="AF53" s="141"/>
    </row>
    <row r="54" spans="1:33">
      <c r="C54" s="141"/>
      <c r="D54" s="141"/>
      <c r="E54" s="141"/>
      <c r="F54" s="141"/>
      <c r="G54" s="141"/>
      <c r="H54" s="141"/>
      <c r="I54" s="141"/>
      <c r="J54" s="141"/>
      <c r="K54" s="141"/>
      <c r="L54" s="141"/>
      <c r="M54" s="141"/>
      <c r="N54" s="141"/>
      <c r="O54" s="141"/>
      <c r="P54" s="141"/>
      <c r="Q54" s="141"/>
      <c r="R54" s="141"/>
      <c r="S54" s="151"/>
      <c r="T54" s="151"/>
      <c r="U54" s="151"/>
      <c r="V54" s="151"/>
      <c r="W54" s="151"/>
      <c r="X54" s="151"/>
      <c r="Y54" s="151"/>
      <c r="Z54" s="141"/>
      <c r="AA54" s="141"/>
      <c r="AB54" s="141"/>
      <c r="AC54" s="141"/>
      <c r="AD54" s="141"/>
      <c r="AE54" s="141"/>
      <c r="AF54" s="141"/>
    </row>
    <row r="56" spans="1:33">
      <c r="U56" s="152"/>
    </row>
  </sheetData>
  <mergeCells count="6">
    <mergeCell ref="C3:N3"/>
    <mergeCell ref="AE3:AF3"/>
    <mergeCell ref="C9:Q9"/>
    <mergeCell ref="R9:AA9"/>
    <mergeCell ref="AB9:AE9"/>
    <mergeCell ref="AF9:AF10"/>
  </mergeCells>
  <printOptions horizontalCentered="1"/>
  <pageMargins left="0.39370078740157483" right="0" top="0.19685039370078741" bottom="0.19685039370078741" header="0.51181102362204722" footer="0"/>
  <pageSetup paperSize="5" scale="65" fitToHeight="10" pageOrder="overThenDown" orientation="landscape" r:id="rId1"/>
  <headerFooter>
    <oddFooter>&amp;R&amp;P de &amp;N</oddFooter>
  </headerFooter>
</worksheet>
</file>

<file path=xl/worksheets/sheet8.xml><?xml version="1.0" encoding="utf-8"?>
<worksheet xmlns="http://schemas.openxmlformats.org/spreadsheetml/2006/main" xmlns:r="http://schemas.openxmlformats.org/officeDocument/2006/relationships">
  <sheetPr>
    <tabColor indexed="63"/>
  </sheetPr>
  <dimension ref="A1:AG59"/>
  <sheetViews>
    <sheetView showGridLines="0" topLeftCell="K1" zoomScale="90" zoomScaleNormal="90" zoomScaleSheetLayoutView="80" workbookViewId="0">
      <selection activeCell="M22" sqref="M22"/>
    </sheetView>
  </sheetViews>
  <sheetFormatPr baseColWidth="10" defaultColWidth="11.44140625" defaultRowHeight="13.2"/>
  <cols>
    <col min="1" max="1" width="3.88671875" style="2" customWidth="1"/>
    <col min="2" max="2" width="1.44140625" style="2" customWidth="1"/>
    <col min="3" max="3" width="24" style="2" customWidth="1"/>
    <col min="4" max="4" width="40.5546875" style="2" customWidth="1"/>
    <col min="5" max="6" width="23.109375" style="2" customWidth="1"/>
    <col min="7" max="7" width="15.6640625" style="2" customWidth="1"/>
    <col min="8" max="8" width="21.109375" style="2" customWidth="1"/>
    <col min="9" max="9" width="9.5546875" style="2" customWidth="1"/>
    <col min="10" max="10" width="21.6640625" style="2" customWidth="1"/>
    <col min="11" max="11" width="30.33203125" style="2" bestFit="1" customWidth="1"/>
    <col min="12" max="12" width="20.109375" style="2" customWidth="1"/>
    <col min="13" max="13" width="26.109375" style="2" customWidth="1"/>
    <col min="14" max="14" width="26.88671875" style="2" customWidth="1"/>
    <col min="15" max="15" width="20.5546875" style="2" customWidth="1"/>
    <col min="16" max="17" width="13.5546875" style="2" bestFit="1" customWidth="1"/>
    <col min="18" max="18" width="10.88671875" style="2" customWidth="1"/>
    <col min="19" max="19" width="15" style="2" customWidth="1"/>
    <col min="20" max="20" width="15" style="2" bestFit="1" customWidth="1"/>
    <col min="21" max="21" width="15.5546875" style="2" customWidth="1"/>
    <col min="22" max="22" width="14.88671875" style="2" customWidth="1"/>
    <col min="23" max="25" width="15" style="2" bestFit="1" customWidth="1"/>
    <col min="26" max="26" width="8.6640625" style="2" bestFit="1" customWidth="1"/>
    <col min="27" max="27" width="11.33203125" style="2" bestFit="1" customWidth="1"/>
    <col min="28" max="28" width="17.109375" style="2" bestFit="1" customWidth="1"/>
    <col min="29" max="29" width="11.33203125" style="2" bestFit="1" customWidth="1"/>
    <col min="30" max="30" width="7.88671875" style="2" bestFit="1" customWidth="1"/>
    <col min="31" max="31" width="11.33203125" style="2" bestFit="1" customWidth="1"/>
    <col min="32" max="32" width="52.33203125" style="2" customWidth="1"/>
    <col min="33" max="16384" width="11.44140625" style="1"/>
  </cols>
  <sheetData>
    <row r="1" spans="1:33" ht="13.2" customHeight="1">
      <c r="P1" s="30"/>
      <c r="AG1" s="2"/>
    </row>
    <row r="2" spans="1:33"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1:33" ht="49.5" customHeight="1">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37" t="s">
        <v>423</v>
      </c>
      <c r="AF3" s="437"/>
      <c r="AG3" s="25"/>
    </row>
    <row r="4" spans="1: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1:33" ht="2.25" customHeight="1">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1:33"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1:33" ht="15" customHeight="1">
      <c r="B7" s="4"/>
      <c r="C7" s="352"/>
      <c r="D7" s="352"/>
      <c r="E7" s="352"/>
      <c r="F7" s="352"/>
      <c r="G7" s="352"/>
      <c r="H7" s="352"/>
      <c r="I7" s="352"/>
      <c r="J7" s="352"/>
      <c r="K7" s="352"/>
      <c r="L7" s="352"/>
      <c r="M7" s="4"/>
      <c r="N7" s="4"/>
      <c r="O7" s="4"/>
      <c r="P7" s="4"/>
      <c r="Q7" s="4"/>
      <c r="R7" s="4"/>
      <c r="S7" s="4"/>
      <c r="T7" s="4"/>
      <c r="U7" s="4"/>
      <c r="V7" s="4"/>
      <c r="W7" s="4"/>
      <c r="X7" s="4"/>
      <c r="Y7" s="4"/>
      <c r="Z7" s="4"/>
      <c r="AA7" s="4"/>
      <c r="AB7" s="4"/>
      <c r="AC7" s="4"/>
      <c r="AD7" s="4"/>
      <c r="AE7" s="4"/>
      <c r="AF7" s="4"/>
      <c r="AG7" s="4"/>
    </row>
    <row r="8" spans="1:33"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1:33" ht="21" customHeight="1" thickBot="1">
      <c r="B9" s="4"/>
      <c r="C9" s="438" t="s">
        <v>49</v>
      </c>
      <c r="D9" s="438"/>
      <c r="E9" s="438"/>
      <c r="F9" s="438"/>
      <c r="G9" s="438"/>
      <c r="H9" s="438"/>
      <c r="I9" s="438"/>
      <c r="J9" s="438"/>
      <c r="K9" s="438"/>
      <c r="L9" s="438"/>
      <c r="M9" s="438"/>
      <c r="N9" s="438"/>
      <c r="O9" s="438"/>
      <c r="P9" s="455"/>
      <c r="Q9" s="439"/>
      <c r="R9" s="440" t="s">
        <v>48</v>
      </c>
      <c r="S9" s="441"/>
      <c r="T9" s="441"/>
      <c r="U9" s="441"/>
      <c r="V9" s="441"/>
      <c r="W9" s="441"/>
      <c r="X9" s="441"/>
      <c r="Y9" s="441"/>
      <c r="Z9" s="441"/>
      <c r="AA9" s="442"/>
      <c r="AB9" s="443" t="s">
        <v>47</v>
      </c>
      <c r="AC9" s="444"/>
      <c r="AD9" s="444"/>
      <c r="AE9" s="445"/>
      <c r="AF9" s="446" t="s">
        <v>46</v>
      </c>
      <c r="AG9" s="4"/>
    </row>
    <row r="10" spans="1:33" s="14" customFormat="1" ht="59.4" customHeight="1" thickBot="1">
      <c r="B10" s="15"/>
      <c r="C10" s="18" t="s">
        <v>45</v>
      </c>
      <c r="D10" s="17" t="s">
        <v>44</v>
      </c>
      <c r="E10" s="17" t="s">
        <v>43</v>
      </c>
      <c r="F10" s="17" t="s">
        <v>42</v>
      </c>
      <c r="G10" s="17" t="s">
        <v>41</v>
      </c>
      <c r="H10" s="17" t="s">
        <v>40</v>
      </c>
      <c r="I10" s="17" t="s">
        <v>39</v>
      </c>
      <c r="J10" s="17" t="s">
        <v>38</v>
      </c>
      <c r="K10" s="17" t="s">
        <v>37</v>
      </c>
      <c r="L10" s="16" t="s">
        <v>36</v>
      </c>
      <c r="M10" s="17" t="s">
        <v>35</v>
      </c>
      <c r="N10" s="17" t="s">
        <v>34</v>
      </c>
      <c r="O10" s="17"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446"/>
    </row>
    <row r="11" spans="1:33" s="39" customFormat="1" ht="110.4">
      <c r="A11" s="30"/>
      <c r="B11" s="4"/>
      <c r="C11" s="31" t="s">
        <v>53</v>
      </c>
      <c r="D11" s="32" t="s">
        <v>54</v>
      </c>
      <c r="E11" s="33" t="s">
        <v>55</v>
      </c>
      <c r="F11" s="33" t="s">
        <v>13</v>
      </c>
      <c r="G11" s="33" t="s">
        <v>56</v>
      </c>
      <c r="H11" s="34" t="s">
        <v>11</v>
      </c>
      <c r="I11" s="34" t="s">
        <v>8</v>
      </c>
      <c r="J11" s="35" t="s">
        <v>10</v>
      </c>
      <c r="K11" s="34" t="s">
        <v>57</v>
      </c>
      <c r="L11" s="36" t="s">
        <v>8</v>
      </c>
      <c r="M11" s="35" t="s">
        <v>58</v>
      </c>
      <c r="N11" s="35" t="s">
        <v>59</v>
      </c>
      <c r="O11" s="34" t="s">
        <v>5</v>
      </c>
      <c r="P11" s="36" t="s">
        <v>60</v>
      </c>
      <c r="Q11" s="36" t="s">
        <v>61</v>
      </c>
      <c r="R11" s="36" t="s">
        <v>2</v>
      </c>
      <c r="S11" s="34">
        <v>9864683.4399999995</v>
      </c>
      <c r="T11" s="34">
        <v>9864683.4399999995</v>
      </c>
      <c r="U11" s="34">
        <v>9864683.4399999995</v>
      </c>
      <c r="V11" s="34">
        <v>9864683.4399999995</v>
      </c>
      <c r="W11" s="34">
        <v>9864683.4399999995</v>
      </c>
      <c r="X11" s="34">
        <v>9864683.4399999995</v>
      </c>
      <c r="Y11" s="34">
        <v>9864683.4399999995</v>
      </c>
      <c r="Z11" s="37">
        <v>100</v>
      </c>
      <c r="AA11" s="36">
        <v>0</v>
      </c>
      <c r="AB11" s="36" t="s">
        <v>62</v>
      </c>
      <c r="AC11" s="7">
        <v>24</v>
      </c>
      <c r="AD11" s="37">
        <v>100</v>
      </c>
      <c r="AE11" s="37">
        <v>100</v>
      </c>
      <c r="AF11" s="38" t="s">
        <v>63</v>
      </c>
    </row>
    <row r="12" spans="1:33" s="39" customFormat="1" ht="60">
      <c r="A12" s="30"/>
      <c r="B12" s="4"/>
      <c r="C12" s="13" t="s">
        <v>64</v>
      </c>
      <c r="D12" s="13" t="s">
        <v>65</v>
      </c>
      <c r="E12" s="12" t="s">
        <v>66</v>
      </c>
      <c r="F12" s="12" t="s">
        <v>13</v>
      </c>
      <c r="G12" s="12" t="s">
        <v>56</v>
      </c>
      <c r="H12" s="10" t="s">
        <v>11</v>
      </c>
      <c r="I12" s="10" t="s">
        <v>8</v>
      </c>
      <c r="J12" s="11" t="s">
        <v>67</v>
      </c>
      <c r="K12" s="10" t="s">
        <v>68</v>
      </c>
      <c r="L12" s="8" t="s">
        <v>8</v>
      </c>
      <c r="M12" s="10" t="s">
        <v>69</v>
      </c>
      <c r="N12" s="10" t="s">
        <v>59</v>
      </c>
      <c r="O12" s="10" t="s">
        <v>70</v>
      </c>
      <c r="P12" s="36" t="s">
        <v>60</v>
      </c>
      <c r="Q12" s="36" t="s">
        <v>61</v>
      </c>
      <c r="R12" s="8" t="s">
        <v>2</v>
      </c>
      <c r="S12" s="10">
        <v>779988.69</v>
      </c>
      <c r="T12" s="10">
        <v>779988.69</v>
      </c>
      <c r="U12" s="10">
        <v>779988.69</v>
      </c>
      <c r="V12" s="10">
        <v>779988.69</v>
      </c>
      <c r="W12" s="10">
        <v>779988.69</v>
      </c>
      <c r="X12" s="10">
        <v>779988.69</v>
      </c>
      <c r="Y12" s="10">
        <v>779988.69</v>
      </c>
      <c r="Z12" s="6">
        <v>100</v>
      </c>
      <c r="AA12" s="8">
        <v>0</v>
      </c>
      <c r="AB12" s="8" t="s">
        <v>71</v>
      </c>
      <c r="AC12" s="6">
        <v>0.28000000000000003</v>
      </c>
      <c r="AD12" s="6">
        <v>100</v>
      </c>
      <c r="AE12" s="6">
        <v>100</v>
      </c>
      <c r="AF12" s="38" t="s">
        <v>63</v>
      </c>
    </row>
    <row r="13" spans="1:33" s="39" customFormat="1" ht="69">
      <c r="A13" s="30"/>
      <c r="B13" s="4"/>
      <c r="C13" s="13" t="s">
        <v>72</v>
      </c>
      <c r="D13" s="13" t="s">
        <v>73</v>
      </c>
      <c r="E13" s="12" t="s">
        <v>74</v>
      </c>
      <c r="F13" s="12" t="s">
        <v>13</v>
      </c>
      <c r="G13" s="12" t="s">
        <v>56</v>
      </c>
      <c r="H13" s="10" t="s">
        <v>11</v>
      </c>
      <c r="I13" s="10" t="s">
        <v>8</v>
      </c>
      <c r="J13" s="11" t="s">
        <v>67</v>
      </c>
      <c r="K13" s="10" t="s">
        <v>68</v>
      </c>
      <c r="L13" s="8" t="s">
        <v>8</v>
      </c>
      <c r="M13" s="10" t="s">
        <v>69</v>
      </c>
      <c r="N13" s="10" t="s">
        <v>59</v>
      </c>
      <c r="O13" s="10" t="s">
        <v>5</v>
      </c>
      <c r="P13" s="8" t="s">
        <v>60</v>
      </c>
      <c r="Q13" s="36" t="s">
        <v>61</v>
      </c>
      <c r="R13" s="8" t="s">
        <v>2</v>
      </c>
      <c r="S13" s="10">
        <v>10099874.939999999</v>
      </c>
      <c r="T13" s="10">
        <v>10099874.939999999</v>
      </c>
      <c r="U13" s="10">
        <v>10099874.939999999</v>
      </c>
      <c r="V13" s="10">
        <v>10099874.939999999</v>
      </c>
      <c r="W13" s="10">
        <v>10099874.939999999</v>
      </c>
      <c r="X13" s="10">
        <v>10099874.939999999</v>
      </c>
      <c r="Y13" s="10">
        <v>10099874.939999999</v>
      </c>
      <c r="Z13" s="6">
        <v>100</v>
      </c>
      <c r="AA13" s="8">
        <v>0</v>
      </c>
      <c r="AB13" s="8" t="s">
        <v>75</v>
      </c>
      <c r="AC13" s="7">
        <v>2</v>
      </c>
      <c r="AD13" s="6">
        <v>100</v>
      </c>
      <c r="AE13" s="6">
        <v>100</v>
      </c>
      <c r="AF13" s="38" t="s">
        <v>63</v>
      </c>
    </row>
    <row r="14" spans="1:33" s="39" customFormat="1" ht="69">
      <c r="A14" s="30"/>
      <c r="B14" s="4"/>
      <c r="C14" s="13" t="s">
        <v>76</v>
      </c>
      <c r="D14" s="13" t="s">
        <v>77</v>
      </c>
      <c r="E14" s="12" t="s">
        <v>78</v>
      </c>
      <c r="F14" s="12" t="s">
        <v>13</v>
      </c>
      <c r="G14" s="12" t="s">
        <v>56</v>
      </c>
      <c r="H14" s="10" t="s">
        <v>11</v>
      </c>
      <c r="I14" s="10" t="s">
        <v>8</v>
      </c>
      <c r="J14" s="11" t="s">
        <v>67</v>
      </c>
      <c r="K14" s="10" t="s">
        <v>68</v>
      </c>
      <c r="L14" s="8" t="s">
        <v>8</v>
      </c>
      <c r="M14" s="10" t="s">
        <v>69</v>
      </c>
      <c r="N14" s="10" t="s">
        <v>59</v>
      </c>
      <c r="O14" s="10" t="s">
        <v>5</v>
      </c>
      <c r="P14" s="8" t="s">
        <v>60</v>
      </c>
      <c r="Q14" s="36" t="s">
        <v>61</v>
      </c>
      <c r="R14" s="8" t="s">
        <v>2</v>
      </c>
      <c r="S14" s="10">
        <v>1933375.74</v>
      </c>
      <c r="T14" s="10">
        <v>1933375.74</v>
      </c>
      <c r="U14" s="10">
        <v>1933375.74</v>
      </c>
      <c r="V14" s="10">
        <v>1933375.74</v>
      </c>
      <c r="W14" s="10">
        <v>1933375.74</v>
      </c>
      <c r="X14" s="10">
        <v>1933375.74</v>
      </c>
      <c r="Y14" s="10">
        <v>1933375.74</v>
      </c>
      <c r="Z14" s="6">
        <v>100</v>
      </c>
      <c r="AA14" s="8">
        <v>0</v>
      </c>
      <c r="AB14" s="8" t="s">
        <v>79</v>
      </c>
      <c r="AC14" s="7">
        <v>250</v>
      </c>
      <c r="AD14" s="6">
        <v>100</v>
      </c>
      <c r="AE14" s="6">
        <v>100</v>
      </c>
      <c r="AF14" s="38" t="s">
        <v>63</v>
      </c>
    </row>
    <row r="15" spans="1:33" s="39" customFormat="1" ht="60">
      <c r="A15" s="30"/>
      <c r="B15" s="4"/>
      <c r="C15" s="13" t="s">
        <v>80</v>
      </c>
      <c r="D15" s="13" t="s">
        <v>81</v>
      </c>
      <c r="E15" s="12" t="s">
        <v>82</v>
      </c>
      <c r="F15" s="12" t="s">
        <v>13</v>
      </c>
      <c r="G15" s="12" t="s">
        <v>56</v>
      </c>
      <c r="H15" s="10" t="s">
        <v>11</v>
      </c>
      <c r="I15" s="10" t="s">
        <v>8</v>
      </c>
      <c r="J15" s="11" t="s">
        <v>67</v>
      </c>
      <c r="K15" s="10" t="s">
        <v>68</v>
      </c>
      <c r="L15" s="8" t="s">
        <v>8</v>
      </c>
      <c r="M15" s="10" t="s">
        <v>69</v>
      </c>
      <c r="N15" s="10" t="s">
        <v>59</v>
      </c>
      <c r="O15" s="10" t="s">
        <v>83</v>
      </c>
      <c r="P15" s="8" t="s">
        <v>60</v>
      </c>
      <c r="Q15" s="36" t="s">
        <v>61</v>
      </c>
      <c r="R15" s="8" t="s">
        <v>2</v>
      </c>
      <c r="S15" s="10">
        <v>458536</v>
      </c>
      <c r="T15" s="10">
        <v>458536</v>
      </c>
      <c r="U15" s="10">
        <v>458536</v>
      </c>
      <c r="V15" s="10">
        <v>458536</v>
      </c>
      <c r="W15" s="10">
        <v>458536</v>
      </c>
      <c r="X15" s="10">
        <v>458536</v>
      </c>
      <c r="Y15" s="10">
        <v>458536</v>
      </c>
      <c r="Z15" s="6">
        <v>100</v>
      </c>
      <c r="AA15" s="8">
        <v>0</v>
      </c>
      <c r="AB15" s="8" t="s">
        <v>62</v>
      </c>
      <c r="AC15" s="7">
        <v>1</v>
      </c>
      <c r="AD15" s="6">
        <v>100</v>
      </c>
      <c r="AE15" s="6">
        <v>100</v>
      </c>
      <c r="AF15" s="38" t="s">
        <v>63</v>
      </c>
    </row>
    <row r="16" spans="1:33" s="39" customFormat="1" ht="60">
      <c r="A16" s="30"/>
      <c r="B16" s="4"/>
      <c r="C16" s="13" t="s">
        <v>84</v>
      </c>
      <c r="D16" s="13" t="s">
        <v>85</v>
      </c>
      <c r="E16" s="12" t="s">
        <v>86</v>
      </c>
      <c r="F16" s="12" t="s">
        <v>13</v>
      </c>
      <c r="G16" s="12" t="s">
        <v>56</v>
      </c>
      <c r="H16" s="10" t="s">
        <v>11</v>
      </c>
      <c r="I16" s="10" t="s">
        <v>8</v>
      </c>
      <c r="J16" s="11" t="s">
        <v>67</v>
      </c>
      <c r="K16" s="10" t="s">
        <v>68</v>
      </c>
      <c r="L16" s="8" t="s">
        <v>8</v>
      </c>
      <c r="M16" s="10" t="s">
        <v>69</v>
      </c>
      <c r="N16" s="10" t="s">
        <v>59</v>
      </c>
      <c r="O16" s="10" t="s">
        <v>83</v>
      </c>
      <c r="P16" s="8" t="s">
        <v>60</v>
      </c>
      <c r="Q16" s="36" t="s">
        <v>61</v>
      </c>
      <c r="R16" s="8" t="s">
        <v>2</v>
      </c>
      <c r="S16" s="10">
        <v>783095.93</v>
      </c>
      <c r="T16" s="10">
        <v>783095.93</v>
      </c>
      <c r="U16" s="10">
        <v>783095.93</v>
      </c>
      <c r="V16" s="10">
        <v>783095.93</v>
      </c>
      <c r="W16" s="10">
        <v>783095.93</v>
      </c>
      <c r="X16" s="10">
        <v>783095.93</v>
      </c>
      <c r="Y16" s="10">
        <v>783095.93</v>
      </c>
      <c r="Z16" s="6">
        <v>100</v>
      </c>
      <c r="AA16" s="8">
        <v>0</v>
      </c>
      <c r="AB16" s="8" t="s">
        <v>62</v>
      </c>
      <c r="AC16" s="7">
        <v>1</v>
      </c>
      <c r="AD16" s="6">
        <v>100</v>
      </c>
      <c r="AE16" s="6">
        <v>100</v>
      </c>
      <c r="AF16" s="38" t="s">
        <v>63</v>
      </c>
    </row>
    <row r="17" spans="1:32" ht="60">
      <c r="B17" s="4"/>
      <c r="C17" s="13" t="s">
        <v>87</v>
      </c>
      <c r="D17" s="13" t="s">
        <v>88</v>
      </c>
      <c r="E17" s="12" t="s">
        <v>89</v>
      </c>
      <c r="F17" s="12" t="s">
        <v>13</v>
      </c>
      <c r="G17" s="12" t="s">
        <v>56</v>
      </c>
      <c r="H17" s="10" t="s">
        <v>11</v>
      </c>
      <c r="I17" s="10" t="s">
        <v>8</v>
      </c>
      <c r="J17" s="11" t="s">
        <v>90</v>
      </c>
      <c r="K17" s="10" t="s">
        <v>91</v>
      </c>
      <c r="L17" s="8" t="s">
        <v>8</v>
      </c>
      <c r="M17" s="10" t="s">
        <v>92</v>
      </c>
      <c r="N17" s="10" t="s">
        <v>59</v>
      </c>
      <c r="O17" s="10" t="s">
        <v>83</v>
      </c>
      <c r="P17" s="8" t="s">
        <v>60</v>
      </c>
      <c r="Q17" s="36" t="s">
        <v>61</v>
      </c>
      <c r="R17" s="8" t="s">
        <v>2</v>
      </c>
      <c r="S17" s="10">
        <v>3096900</v>
      </c>
      <c r="T17" s="10">
        <v>3096900</v>
      </c>
      <c r="U17" s="10">
        <v>3096900</v>
      </c>
      <c r="V17" s="10">
        <v>3096900</v>
      </c>
      <c r="W17" s="10">
        <v>3096900</v>
      </c>
      <c r="X17" s="10">
        <v>3096900</v>
      </c>
      <c r="Y17" s="10">
        <v>3096900</v>
      </c>
      <c r="Z17" s="6">
        <v>100</v>
      </c>
      <c r="AA17" s="8">
        <v>0</v>
      </c>
      <c r="AB17" s="8" t="s">
        <v>62</v>
      </c>
      <c r="AC17" s="7">
        <v>1</v>
      </c>
      <c r="AD17" s="6">
        <v>100</v>
      </c>
      <c r="AE17" s="6">
        <v>100</v>
      </c>
      <c r="AF17" s="38" t="s">
        <v>93</v>
      </c>
    </row>
    <row r="18" spans="1:32" ht="60">
      <c r="B18" s="4"/>
      <c r="C18" s="13" t="s">
        <v>94</v>
      </c>
      <c r="D18" s="13" t="s">
        <v>95</v>
      </c>
      <c r="E18" s="12" t="s">
        <v>96</v>
      </c>
      <c r="F18" s="12" t="s">
        <v>13</v>
      </c>
      <c r="G18" s="12" t="s">
        <v>56</v>
      </c>
      <c r="H18" s="10" t="s">
        <v>11</v>
      </c>
      <c r="I18" s="10" t="s">
        <v>8</v>
      </c>
      <c r="J18" s="11" t="s">
        <v>90</v>
      </c>
      <c r="K18" s="10" t="s">
        <v>91</v>
      </c>
      <c r="L18" s="8" t="s">
        <v>8</v>
      </c>
      <c r="M18" s="10" t="s">
        <v>92</v>
      </c>
      <c r="N18" s="10" t="s">
        <v>59</v>
      </c>
      <c r="O18" s="10" t="s">
        <v>83</v>
      </c>
      <c r="P18" s="8" t="s">
        <v>60</v>
      </c>
      <c r="Q18" s="36" t="s">
        <v>61</v>
      </c>
      <c r="R18" s="8" t="s">
        <v>2</v>
      </c>
      <c r="S18" s="10">
        <v>5986435.4299999997</v>
      </c>
      <c r="T18" s="10">
        <v>5986435.4299999997</v>
      </c>
      <c r="U18" s="10">
        <v>5986435.4299999997</v>
      </c>
      <c r="V18" s="10">
        <v>5986435.4299999997</v>
      </c>
      <c r="W18" s="10">
        <v>5986435.4299999997</v>
      </c>
      <c r="X18" s="10">
        <v>5986435.4299999997</v>
      </c>
      <c r="Y18" s="10">
        <v>5986435.4299999997</v>
      </c>
      <c r="Z18" s="6">
        <v>100</v>
      </c>
      <c r="AA18" s="8">
        <v>0</v>
      </c>
      <c r="AB18" s="8" t="s">
        <v>62</v>
      </c>
      <c r="AC18" s="7">
        <v>1</v>
      </c>
      <c r="AD18" s="6">
        <v>100</v>
      </c>
      <c r="AE18" s="6">
        <v>100</v>
      </c>
      <c r="AF18" s="38" t="s">
        <v>93</v>
      </c>
    </row>
    <row r="19" spans="1:32" ht="60">
      <c r="B19" s="4"/>
      <c r="C19" s="13" t="s">
        <v>97</v>
      </c>
      <c r="D19" s="13" t="s">
        <v>85</v>
      </c>
      <c r="E19" s="12" t="s">
        <v>86</v>
      </c>
      <c r="F19" s="12" t="s">
        <v>13</v>
      </c>
      <c r="G19" s="12" t="s">
        <v>56</v>
      </c>
      <c r="H19" s="10" t="s">
        <v>11</v>
      </c>
      <c r="I19" s="10" t="s">
        <v>8</v>
      </c>
      <c r="J19" s="11" t="s">
        <v>10</v>
      </c>
      <c r="K19" s="10" t="s">
        <v>98</v>
      </c>
      <c r="L19" s="8" t="s">
        <v>8</v>
      </c>
      <c r="M19" s="10" t="s">
        <v>92</v>
      </c>
      <c r="N19" s="10" t="s">
        <v>59</v>
      </c>
      <c r="O19" s="10" t="s">
        <v>99</v>
      </c>
      <c r="P19" s="8" t="s">
        <v>60</v>
      </c>
      <c r="Q19" s="36" t="s">
        <v>61</v>
      </c>
      <c r="R19" s="8" t="s">
        <v>2</v>
      </c>
      <c r="S19" s="10">
        <v>9490493.9900000002</v>
      </c>
      <c r="T19" s="10">
        <v>9490493.9900000002</v>
      </c>
      <c r="U19" s="10">
        <v>9490493.9900000002</v>
      </c>
      <c r="V19" s="10">
        <v>9490493.9900000002</v>
      </c>
      <c r="W19" s="10">
        <v>9490493.9900000002</v>
      </c>
      <c r="X19" s="10">
        <v>9490493.9900000002</v>
      </c>
      <c r="Y19" s="10">
        <v>9490493.9900000002</v>
      </c>
      <c r="Z19" s="6">
        <v>100</v>
      </c>
      <c r="AA19" s="8">
        <v>0</v>
      </c>
      <c r="AB19" s="8" t="s">
        <v>62</v>
      </c>
      <c r="AC19" s="7">
        <v>2</v>
      </c>
      <c r="AD19" s="6">
        <v>100</v>
      </c>
      <c r="AE19" s="6">
        <v>100</v>
      </c>
      <c r="AF19" s="38" t="s">
        <v>63</v>
      </c>
    </row>
    <row r="20" spans="1:32" s="39" customFormat="1" ht="60">
      <c r="A20" s="30"/>
      <c r="B20" s="4"/>
      <c r="C20" s="13" t="s">
        <v>100</v>
      </c>
      <c r="D20" s="13" t="s">
        <v>101</v>
      </c>
      <c r="E20" s="12" t="s">
        <v>102</v>
      </c>
      <c r="F20" s="12" t="s">
        <v>13</v>
      </c>
      <c r="G20" s="12" t="s">
        <v>56</v>
      </c>
      <c r="H20" s="10" t="s">
        <v>11</v>
      </c>
      <c r="I20" s="10" t="s">
        <v>8</v>
      </c>
      <c r="J20" s="11" t="s">
        <v>90</v>
      </c>
      <c r="K20" s="10" t="s">
        <v>3006</v>
      </c>
      <c r="L20" s="8" t="s">
        <v>8</v>
      </c>
      <c r="M20" s="10" t="s">
        <v>104</v>
      </c>
      <c r="N20" s="10" t="s">
        <v>59</v>
      </c>
      <c r="O20" s="10" t="s">
        <v>83</v>
      </c>
      <c r="P20" s="8" t="s">
        <v>60</v>
      </c>
      <c r="Q20" s="36" t="s">
        <v>61</v>
      </c>
      <c r="R20" s="8" t="s">
        <v>2</v>
      </c>
      <c r="S20" s="10">
        <v>8828717.4499999993</v>
      </c>
      <c r="T20" s="10">
        <v>8828717.4499999993</v>
      </c>
      <c r="U20" s="10">
        <v>8828717.4499999993</v>
      </c>
      <c r="V20" s="10">
        <v>8828717.4499999993</v>
      </c>
      <c r="W20" s="10">
        <v>8828717.4499999993</v>
      </c>
      <c r="X20" s="10">
        <v>8828717.4499999993</v>
      </c>
      <c r="Y20" s="10">
        <v>8828717.4499999993</v>
      </c>
      <c r="Z20" s="6">
        <v>100</v>
      </c>
      <c r="AA20" s="8">
        <v>0</v>
      </c>
      <c r="AB20" s="8" t="s">
        <v>75</v>
      </c>
      <c r="AC20" s="7">
        <v>1</v>
      </c>
      <c r="AD20" s="6">
        <v>100</v>
      </c>
      <c r="AE20" s="6">
        <v>100</v>
      </c>
      <c r="AF20" s="38" t="s">
        <v>105</v>
      </c>
    </row>
    <row r="21" spans="1:32" s="39" customFormat="1" ht="60">
      <c r="A21" s="30"/>
      <c r="B21" s="4"/>
      <c r="C21" s="13" t="s">
        <v>106</v>
      </c>
      <c r="D21" s="13" t="s">
        <v>107</v>
      </c>
      <c r="E21" s="12" t="s">
        <v>108</v>
      </c>
      <c r="F21" s="12" t="s">
        <v>13</v>
      </c>
      <c r="G21" s="12" t="s">
        <v>56</v>
      </c>
      <c r="H21" s="10" t="s">
        <v>11</v>
      </c>
      <c r="I21" s="10" t="s">
        <v>8</v>
      </c>
      <c r="J21" s="11" t="s">
        <v>90</v>
      </c>
      <c r="K21" s="10" t="s">
        <v>3006</v>
      </c>
      <c r="L21" s="8" t="s">
        <v>8</v>
      </c>
      <c r="M21" s="10" t="s">
        <v>104</v>
      </c>
      <c r="N21" s="10" t="s">
        <v>59</v>
      </c>
      <c r="O21" s="10" t="s">
        <v>109</v>
      </c>
      <c r="P21" s="8" t="s">
        <v>60</v>
      </c>
      <c r="Q21" s="36" t="s">
        <v>61</v>
      </c>
      <c r="R21" s="8" t="s">
        <v>2</v>
      </c>
      <c r="S21" s="10">
        <v>1468450</v>
      </c>
      <c r="T21" s="10">
        <v>1468450</v>
      </c>
      <c r="U21" s="10">
        <v>1468450</v>
      </c>
      <c r="V21" s="10">
        <v>1468450</v>
      </c>
      <c r="W21" s="10">
        <v>1468450</v>
      </c>
      <c r="X21" s="10">
        <v>1468450</v>
      </c>
      <c r="Y21" s="10">
        <v>1468450</v>
      </c>
      <c r="Z21" s="6">
        <v>100</v>
      </c>
      <c r="AA21" s="8">
        <v>0</v>
      </c>
      <c r="AB21" s="8" t="s">
        <v>75</v>
      </c>
      <c r="AC21" s="7">
        <v>1</v>
      </c>
      <c r="AD21" s="6">
        <v>100</v>
      </c>
      <c r="AE21" s="6">
        <v>100</v>
      </c>
      <c r="AF21" s="38" t="s">
        <v>105</v>
      </c>
    </row>
    <row r="22" spans="1:32" s="39" customFormat="1" ht="69">
      <c r="A22" s="30"/>
      <c r="B22" s="4"/>
      <c r="C22" s="13" t="s">
        <v>110</v>
      </c>
      <c r="D22" s="13" t="s">
        <v>111</v>
      </c>
      <c r="E22" s="12" t="s">
        <v>112</v>
      </c>
      <c r="F22" s="12" t="s">
        <v>13</v>
      </c>
      <c r="G22" s="12" t="s">
        <v>56</v>
      </c>
      <c r="H22" s="10" t="s">
        <v>11</v>
      </c>
      <c r="I22" s="10" t="s">
        <v>8</v>
      </c>
      <c r="J22" s="11" t="s">
        <v>10</v>
      </c>
      <c r="K22" s="10" t="s">
        <v>3007</v>
      </c>
      <c r="L22" s="8" t="s">
        <v>8</v>
      </c>
      <c r="M22" s="10" t="s">
        <v>104</v>
      </c>
      <c r="N22" s="10" t="s">
        <v>59</v>
      </c>
      <c r="O22" s="10" t="s">
        <v>5</v>
      </c>
      <c r="P22" s="8" t="s">
        <v>60</v>
      </c>
      <c r="Q22" s="36" t="s">
        <v>61</v>
      </c>
      <c r="R22" s="8" t="s">
        <v>2</v>
      </c>
      <c r="S22" s="10">
        <v>972150.3</v>
      </c>
      <c r="T22" s="10">
        <v>972150.3</v>
      </c>
      <c r="U22" s="10">
        <v>972150.3</v>
      </c>
      <c r="V22" s="10">
        <v>972150.3</v>
      </c>
      <c r="W22" s="10">
        <v>972150.3</v>
      </c>
      <c r="X22" s="10">
        <v>972150.3</v>
      </c>
      <c r="Y22" s="10">
        <v>972150.3</v>
      </c>
      <c r="Z22" s="6">
        <v>100</v>
      </c>
      <c r="AA22" s="8">
        <v>0</v>
      </c>
      <c r="AB22" s="8" t="s">
        <v>113</v>
      </c>
      <c r="AC22" s="7">
        <v>1</v>
      </c>
      <c r="AD22" s="6">
        <v>100</v>
      </c>
      <c r="AE22" s="6">
        <v>100</v>
      </c>
      <c r="AF22" s="38" t="s">
        <v>63</v>
      </c>
    </row>
    <row r="23" spans="1:32" s="39" customFormat="1" ht="69">
      <c r="A23" s="30"/>
      <c r="B23" s="4"/>
      <c r="C23" s="13" t="s">
        <v>114</v>
      </c>
      <c r="D23" s="13" t="s">
        <v>115</v>
      </c>
      <c r="E23" s="12" t="s">
        <v>116</v>
      </c>
      <c r="F23" s="12" t="s">
        <v>13</v>
      </c>
      <c r="G23" s="12" t="s">
        <v>56</v>
      </c>
      <c r="H23" s="10" t="s">
        <v>11</v>
      </c>
      <c r="I23" s="10" t="s">
        <v>8</v>
      </c>
      <c r="J23" s="11" t="s">
        <v>67</v>
      </c>
      <c r="K23" s="10" t="s">
        <v>68</v>
      </c>
      <c r="L23" s="8" t="s">
        <v>8</v>
      </c>
      <c r="M23" s="10" t="s">
        <v>69</v>
      </c>
      <c r="N23" s="10" t="s">
        <v>59</v>
      </c>
      <c r="O23" s="10" t="s">
        <v>5</v>
      </c>
      <c r="P23" s="8" t="s">
        <v>60</v>
      </c>
      <c r="Q23" s="36" t="s">
        <v>61</v>
      </c>
      <c r="R23" s="8" t="s">
        <v>2</v>
      </c>
      <c r="S23" s="10">
        <v>1339929.21</v>
      </c>
      <c r="T23" s="10">
        <v>1339929.21</v>
      </c>
      <c r="U23" s="10">
        <v>1339929.21</v>
      </c>
      <c r="V23" s="10">
        <v>1339929.21</v>
      </c>
      <c r="W23" s="10">
        <v>1339929.21</v>
      </c>
      <c r="X23" s="10">
        <v>1339929.21</v>
      </c>
      <c r="Y23" s="10">
        <v>1339929.21</v>
      </c>
      <c r="Z23" s="6">
        <v>100</v>
      </c>
      <c r="AA23" s="8">
        <v>0</v>
      </c>
      <c r="AB23" s="8" t="s">
        <v>117</v>
      </c>
      <c r="AC23" s="7">
        <v>2</v>
      </c>
      <c r="AD23" s="6">
        <v>100</v>
      </c>
      <c r="AE23" s="6">
        <v>100</v>
      </c>
      <c r="AF23" s="38" t="s">
        <v>63</v>
      </c>
    </row>
    <row r="24" spans="1:32" s="39" customFormat="1" ht="60">
      <c r="A24" s="30"/>
      <c r="B24" s="4"/>
      <c r="C24" s="13" t="s">
        <v>118</v>
      </c>
      <c r="D24" s="13" t="s">
        <v>119</v>
      </c>
      <c r="E24" s="12" t="s">
        <v>120</v>
      </c>
      <c r="F24" s="12" t="s">
        <v>13</v>
      </c>
      <c r="G24" s="12" t="s">
        <v>56</v>
      </c>
      <c r="H24" s="10" t="s">
        <v>11</v>
      </c>
      <c r="I24" s="10" t="s">
        <v>8</v>
      </c>
      <c r="J24" s="11" t="s">
        <v>67</v>
      </c>
      <c r="K24" s="10" t="s">
        <v>68</v>
      </c>
      <c r="L24" s="8" t="s">
        <v>8</v>
      </c>
      <c r="M24" s="10" t="s">
        <v>69</v>
      </c>
      <c r="N24" s="10" t="s">
        <v>59</v>
      </c>
      <c r="O24" s="10" t="s">
        <v>83</v>
      </c>
      <c r="P24" s="8" t="s">
        <v>60</v>
      </c>
      <c r="Q24" s="36" t="s">
        <v>61</v>
      </c>
      <c r="R24" s="8" t="s">
        <v>2</v>
      </c>
      <c r="S24" s="10">
        <v>799858.81</v>
      </c>
      <c r="T24" s="10">
        <v>799858.81</v>
      </c>
      <c r="U24" s="10">
        <v>799858.81</v>
      </c>
      <c r="V24" s="10">
        <v>799858.81</v>
      </c>
      <c r="W24" s="10">
        <v>799858.81</v>
      </c>
      <c r="X24" s="10">
        <v>799858.81</v>
      </c>
      <c r="Y24" s="10">
        <v>799858.81</v>
      </c>
      <c r="Z24" s="6">
        <v>100</v>
      </c>
      <c r="AA24" s="8">
        <v>0</v>
      </c>
      <c r="AB24" s="8" t="s">
        <v>62</v>
      </c>
      <c r="AC24" s="7">
        <v>1</v>
      </c>
      <c r="AD24" s="6">
        <v>100</v>
      </c>
      <c r="AE24" s="6">
        <v>100</v>
      </c>
      <c r="AF24" s="38" t="s">
        <v>63</v>
      </c>
    </row>
    <row r="25" spans="1:32" s="39" customFormat="1" ht="60">
      <c r="A25" s="30"/>
      <c r="B25" s="4"/>
      <c r="C25" s="13" t="s">
        <v>121</v>
      </c>
      <c r="D25" s="13" t="s">
        <v>88</v>
      </c>
      <c r="E25" s="12" t="s">
        <v>89</v>
      </c>
      <c r="F25" s="12" t="s">
        <v>13</v>
      </c>
      <c r="G25" s="12" t="s">
        <v>56</v>
      </c>
      <c r="H25" s="10" t="s">
        <v>11</v>
      </c>
      <c r="I25" s="10" t="s">
        <v>8</v>
      </c>
      <c r="J25" s="11" t="s">
        <v>67</v>
      </c>
      <c r="K25" s="10" t="s">
        <v>68</v>
      </c>
      <c r="L25" s="8" t="s">
        <v>8</v>
      </c>
      <c r="M25" s="10" t="s">
        <v>69</v>
      </c>
      <c r="N25" s="10" t="s">
        <v>59</v>
      </c>
      <c r="O25" s="10" t="s">
        <v>122</v>
      </c>
      <c r="P25" s="8" t="s">
        <v>60</v>
      </c>
      <c r="Q25" s="36" t="s">
        <v>61</v>
      </c>
      <c r="R25" s="8" t="s">
        <v>2</v>
      </c>
      <c r="S25" s="10">
        <v>6099999.9800000004</v>
      </c>
      <c r="T25" s="10">
        <v>6099999.9800000004</v>
      </c>
      <c r="U25" s="10">
        <v>6099999.9800000004</v>
      </c>
      <c r="V25" s="10">
        <v>6099999.9800000004</v>
      </c>
      <c r="W25" s="10">
        <v>6099999.9800000004</v>
      </c>
      <c r="X25" s="10">
        <v>6099999.9800000004</v>
      </c>
      <c r="Y25" s="10">
        <v>6099999.9800000004</v>
      </c>
      <c r="Z25" s="6">
        <v>100</v>
      </c>
      <c r="AA25" s="8">
        <v>0</v>
      </c>
      <c r="AB25" s="8" t="s">
        <v>62</v>
      </c>
      <c r="AC25" s="7">
        <v>1</v>
      </c>
      <c r="AD25" s="6">
        <v>100</v>
      </c>
      <c r="AE25" s="6">
        <v>100</v>
      </c>
      <c r="AF25" s="38" t="s">
        <v>63</v>
      </c>
    </row>
    <row r="26" spans="1:32" ht="60">
      <c r="B26" s="4"/>
      <c r="C26" s="13" t="s">
        <v>123</v>
      </c>
      <c r="D26" s="13" t="s">
        <v>54</v>
      </c>
      <c r="E26" s="12" t="s">
        <v>124</v>
      </c>
      <c r="F26" s="12" t="s">
        <v>13</v>
      </c>
      <c r="G26" s="12" t="s">
        <v>56</v>
      </c>
      <c r="H26" s="10" t="s">
        <v>56</v>
      </c>
      <c r="I26" s="10" t="s">
        <v>125</v>
      </c>
      <c r="J26" s="11" t="s">
        <v>10</v>
      </c>
      <c r="K26" s="10" t="s">
        <v>126</v>
      </c>
      <c r="L26" s="8" t="s">
        <v>8</v>
      </c>
      <c r="M26" s="10" t="s">
        <v>58</v>
      </c>
      <c r="N26" s="10" t="s">
        <v>59</v>
      </c>
      <c r="O26" s="10" t="s">
        <v>83</v>
      </c>
      <c r="P26" s="8" t="s">
        <v>60</v>
      </c>
      <c r="Q26" s="36" t="s">
        <v>61</v>
      </c>
      <c r="R26" s="8" t="s">
        <v>2</v>
      </c>
      <c r="S26" s="10">
        <v>2836548.54</v>
      </c>
      <c r="T26" s="10">
        <v>2836548.54</v>
      </c>
      <c r="U26" s="10">
        <v>2836548.54</v>
      </c>
      <c r="V26" s="10">
        <v>2836548.54</v>
      </c>
      <c r="W26" s="10">
        <v>2836548.54</v>
      </c>
      <c r="X26" s="10">
        <v>2836548.54</v>
      </c>
      <c r="Y26" s="10">
        <v>2836548.54</v>
      </c>
      <c r="Z26" s="6">
        <v>100</v>
      </c>
      <c r="AA26" s="8">
        <v>0</v>
      </c>
      <c r="AB26" s="8" t="s">
        <v>127</v>
      </c>
      <c r="AC26" s="7">
        <v>8540</v>
      </c>
      <c r="AD26" s="6">
        <v>100</v>
      </c>
      <c r="AE26" s="6">
        <v>100</v>
      </c>
      <c r="AF26" s="38" t="s">
        <v>63</v>
      </c>
    </row>
    <row r="27" spans="1:32" ht="82.8">
      <c r="B27" s="4"/>
      <c r="C27" s="13" t="s">
        <v>128</v>
      </c>
      <c r="D27" s="13" t="s">
        <v>129</v>
      </c>
      <c r="E27" s="12" t="s">
        <v>130</v>
      </c>
      <c r="F27" s="12" t="s">
        <v>13</v>
      </c>
      <c r="G27" s="12" t="s">
        <v>56</v>
      </c>
      <c r="H27" s="10" t="s">
        <v>56</v>
      </c>
      <c r="I27" s="10" t="s">
        <v>125</v>
      </c>
      <c r="J27" s="11" t="s">
        <v>10</v>
      </c>
      <c r="K27" s="10" t="s">
        <v>131</v>
      </c>
      <c r="L27" s="8" t="s">
        <v>8</v>
      </c>
      <c r="M27" s="10" t="s">
        <v>7</v>
      </c>
      <c r="N27" s="10" t="s">
        <v>59</v>
      </c>
      <c r="O27" s="10" t="s">
        <v>83</v>
      </c>
      <c r="P27" s="8" t="s">
        <v>60</v>
      </c>
      <c r="Q27" s="36" t="s">
        <v>61</v>
      </c>
      <c r="R27" s="8" t="s">
        <v>2</v>
      </c>
      <c r="S27" s="10">
        <v>1999999.8900000001</v>
      </c>
      <c r="T27" s="10">
        <v>1999999.8900000001</v>
      </c>
      <c r="U27" s="10">
        <v>1999999.8900000001</v>
      </c>
      <c r="V27" s="10">
        <v>1999999.8900000001</v>
      </c>
      <c r="W27" s="10">
        <v>1999999.8900000001</v>
      </c>
      <c r="X27" s="10">
        <v>1999999.8900000001</v>
      </c>
      <c r="Y27" s="10">
        <v>1999999.8900000001</v>
      </c>
      <c r="Z27" s="6">
        <v>100</v>
      </c>
      <c r="AA27" s="8">
        <v>0</v>
      </c>
      <c r="AB27" s="8" t="s">
        <v>75</v>
      </c>
      <c r="AC27" s="7">
        <v>4</v>
      </c>
      <c r="AD27" s="6">
        <v>100</v>
      </c>
      <c r="AE27" s="6">
        <v>100</v>
      </c>
      <c r="AF27" s="38" t="s">
        <v>63</v>
      </c>
    </row>
    <row r="28" spans="1:32" s="39" customFormat="1" ht="60">
      <c r="A28" s="30"/>
      <c r="B28" s="4"/>
      <c r="C28" s="13" t="s">
        <v>132</v>
      </c>
      <c r="D28" s="13" t="s">
        <v>133</v>
      </c>
      <c r="E28" s="12" t="s">
        <v>134</v>
      </c>
      <c r="F28" s="12" t="s">
        <v>13</v>
      </c>
      <c r="G28" s="12" t="s">
        <v>56</v>
      </c>
      <c r="H28" s="10" t="s">
        <v>56</v>
      </c>
      <c r="I28" s="10" t="s">
        <v>125</v>
      </c>
      <c r="J28" s="11" t="s">
        <v>67</v>
      </c>
      <c r="K28" s="10" t="s">
        <v>68</v>
      </c>
      <c r="L28" s="8" t="s">
        <v>8</v>
      </c>
      <c r="M28" s="10" t="s">
        <v>69</v>
      </c>
      <c r="N28" s="10" t="s">
        <v>59</v>
      </c>
      <c r="O28" s="10" t="s">
        <v>83</v>
      </c>
      <c r="P28" s="8" t="s">
        <v>60</v>
      </c>
      <c r="Q28" s="36" t="s">
        <v>61</v>
      </c>
      <c r="R28" s="8" t="s">
        <v>2</v>
      </c>
      <c r="S28" s="10">
        <v>22857208.359999999</v>
      </c>
      <c r="T28" s="10">
        <v>22857208.359999999</v>
      </c>
      <c r="U28" s="10">
        <v>22857208.359999999</v>
      </c>
      <c r="V28" s="10">
        <v>22857208.359999999</v>
      </c>
      <c r="W28" s="10">
        <v>22857208.359999999</v>
      </c>
      <c r="X28" s="10">
        <v>22857208.359999999</v>
      </c>
      <c r="Y28" s="10">
        <v>22857208.359999999</v>
      </c>
      <c r="Z28" s="6">
        <v>100</v>
      </c>
      <c r="AA28" s="8">
        <v>0</v>
      </c>
      <c r="AB28" s="8" t="s">
        <v>135</v>
      </c>
      <c r="AC28" s="7">
        <v>37926</v>
      </c>
      <c r="AD28" s="6">
        <v>100</v>
      </c>
      <c r="AE28" s="6">
        <v>100</v>
      </c>
      <c r="AF28" s="38" t="s">
        <v>63</v>
      </c>
    </row>
    <row r="29" spans="1:32" s="39" customFormat="1" ht="60">
      <c r="A29" s="30"/>
      <c r="B29" s="4"/>
      <c r="C29" s="13" t="s">
        <v>136</v>
      </c>
      <c r="D29" s="13" t="s">
        <v>111</v>
      </c>
      <c r="E29" s="12" t="s">
        <v>112</v>
      </c>
      <c r="F29" s="12" t="s">
        <v>13</v>
      </c>
      <c r="G29" s="12" t="s">
        <v>56</v>
      </c>
      <c r="H29" s="10" t="s">
        <v>56</v>
      </c>
      <c r="I29" s="10" t="s">
        <v>125</v>
      </c>
      <c r="J29" s="11" t="s">
        <v>67</v>
      </c>
      <c r="K29" s="10" t="s">
        <v>68</v>
      </c>
      <c r="L29" s="8" t="s">
        <v>8</v>
      </c>
      <c r="M29" s="10" t="s">
        <v>69</v>
      </c>
      <c r="N29" s="10" t="s">
        <v>59</v>
      </c>
      <c r="O29" s="10" t="s">
        <v>83</v>
      </c>
      <c r="P29" s="8" t="s">
        <v>60</v>
      </c>
      <c r="Q29" s="36" t="s">
        <v>61</v>
      </c>
      <c r="R29" s="8" t="s">
        <v>2</v>
      </c>
      <c r="S29" s="10">
        <v>598545</v>
      </c>
      <c r="T29" s="10">
        <v>598545</v>
      </c>
      <c r="U29" s="10">
        <v>598545</v>
      </c>
      <c r="V29" s="10">
        <v>598545</v>
      </c>
      <c r="W29" s="10">
        <v>598545</v>
      </c>
      <c r="X29" s="10">
        <v>598545</v>
      </c>
      <c r="Y29" s="10">
        <v>598545</v>
      </c>
      <c r="Z29" s="6">
        <v>100</v>
      </c>
      <c r="AA29" s="8">
        <v>0</v>
      </c>
      <c r="AB29" s="8" t="s">
        <v>113</v>
      </c>
      <c r="AC29" s="7">
        <v>1</v>
      </c>
      <c r="AD29" s="6">
        <v>100</v>
      </c>
      <c r="AE29" s="6">
        <v>100</v>
      </c>
      <c r="AF29" s="38" t="s">
        <v>63</v>
      </c>
    </row>
    <row r="30" spans="1:32" s="39" customFormat="1" ht="60">
      <c r="A30" s="30"/>
      <c r="B30" s="4"/>
      <c r="C30" s="13" t="s">
        <v>137</v>
      </c>
      <c r="D30" s="13" t="s">
        <v>138</v>
      </c>
      <c r="E30" s="12" t="s">
        <v>124</v>
      </c>
      <c r="F30" s="12" t="s">
        <v>13</v>
      </c>
      <c r="G30" s="12" t="s">
        <v>56</v>
      </c>
      <c r="H30" s="10" t="s">
        <v>56</v>
      </c>
      <c r="I30" s="10" t="s">
        <v>125</v>
      </c>
      <c r="J30" s="11" t="s">
        <v>67</v>
      </c>
      <c r="K30" s="10" t="s">
        <v>68</v>
      </c>
      <c r="L30" s="8" t="s">
        <v>8</v>
      </c>
      <c r="M30" s="10" t="s">
        <v>69</v>
      </c>
      <c r="N30" s="10" t="s">
        <v>59</v>
      </c>
      <c r="O30" s="10" t="s">
        <v>83</v>
      </c>
      <c r="P30" s="8" t="s">
        <v>60</v>
      </c>
      <c r="Q30" s="36" t="s">
        <v>61</v>
      </c>
      <c r="R30" s="8" t="s">
        <v>2</v>
      </c>
      <c r="S30" s="10">
        <v>8801904.4900000002</v>
      </c>
      <c r="T30" s="10">
        <v>8801904.4900000002</v>
      </c>
      <c r="U30" s="10">
        <v>8801904.4900000002</v>
      </c>
      <c r="V30" s="10">
        <v>8801904.4900000002</v>
      </c>
      <c r="W30" s="10">
        <v>8801904.4900000002</v>
      </c>
      <c r="X30" s="10">
        <v>8801904.4900000002</v>
      </c>
      <c r="Y30" s="10">
        <v>8801904.4900000002</v>
      </c>
      <c r="Z30" s="6">
        <v>100</v>
      </c>
      <c r="AA30" s="8">
        <v>0</v>
      </c>
      <c r="AB30" s="8" t="s">
        <v>135</v>
      </c>
      <c r="AC30" s="7">
        <v>16345</v>
      </c>
      <c r="AD30" s="6">
        <v>100</v>
      </c>
      <c r="AE30" s="6">
        <v>100</v>
      </c>
      <c r="AF30" s="38" t="s">
        <v>63</v>
      </c>
    </row>
    <row r="31" spans="1:32" ht="60">
      <c r="B31" s="4"/>
      <c r="C31" s="13" t="s">
        <v>139</v>
      </c>
      <c r="D31" s="13" t="s">
        <v>119</v>
      </c>
      <c r="E31" s="12" t="s">
        <v>120</v>
      </c>
      <c r="F31" s="12" t="s">
        <v>13</v>
      </c>
      <c r="G31" s="12" t="s">
        <v>56</v>
      </c>
      <c r="H31" s="10" t="s">
        <v>56</v>
      </c>
      <c r="I31" s="10" t="s">
        <v>125</v>
      </c>
      <c r="J31" s="11" t="s">
        <v>67</v>
      </c>
      <c r="K31" s="10" t="s">
        <v>140</v>
      </c>
      <c r="L31" s="8" t="s">
        <v>8</v>
      </c>
      <c r="M31" s="10" t="s">
        <v>69</v>
      </c>
      <c r="N31" s="10" t="s">
        <v>59</v>
      </c>
      <c r="O31" s="10" t="s">
        <v>83</v>
      </c>
      <c r="P31" s="8" t="s">
        <v>60</v>
      </c>
      <c r="Q31" s="36" t="s">
        <v>61</v>
      </c>
      <c r="R31" s="8" t="s">
        <v>2</v>
      </c>
      <c r="S31" s="10">
        <v>2301120</v>
      </c>
      <c r="T31" s="10">
        <v>2301120</v>
      </c>
      <c r="U31" s="10">
        <v>2301120</v>
      </c>
      <c r="V31" s="10">
        <v>2301120</v>
      </c>
      <c r="W31" s="10">
        <v>2301120</v>
      </c>
      <c r="X31" s="10">
        <v>2301120</v>
      </c>
      <c r="Y31" s="10">
        <v>2301120</v>
      </c>
      <c r="Z31" s="6">
        <v>100</v>
      </c>
      <c r="AA31" s="8">
        <v>0</v>
      </c>
      <c r="AB31" s="8" t="s">
        <v>62</v>
      </c>
      <c r="AC31" s="7">
        <v>1</v>
      </c>
      <c r="AD31" s="6">
        <v>100</v>
      </c>
      <c r="AE31" s="6">
        <v>100</v>
      </c>
      <c r="AF31" s="38" t="s">
        <v>63</v>
      </c>
    </row>
    <row r="32" spans="1:32" ht="60">
      <c r="B32" s="4"/>
      <c r="C32" s="13" t="s">
        <v>141</v>
      </c>
      <c r="D32" s="13" t="s">
        <v>138</v>
      </c>
      <c r="E32" s="12" t="s">
        <v>124</v>
      </c>
      <c r="F32" s="12" t="s">
        <v>13</v>
      </c>
      <c r="G32" s="12" t="s">
        <v>56</v>
      </c>
      <c r="H32" s="10" t="s">
        <v>56</v>
      </c>
      <c r="I32" s="10" t="s">
        <v>125</v>
      </c>
      <c r="J32" s="11" t="s">
        <v>67</v>
      </c>
      <c r="K32" s="10" t="s">
        <v>140</v>
      </c>
      <c r="L32" s="8" t="s">
        <v>8</v>
      </c>
      <c r="M32" s="10" t="s">
        <v>69</v>
      </c>
      <c r="N32" s="10" t="s">
        <v>59</v>
      </c>
      <c r="O32" s="10" t="s">
        <v>83</v>
      </c>
      <c r="P32" s="8" t="s">
        <v>60</v>
      </c>
      <c r="Q32" s="36" t="s">
        <v>61</v>
      </c>
      <c r="R32" s="8" t="s">
        <v>2</v>
      </c>
      <c r="S32" s="10">
        <v>5582993.6899999995</v>
      </c>
      <c r="T32" s="10">
        <v>5582993.6899999995</v>
      </c>
      <c r="U32" s="10">
        <v>5582993.6899999995</v>
      </c>
      <c r="V32" s="10">
        <v>5582993.6899999995</v>
      </c>
      <c r="W32" s="10">
        <v>5582993.6899999995</v>
      </c>
      <c r="X32" s="10">
        <v>5582993.6899999995</v>
      </c>
      <c r="Y32" s="10">
        <v>5582993.6899999995</v>
      </c>
      <c r="Z32" s="6">
        <v>100</v>
      </c>
      <c r="AA32" s="8">
        <v>0</v>
      </c>
      <c r="AB32" s="8" t="s">
        <v>127</v>
      </c>
      <c r="AC32" s="7">
        <v>20000</v>
      </c>
      <c r="AD32" s="6">
        <v>100</v>
      </c>
      <c r="AE32" s="6">
        <v>100</v>
      </c>
      <c r="AF32" s="38" t="s">
        <v>63</v>
      </c>
    </row>
    <row r="33" spans="2:32" ht="60">
      <c r="B33" s="4"/>
      <c r="C33" s="13" t="s">
        <v>142</v>
      </c>
      <c r="D33" s="13" t="s">
        <v>54</v>
      </c>
      <c r="E33" s="12" t="s">
        <v>143</v>
      </c>
      <c r="F33" s="12" t="s">
        <v>13</v>
      </c>
      <c r="G33" s="12" t="s">
        <v>56</v>
      </c>
      <c r="H33" s="10" t="s">
        <v>56</v>
      </c>
      <c r="I33" s="10" t="s">
        <v>125</v>
      </c>
      <c r="J33" s="11" t="s">
        <v>67</v>
      </c>
      <c r="K33" s="10" t="s">
        <v>140</v>
      </c>
      <c r="L33" s="8" t="s">
        <v>8</v>
      </c>
      <c r="M33" s="10" t="s">
        <v>69</v>
      </c>
      <c r="N33" s="10" t="s">
        <v>59</v>
      </c>
      <c r="O33" s="10" t="s">
        <v>83</v>
      </c>
      <c r="P33" s="8" t="s">
        <v>60</v>
      </c>
      <c r="Q33" s="36" t="s">
        <v>61</v>
      </c>
      <c r="R33" s="8" t="s">
        <v>2</v>
      </c>
      <c r="S33" s="10">
        <v>5997518.2300000004</v>
      </c>
      <c r="T33" s="10">
        <v>5997518.2300000004</v>
      </c>
      <c r="U33" s="10">
        <v>5997518.2300000004</v>
      </c>
      <c r="V33" s="10">
        <v>5997518.2300000004</v>
      </c>
      <c r="W33" s="10">
        <v>5997518.2300000004</v>
      </c>
      <c r="X33" s="10">
        <v>5997518.2300000004</v>
      </c>
      <c r="Y33" s="10">
        <v>5997518.2300000004</v>
      </c>
      <c r="Z33" s="6">
        <v>100</v>
      </c>
      <c r="AA33" s="8">
        <v>0</v>
      </c>
      <c r="AB33" s="8" t="s">
        <v>62</v>
      </c>
      <c r="AC33" s="7">
        <v>1</v>
      </c>
      <c r="AD33" s="6">
        <v>100</v>
      </c>
      <c r="AE33" s="6">
        <v>100</v>
      </c>
      <c r="AF33" s="38" t="s">
        <v>63</v>
      </c>
    </row>
    <row r="34" spans="2:32" ht="60">
      <c r="B34" s="4"/>
      <c r="C34" s="13" t="s">
        <v>144</v>
      </c>
      <c r="D34" s="13" t="s">
        <v>133</v>
      </c>
      <c r="E34" s="12" t="s">
        <v>134</v>
      </c>
      <c r="F34" s="12" t="s">
        <v>13</v>
      </c>
      <c r="G34" s="12" t="s">
        <v>56</v>
      </c>
      <c r="H34" s="10" t="s">
        <v>56</v>
      </c>
      <c r="I34" s="10" t="s">
        <v>125</v>
      </c>
      <c r="J34" s="11" t="s">
        <v>67</v>
      </c>
      <c r="K34" s="10" t="s">
        <v>140</v>
      </c>
      <c r="L34" s="8" t="s">
        <v>8</v>
      </c>
      <c r="M34" s="10" t="s">
        <v>69</v>
      </c>
      <c r="N34" s="10" t="s">
        <v>59</v>
      </c>
      <c r="O34" s="10" t="s">
        <v>83</v>
      </c>
      <c r="P34" s="8" t="s">
        <v>60</v>
      </c>
      <c r="Q34" s="36" t="s">
        <v>61</v>
      </c>
      <c r="R34" s="8" t="s">
        <v>2</v>
      </c>
      <c r="S34" s="10">
        <v>3257803</v>
      </c>
      <c r="T34" s="10">
        <v>3257803</v>
      </c>
      <c r="U34" s="10">
        <v>3257803</v>
      </c>
      <c r="V34" s="10">
        <v>3257803</v>
      </c>
      <c r="W34" s="10">
        <v>3257803</v>
      </c>
      <c r="X34" s="10">
        <v>3257803</v>
      </c>
      <c r="Y34" s="10">
        <v>3257803</v>
      </c>
      <c r="Z34" s="6">
        <v>100</v>
      </c>
      <c r="AA34" s="8">
        <v>0</v>
      </c>
      <c r="AB34" s="8" t="s">
        <v>127</v>
      </c>
      <c r="AC34" s="7">
        <v>5000</v>
      </c>
      <c r="AD34" s="6">
        <v>100</v>
      </c>
      <c r="AE34" s="6">
        <v>100</v>
      </c>
      <c r="AF34" s="38" t="s">
        <v>63</v>
      </c>
    </row>
    <row r="35" spans="2:32" ht="60">
      <c r="B35" s="4"/>
      <c r="C35" s="13" t="s">
        <v>145</v>
      </c>
      <c r="D35" s="13" t="s">
        <v>146</v>
      </c>
      <c r="E35" s="12" t="s">
        <v>147</v>
      </c>
      <c r="F35" s="12" t="s">
        <v>13</v>
      </c>
      <c r="G35" s="12" t="s">
        <v>56</v>
      </c>
      <c r="H35" s="10" t="s">
        <v>56</v>
      </c>
      <c r="I35" s="10" t="s">
        <v>125</v>
      </c>
      <c r="J35" s="11" t="s">
        <v>67</v>
      </c>
      <c r="K35" s="10" t="s">
        <v>140</v>
      </c>
      <c r="L35" s="8" t="s">
        <v>8</v>
      </c>
      <c r="M35" s="10" t="s">
        <v>69</v>
      </c>
      <c r="N35" s="10" t="s">
        <v>59</v>
      </c>
      <c r="O35" s="10" t="s">
        <v>83</v>
      </c>
      <c r="P35" s="8" t="s">
        <v>60</v>
      </c>
      <c r="Q35" s="36" t="s">
        <v>61</v>
      </c>
      <c r="R35" s="8" t="s">
        <v>2</v>
      </c>
      <c r="S35" s="10">
        <v>9999.7800000000007</v>
      </c>
      <c r="T35" s="10">
        <v>9999.7800000000007</v>
      </c>
      <c r="U35" s="10">
        <v>9999.7800000000007</v>
      </c>
      <c r="V35" s="10">
        <v>9999.7800000000007</v>
      </c>
      <c r="W35" s="10">
        <v>9999.7800000000007</v>
      </c>
      <c r="X35" s="10">
        <v>9999.7800000000007</v>
      </c>
      <c r="Y35" s="10">
        <v>9999.7800000000007</v>
      </c>
      <c r="Z35" s="6">
        <v>100</v>
      </c>
      <c r="AA35" s="8">
        <v>0</v>
      </c>
      <c r="AB35" s="8" t="s">
        <v>148</v>
      </c>
      <c r="AC35" s="7">
        <v>1</v>
      </c>
      <c r="AD35" s="6">
        <v>100</v>
      </c>
      <c r="AE35" s="6">
        <v>100</v>
      </c>
      <c r="AF35" s="38" t="s">
        <v>63</v>
      </c>
    </row>
    <row r="36" spans="2:32" ht="55.2">
      <c r="C36" s="13" t="s">
        <v>149</v>
      </c>
      <c r="D36" s="13" t="s">
        <v>77</v>
      </c>
      <c r="E36" s="12" t="s">
        <v>78</v>
      </c>
      <c r="F36" s="12" t="s">
        <v>13</v>
      </c>
      <c r="G36" s="12" t="s">
        <v>56</v>
      </c>
      <c r="H36" s="10" t="s">
        <v>56</v>
      </c>
      <c r="I36" s="10" t="s">
        <v>125</v>
      </c>
      <c r="J36" s="11" t="s">
        <v>67</v>
      </c>
      <c r="K36" s="10" t="s">
        <v>140</v>
      </c>
      <c r="L36" s="8" t="s">
        <v>8</v>
      </c>
      <c r="M36" s="10" t="s">
        <v>69</v>
      </c>
      <c r="N36" s="10" t="s">
        <v>59</v>
      </c>
      <c r="O36" s="10" t="s">
        <v>83</v>
      </c>
      <c r="P36" s="8" t="s">
        <v>60</v>
      </c>
      <c r="Q36" s="36" t="s">
        <v>61</v>
      </c>
      <c r="R36" s="8" t="s">
        <v>2</v>
      </c>
      <c r="S36" s="10">
        <v>27353226.199999999</v>
      </c>
      <c r="T36" s="10">
        <v>27353226.199999999</v>
      </c>
      <c r="U36" s="10">
        <v>27353226.199999999</v>
      </c>
      <c r="V36" s="10">
        <v>27353226.199999999</v>
      </c>
      <c r="W36" s="10">
        <v>27353226.199999999</v>
      </c>
      <c r="X36" s="10">
        <v>27353226.199999999</v>
      </c>
      <c r="Y36" s="10">
        <v>27353226.199999999</v>
      </c>
      <c r="Z36" s="6">
        <v>100</v>
      </c>
      <c r="AA36" s="8">
        <v>0</v>
      </c>
      <c r="AB36" s="8" t="s">
        <v>79</v>
      </c>
      <c r="AC36" s="7">
        <v>6000</v>
      </c>
      <c r="AD36" s="6">
        <v>100</v>
      </c>
      <c r="AE36" s="6">
        <v>100</v>
      </c>
      <c r="AF36" s="38" t="s">
        <v>63</v>
      </c>
    </row>
    <row r="37" spans="2:32" ht="55.2">
      <c r="C37" s="13" t="s">
        <v>150</v>
      </c>
      <c r="D37" s="13" t="s">
        <v>151</v>
      </c>
      <c r="E37" s="12" t="s">
        <v>152</v>
      </c>
      <c r="F37" s="12" t="s">
        <v>13</v>
      </c>
      <c r="G37" s="12" t="s">
        <v>56</v>
      </c>
      <c r="H37" s="10" t="s">
        <v>56</v>
      </c>
      <c r="I37" s="10" t="s">
        <v>125</v>
      </c>
      <c r="J37" s="11" t="s">
        <v>67</v>
      </c>
      <c r="K37" s="10" t="s">
        <v>140</v>
      </c>
      <c r="L37" s="8" t="s">
        <v>8</v>
      </c>
      <c r="M37" s="10" t="s">
        <v>69</v>
      </c>
      <c r="N37" s="10" t="s">
        <v>59</v>
      </c>
      <c r="O37" s="10" t="s">
        <v>83</v>
      </c>
      <c r="P37" s="8" t="s">
        <v>60</v>
      </c>
      <c r="Q37" s="36" t="s">
        <v>61</v>
      </c>
      <c r="R37" s="8" t="s">
        <v>2</v>
      </c>
      <c r="S37" s="10">
        <v>3031535</v>
      </c>
      <c r="T37" s="10">
        <v>3031535</v>
      </c>
      <c r="U37" s="10">
        <v>3031535</v>
      </c>
      <c r="V37" s="10">
        <v>3031535</v>
      </c>
      <c r="W37" s="10">
        <v>3031535</v>
      </c>
      <c r="X37" s="10">
        <v>3031535</v>
      </c>
      <c r="Y37" s="10">
        <v>3031535</v>
      </c>
      <c r="Z37" s="6">
        <v>100</v>
      </c>
      <c r="AA37" s="8">
        <v>0</v>
      </c>
      <c r="AB37" s="8" t="s">
        <v>153</v>
      </c>
      <c r="AC37" s="7">
        <v>100000</v>
      </c>
      <c r="AD37" s="6">
        <v>100</v>
      </c>
      <c r="AE37" s="6">
        <v>100</v>
      </c>
      <c r="AF37" s="38" t="s">
        <v>154</v>
      </c>
    </row>
    <row r="38" spans="2:32" ht="55.2">
      <c r="C38" s="13" t="s">
        <v>155</v>
      </c>
      <c r="D38" s="13" t="s">
        <v>156</v>
      </c>
      <c r="E38" s="12" t="s">
        <v>157</v>
      </c>
      <c r="F38" s="12" t="s">
        <v>13</v>
      </c>
      <c r="G38" s="12" t="s">
        <v>56</v>
      </c>
      <c r="H38" s="10" t="s">
        <v>56</v>
      </c>
      <c r="I38" s="10" t="s">
        <v>125</v>
      </c>
      <c r="J38" s="11" t="s">
        <v>67</v>
      </c>
      <c r="K38" s="10" t="s">
        <v>140</v>
      </c>
      <c r="L38" s="8" t="s">
        <v>8</v>
      </c>
      <c r="M38" s="10" t="s">
        <v>69</v>
      </c>
      <c r="N38" s="10" t="s">
        <v>59</v>
      </c>
      <c r="O38" s="10" t="s">
        <v>83</v>
      </c>
      <c r="P38" s="8" t="s">
        <v>60</v>
      </c>
      <c r="Q38" s="36" t="s">
        <v>61</v>
      </c>
      <c r="R38" s="8" t="s">
        <v>2</v>
      </c>
      <c r="S38" s="10">
        <v>3933698.85</v>
      </c>
      <c r="T38" s="10">
        <v>3933698.85</v>
      </c>
      <c r="U38" s="10">
        <v>3933698.85</v>
      </c>
      <c r="V38" s="10">
        <v>3933698.85</v>
      </c>
      <c r="W38" s="10">
        <v>3933698.85</v>
      </c>
      <c r="X38" s="10">
        <v>3933698.85</v>
      </c>
      <c r="Y38" s="10">
        <v>3933698.85</v>
      </c>
      <c r="Z38" s="6">
        <v>100</v>
      </c>
      <c r="AA38" s="8">
        <v>0</v>
      </c>
      <c r="AB38" s="8" t="s">
        <v>71</v>
      </c>
      <c r="AC38" s="40">
        <v>0.1</v>
      </c>
      <c r="AD38" s="6">
        <v>100</v>
      </c>
      <c r="AE38" s="6">
        <v>100</v>
      </c>
      <c r="AF38" s="38" t="s">
        <v>63</v>
      </c>
    </row>
    <row r="39" spans="2:32" ht="55.2">
      <c r="C39" s="13" t="s">
        <v>158</v>
      </c>
      <c r="D39" s="13" t="s">
        <v>159</v>
      </c>
      <c r="E39" s="12" t="s">
        <v>160</v>
      </c>
      <c r="F39" s="12" t="s">
        <v>13</v>
      </c>
      <c r="G39" s="12" t="s">
        <v>56</v>
      </c>
      <c r="H39" s="10" t="s">
        <v>56</v>
      </c>
      <c r="I39" s="10" t="s">
        <v>125</v>
      </c>
      <c r="J39" s="11" t="s">
        <v>67</v>
      </c>
      <c r="K39" s="10" t="s">
        <v>140</v>
      </c>
      <c r="L39" s="8" t="s">
        <v>8</v>
      </c>
      <c r="M39" s="10" t="s">
        <v>69</v>
      </c>
      <c r="N39" s="10" t="s">
        <v>59</v>
      </c>
      <c r="O39" s="10" t="s">
        <v>83</v>
      </c>
      <c r="P39" s="8" t="s">
        <v>60</v>
      </c>
      <c r="Q39" s="36" t="s">
        <v>61</v>
      </c>
      <c r="R39" s="8" t="s">
        <v>2</v>
      </c>
      <c r="S39" s="10">
        <v>174989.41</v>
      </c>
      <c r="T39" s="10">
        <v>174989.41</v>
      </c>
      <c r="U39" s="10">
        <v>174989.41</v>
      </c>
      <c r="V39" s="10">
        <v>174989.41</v>
      </c>
      <c r="W39" s="10">
        <v>174989.41</v>
      </c>
      <c r="X39" s="10">
        <v>174989.41</v>
      </c>
      <c r="Y39" s="10">
        <v>174989.41</v>
      </c>
      <c r="Z39" s="6">
        <v>100</v>
      </c>
      <c r="AA39" s="8">
        <v>0</v>
      </c>
      <c r="AB39" s="8" t="s">
        <v>161</v>
      </c>
      <c r="AC39" s="7">
        <v>1000</v>
      </c>
      <c r="AD39" s="6">
        <v>100</v>
      </c>
      <c r="AE39" s="6">
        <v>100</v>
      </c>
      <c r="AF39" s="38" t="s">
        <v>63</v>
      </c>
    </row>
    <row r="40" spans="2:32" ht="55.2">
      <c r="C40" s="13" t="s">
        <v>162</v>
      </c>
      <c r="D40" s="13" t="s">
        <v>163</v>
      </c>
      <c r="E40" s="12" t="s">
        <v>164</v>
      </c>
      <c r="F40" s="12" t="s">
        <v>13</v>
      </c>
      <c r="G40" s="12" t="s">
        <v>56</v>
      </c>
      <c r="H40" s="10" t="s">
        <v>56</v>
      </c>
      <c r="I40" s="10" t="s">
        <v>125</v>
      </c>
      <c r="J40" s="11" t="s">
        <v>67</v>
      </c>
      <c r="K40" s="10" t="s">
        <v>140</v>
      </c>
      <c r="L40" s="8" t="s">
        <v>8</v>
      </c>
      <c r="M40" s="10" t="s">
        <v>69</v>
      </c>
      <c r="N40" s="10" t="s">
        <v>59</v>
      </c>
      <c r="O40" s="10" t="s">
        <v>83</v>
      </c>
      <c r="P40" s="8" t="s">
        <v>60</v>
      </c>
      <c r="Q40" s="36" t="s">
        <v>61</v>
      </c>
      <c r="R40" s="8" t="s">
        <v>2</v>
      </c>
      <c r="S40" s="10">
        <v>3640334.42</v>
      </c>
      <c r="T40" s="10">
        <v>3640334.42</v>
      </c>
      <c r="U40" s="10">
        <v>3640334.42</v>
      </c>
      <c r="V40" s="10">
        <v>3640334.42</v>
      </c>
      <c r="W40" s="10">
        <v>3640334.42</v>
      </c>
      <c r="X40" s="10">
        <v>3640334.42</v>
      </c>
      <c r="Y40" s="10">
        <v>3640334.42</v>
      </c>
      <c r="Z40" s="6">
        <v>100</v>
      </c>
      <c r="AA40" s="8">
        <v>0</v>
      </c>
      <c r="AB40" s="8" t="s">
        <v>148</v>
      </c>
      <c r="AC40" s="7">
        <v>10</v>
      </c>
      <c r="AD40" s="6">
        <v>100</v>
      </c>
      <c r="AE40" s="6">
        <v>100</v>
      </c>
      <c r="AF40" s="38" t="s">
        <v>63</v>
      </c>
    </row>
    <row r="41" spans="2:32" ht="55.2">
      <c r="C41" s="13" t="s">
        <v>165</v>
      </c>
      <c r="D41" s="13" t="s">
        <v>166</v>
      </c>
      <c r="E41" s="12" t="s">
        <v>167</v>
      </c>
      <c r="F41" s="12" t="s">
        <v>13</v>
      </c>
      <c r="G41" s="12" t="s">
        <v>56</v>
      </c>
      <c r="H41" s="10" t="s">
        <v>56</v>
      </c>
      <c r="I41" s="10" t="s">
        <v>125</v>
      </c>
      <c r="J41" s="11" t="s">
        <v>67</v>
      </c>
      <c r="K41" s="10" t="s">
        <v>140</v>
      </c>
      <c r="L41" s="8" t="s">
        <v>8</v>
      </c>
      <c r="M41" s="10" t="s">
        <v>69</v>
      </c>
      <c r="N41" s="10" t="s">
        <v>59</v>
      </c>
      <c r="O41" s="10" t="s">
        <v>83</v>
      </c>
      <c r="P41" s="8" t="s">
        <v>60</v>
      </c>
      <c r="Q41" s="36" t="s">
        <v>61</v>
      </c>
      <c r="R41" s="8" t="s">
        <v>2</v>
      </c>
      <c r="S41" s="10">
        <v>13940306.440000001</v>
      </c>
      <c r="T41" s="10">
        <v>13940306.440000001</v>
      </c>
      <c r="U41" s="10">
        <v>13940306.440000001</v>
      </c>
      <c r="V41" s="10">
        <v>13940306.440000001</v>
      </c>
      <c r="W41" s="10">
        <v>13940306.440000001</v>
      </c>
      <c r="X41" s="10">
        <v>13940306.440000001</v>
      </c>
      <c r="Y41" s="10">
        <v>13940306.440000001</v>
      </c>
      <c r="Z41" s="6">
        <v>100</v>
      </c>
      <c r="AA41" s="8">
        <v>0</v>
      </c>
      <c r="AB41" s="8" t="s">
        <v>168</v>
      </c>
      <c r="AC41" s="7">
        <v>70000</v>
      </c>
      <c r="AD41" s="6">
        <v>100</v>
      </c>
      <c r="AE41" s="6">
        <v>100</v>
      </c>
      <c r="AF41" s="38" t="s">
        <v>63</v>
      </c>
    </row>
    <row r="42" spans="2:32" ht="55.2">
      <c r="C42" s="13" t="s">
        <v>169</v>
      </c>
      <c r="D42" s="13" t="s">
        <v>170</v>
      </c>
      <c r="E42" s="12" t="s">
        <v>171</v>
      </c>
      <c r="F42" s="12" t="s">
        <v>13</v>
      </c>
      <c r="G42" s="12" t="s">
        <v>56</v>
      </c>
      <c r="H42" s="10" t="s">
        <v>56</v>
      </c>
      <c r="I42" s="10" t="s">
        <v>125</v>
      </c>
      <c r="J42" s="11" t="s">
        <v>67</v>
      </c>
      <c r="K42" s="10" t="s">
        <v>140</v>
      </c>
      <c r="L42" s="8" t="s">
        <v>8</v>
      </c>
      <c r="M42" s="10" t="s">
        <v>69</v>
      </c>
      <c r="N42" s="10" t="s">
        <v>59</v>
      </c>
      <c r="O42" s="10" t="s">
        <v>83</v>
      </c>
      <c r="P42" s="8" t="s">
        <v>60</v>
      </c>
      <c r="Q42" s="36" t="s">
        <v>61</v>
      </c>
      <c r="R42" s="8" t="s">
        <v>2</v>
      </c>
      <c r="S42" s="10">
        <v>333333.28000000003</v>
      </c>
      <c r="T42" s="10">
        <v>333333.28000000003</v>
      </c>
      <c r="U42" s="10">
        <v>333333.28000000003</v>
      </c>
      <c r="V42" s="10">
        <v>333333.28000000003</v>
      </c>
      <c r="W42" s="10">
        <v>333333.28000000003</v>
      </c>
      <c r="X42" s="10">
        <v>333333.28000000003</v>
      </c>
      <c r="Y42" s="10">
        <v>333333.28000000003</v>
      </c>
      <c r="Z42" s="6">
        <v>100</v>
      </c>
      <c r="AA42" s="8">
        <v>0</v>
      </c>
      <c r="AB42" s="8" t="s">
        <v>161</v>
      </c>
      <c r="AC42" s="7">
        <v>10000</v>
      </c>
      <c r="AD42" s="6">
        <v>100</v>
      </c>
      <c r="AE42" s="6">
        <v>100</v>
      </c>
      <c r="AF42" s="38" t="s">
        <v>63</v>
      </c>
    </row>
    <row r="43" spans="2:32" ht="55.2">
      <c r="C43" s="13" t="s">
        <v>172</v>
      </c>
      <c r="D43" s="13" t="s">
        <v>173</v>
      </c>
      <c r="E43" s="12" t="s">
        <v>174</v>
      </c>
      <c r="F43" s="12" t="s">
        <v>13</v>
      </c>
      <c r="G43" s="12" t="s">
        <v>56</v>
      </c>
      <c r="H43" s="10" t="s">
        <v>56</v>
      </c>
      <c r="I43" s="10" t="s">
        <v>125</v>
      </c>
      <c r="J43" s="11" t="s">
        <v>67</v>
      </c>
      <c r="K43" s="10" t="s">
        <v>140</v>
      </c>
      <c r="L43" s="8" t="s">
        <v>8</v>
      </c>
      <c r="M43" s="10" t="s">
        <v>69</v>
      </c>
      <c r="N43" s="10" t="s">
        <v>59</v>
      </c>
      <c r="O43" s="10" t="s">
        <v>83</v>
      </c>
      <c r="P43" s="8" t="s">
        <v>60</v>
      </c>
      <c r="Q43" s="36" t="s">
        <v>61</v>
      </c>
      <c r="R43" s="8" t="s">
        <v>2</v>
      </c>
      <c r="S43" s="10">
        <v>707786</v>
      </c>
      <c r="T43" s="10">
        <v>707786</v>
      </c>
      <c r="U43" s="10">
        <v>707786</v>
      </c>
      <c r="V43" s="10">
        <v>707786</v>
      </c>
      <c r="W43" s="10">
        <v>707786</v>
      </c>
      <c r="X43" s="10">
        <v>707786</v>
      </c>
      <c r="Y43" s="10">
        <v>707786</v>
      </c>
      <c r="Z43" s="6">
        <v>100</v>
      </c>
      <c r="AA43" s="8">
        <v>0</v>
      </c>
      <c r="AB43" s="8" t="s">
        <v>161</v>
      </c>
      <c r="AC43" s="7">
        <v>50</v>
      </c>
      <c r="AD43" s="6">
        <v>100</v>
      </c>
      <c r="AE43" s="6">
        <v>100</v>
      </c>
      <c r="AF43" s="38" t="s">
        <v>63</v>
      </c>
    </row>
    <row r="44" spans="2:32" ht="55.2">
      <c r="C44" s="13" t="s">
        <v>175</v>
      </c>
      <c r="D44" s="13" t="s">
        <v>73</v>
      </c>
      <c r="E44" s="12" t="s">
        <v>74</v>
      </c>
      <c r="F44" s="12" t="s">
        <v>13</v>
      </c>
      <c r="G44" s="12" t="s">
        <v>56</v>
      </c>
      <c r="H44" s="10" t="s">
        <v>56</v>
      </c>
      <c r="I44" s="10" t="s">
        <v>125</v>
      </c>
      <c r="J44" s="11" t="s">
        <v>67</v>
      </c>
      <c r="K44" s="10" t="s">
        <v>140</v>
      </c>
      <c r="L44" s="8" t="s">
        <v>8</v>
      </c>
      <c r="M44" s="10" t="s">
        <v>69</v>
      </c>
      <c r="N44" s="10" t="s">
        <v>59</v>
      </c>
      <c r="O44" s="10" t="s">
        <v>83</v>
      </c>
      <c r="P44" s="8" t="s">
        <v>60</v>
      </c>
      <c r="Q44" s="36" t="s">
        <v>61</v>
      </c>
      <c r="R44" s="8" t="s">
        <v>2</v>
      </c>
      <c r="S44" s="10">
        <v>649399</v>
      </c>
      <c r="T44" s="10">
        <v>649399</v>
      </c>
      <c r="U44" s="10">
        <v>649399</v>
      </c>
      <c r="V44" s="10">
        <v>649399</v>
      </c>
      <c r="W44" s="10">
        <v>649399</v>
      </c>
      <c r="X44" s="10">
        <v>649399</v>
      </c>
      <c r="Y44" s="10">
        <v>649399</v>
      </c>
      <c r="Z44" s="6">
        <v>100</v>
      </c>
      <c r="AA44" s="8">
        <v>0</v>
      </c>
      <c r="AB44" s="8" t="s">
        <v>75</v>
      </c>
      <c r="AC44" s="7">
        <v>1</v>
      </c>
      <c r="AD44" s="6">
        <v>100</v>
      </c>
      <c r="AE44" s="6">
        <v>100</v>
      </c>
      <c r="AF44" s="38" t="s">
        <v>63</v>
      </c>
    </row>
    <row r="45" spans="2:32" ht="55.2">
      <c r="C45" s="13" t="s">
        <v>176</v>
      </c>
      <c r="D45" s="13" t="s">
        <v>177</v>
      </c>
      <c r="E45" s="12" t="s">
        <v>178</v>
      </c>
      <c r="F45" s="12" t="s">
        <v>13</v>
      </c>
      <c r="G45" s="12" t="s">
        <v>56</v>
      </c>
      <c r="H45" s="10" t="s">
        <v>56</v>
      </c>
      <c r="I45" s="10" t="s">
        <v>125</v>
      </c>
      <c r="J45" s="11" t="s">
        <v>67</v>
      </c>
      <c r="K45" s="10" t="s">
        <v>140</v>
      </c>
      <c r="L45" s="8" t="s">
        <v>8</v>
      </c>
      <c r="M45" s="10" t="s">
        <v>69</v>
      </c>
      <c r="N45" s="10" t="s">
        <v>59</v>
      </c>
      <c r="O45" s="10" t="s">
        <v>83</v>
      </c>
      <c r="P45" s="8" t="s">
        <v>60</v>
      </c>
      <c r="Q45" s="36" t="s">
        <v>61</v>
      </c>
      <c r="R45" s="8" t="s">
        <v>2</v>
      </c>
      <c r="S45" s="10">
        <v>177000</v>
      </c>
      <c r="T45" s="10">
        <v>177000</v>
      </c>
      <c r="U45" s="10">
        <v>177000</v>
      </c>
      <c r="V45" s="10">
        <v>177000</v>
      </c>
      <c r="W45" s="10">
        <v>177000</v>
      </c>
      <c r="X45" s="10">
        <v>177000</v>
      </c>
      <c r="Y45" s="10">
        <v>177000</v>
      </c>
      <c r="Z45" s="6">
        <v>100</v>
      </c>
      <c r="AA45" s="8">
        <v>0</v>
      </c>
      <c r="AB45" s="8" t="s">
        <v>179</v>
      </c>
      <c r="AC45" s="7">
        <v>1</v>
      </c>
      <c r="AD45" s="6">
        <v>100</v>
      </c>
      <c r="AE45" s="6">
        <v>100</v>
      </c>
      <c r="AF45" s="38" t="s">
        <v>63</v>
      </c>
    </row>
    <row r="46" spans="2:32" s="2" customFormat="1" ht="55.2">
      <c r="C46" s="13" t="s">
        <v>180</v>
      </c>
      <c r="D46" s="13" t="s">
        <v>181</v>
      </c>
      <c r="E46" s="12" t="s">
        <v>182</v>
      </c>
      <c r="F46" s="12" t="s">
        <v>13</v>
      </c>
      <c r="G46" s="12" t="s">
        <v>56</v>
      </c>
      <c r="H46" s="10" t="s">
        <v>56</v>
      </c>
      <c r="I46" s="10" t="s">
        <v>125</v>
      </c>
      <c r="J46" s="11" t="s">
        <v>67</v>
      </c>
      <c r="K46" s="10" t="s">
        <v>140</v>
      </c>
      <c r="L46" s="8" t="s">
        <v>8</v>
      </c>
      <c r="M46" s="10" t="s">
        <v>69</v>
      </c>
      <c r="N46" s="10" t="s">
        <v>59</v>
      </c>
      <c r="O46" s="10" t="s">
        <v>83</v>
      </c>
      <c r="P46" s="8" t="s">
        <v>60</v>
      </c>
      <c r="Q46" s="36" t="s">
        <v>61</v>
      </c>
      <c r="R46" s="8" t="s">
        <v>2</v>
      </c>
      <c r="S46" s="10">
        <v>20173542.899999999</v>
      </c>
      <c r="T46" s="10">
        <v>20173542.899999999</v>
      </c>
      <c r="U46" s="10">
        <v>20173542.899999999</v>
      </c>
      <c r="V46" s="10">
        <v>20173542.899999999</v>
      </c>
      <c r="W46" s="10">
        <v>20173542.899999999</v>
      </c>
      <c r="X46" s="10">
        <v>20173542.899999999</v>
      </c>
      <c r="Y46" s="10">
        <v>20173542.899999999</v>
      </c>
      <c r="Z46" s="6">
        <v>100</v>
      </c>
      <c r="AA46" s="8">
        <v>0</v>
      </c>
      <c r="AB46" s="8" t="s">
        <v>75</v>
      </c>
      <c r="AC46" s="7">
        <v>10</v>
      </c>
      <c r="AD46" s="6">
        <v>100</v>
      </c>
      <c r="AE46" s="6">
        <v>100</v>
      </c>
      <c r="AF46" s="38" t="s">
        <v>63</v>
      </c>
    </row>
    <row r="47" spans="2:32" s="2" customFormat="1" ht="55.2">
      <c r="C47" s="13" t="s">
        <v>183</v>
      </c>
      <c r="D47" s="13" t="s">
        <v>184</v>
      </c>
      <c r="E47" s="12" t="s">
        <v>185</v>
      </c>
      <c r="F47" s="12" t="s">
        <v>13</v>
      </c>
      <c r="G47" s="12" t="s">
        <v>56</v>
      </c>
      <c r="H47" s="10" t="s">
        <v>56</v>
      </c>
      <c r="I47" s="10" t="s">
        <v>125</v>
      </c>
      <c r="J47" s="11" t="s">
        <v>67</v>
      </c>
      <c r="K47" s="10" t="s">
        <v>140</v>
      </c>
      <c r="L47" s="8" t="s">
        <v>8</v>
      </c>
      <c r="M47" s="10" t="s">
        <v>69</v>
      </c>
      <c r="N47" s="10" t="s">
        <v>59</v>
      </c>
      <c r="O47" s="10" t="s">
        <v>83</v>
      </c>
      <c r="P47" s="8" t="s">
        <v>60</v>
      </c>
      <c r="Q47" s="36" t="s">
        <v>61</v>
      </c>
      <c r="R47" s="8" t="s">
        <v>2</v>
      </c>
      <c r="S47" s="10">
        <v>3194883.38</v>
      </c>
      <c r="T47" s="10">
        <v>3194883.38</v>
      </c>
      <c r="U47" s="10">
        <v>3194883.38</v>
      </c>
      <c r="V47" s="10">
        <v>3194883.38</v>
      </c>
      <c r="W47" s="10">
        <v>3194883.38</v>
      </c>
      <c r="X47" s="10">
        <v>3194883.38</v>
      </c>
      <c r="Y47" s="10">
        <v>3194883.38</v>
      </c>
      <c r="Z47" s="6">
        <v>100</v>
      </c>
      <c r="AA47" s="8">
        <v>0</v>
      </c>
      <c r="AB47" s="8" t="s">
        <v>75</v>
      </c>
      <c r="AC47" s="7">
        <v>1</v>
      </c>
      <c r="AD47" s="6">
        <v>100</v>
      </c>
      <c r="AE47" s="6">
        <v>100</v>
      </c>
      <c r="AF47" s="38" t="s">
        <v>63</v>
      </c>
    </row>
    <row r="48" spans="2:32" s="2" customFormat="1" ht="55.2">
      <c r="C48" s="13" t="s">
        <v>186</v>
      </c>
      <c r="D48" s="13" t="s">
        <v>187</v>
      </c>
      <c r="E48" s="12" t="s">
        <v>188</v>
      </c>
      <c r="F48" s="12" t="s">
        <v>13</v>
      </c>
      <c r="G48" s="12" t="s">
        <v>56</v>
      </c>
      <c r="H48" s="10" t="s">
        <v>56</v>
      </c>
      <c r="I48" s="10" t="s">
        <v>125</v>
      </c>
      <c r="J48" s="11" t="s">
        <v>67</v>
      </c>
      <c r="K48" s="10" t="s">
        <v>140</v>
      </c>
      <c r="L48" s="8" t="s">
        <v>8</v>
      </c>
      <c r="M48" s="10" t="s">
        <v>69</v>
      </c>
      <c r="N48" s="10" t="s">
        <v>59</v>
      </c>
      <c r="O48" s="10" t="s">
        <v>83</v>
      </c>
      <c r="P48" s="8" t="s">
        <v>60</v>
      </c>
      <c r="Q48" s="36" t="s">
        <v>61</v>
      </c>
      <c r="R48" s="8" t="s">
        <v>2</v>
      </c>
      <c r="S48" s="10">
        <v>484442.42</v>
      </c>
      <c r="T48" s="10">
        <v>484442.42</v>
      </c>
      <c r="U48" s="10">
        <v>484442.42</v>
      </c>
      <c r="V48" s="10">
        <v>484442.42</v>
      </c>
      <c r="W48" s="10">
        <v>484442.42</v>
      </c>
      <c r="X48" s="10">
        <v>484442.42</v>
      </c>
      <c r="Y48" s="10">
        <v>484442.42</v>
      </c>
      <c r="Z48" s="6">
        <v>100</v>
      </c>
      <c r="AA48" s="8">
        <v>0</v>
      </c>
      <c r="AB48" s="8" t="s">
        <v>117</v>
      </c>
      <c r="AC48" s="7">
        <v>1</v>
      </c>
      <c r="AD48" s="6">
        <v>100</v>
      </c>
      <c r="AE48" s="6">
        <v>100</v>
      </c>
      <c r="AF48" s="38" t="s">
        <v>63</v>
      </c>
    </row>
    <row r="49" spans="3:32" s="30" customFormat="1" ht="69">
      <c r="C49" s="13" t="s">
        <v>189</v>
      </c>
      <c r="D49" s="13" t="s">
        <v>190</v>
      </c>
      <c r="E49" s="12" t="s">
        <v>191</v>
      </c>
      <c r="F49" s="12" t="s">
        <v>13</v>
      </c>
      <c r="G49" s="12" t="s">
        <v>56</v>
      </c>
      <c r="H49" s="10" t="s">
        <v>11</v>
      </c>
      <c r="I49" s="10" t="s">
        <v>8</v>
      </c>
      <c r="J49" s="11" t="s">
        <v>67</v>
      </c>
      <c r="K49" s="10" t="s">
        <v>68</v>
      </c>
      <c r="L49" s="8" t="s">
        <v>8</v>
      </c>
      <c r="M49" s="10" t="s">
        <v>69</v>
      </c>
      <c r="N49" s="10" t="s">
        <v>59</v>
      </c>
      <c r="O49" s="10" t="s">
        <v>5</v>
      </c>
      <c r="P49" s="8" t="s">
        <v>60</v>
      </c>
      <c r="Q49" s="36" t="s">
        <v>61</v>
      </c>
      <c r="R49" s="8" t="s">
        <v>2</v>
      </c>
      <c r="S49" s="10">
        <v>8707129.5700000003</v>
      </c>
      <c r="T49" s="10">
        <v>8707129.5700000003</v>
      </c>
      <c r="U49" s="10">
        <v>8707129.5700000003</v>
      </c>
      <c r="V49" s="10">
        <v>8707129.5700000003</v>
      </c>
      <c r="W49" s="10">
        <v>8707129.5700000003</v>
      </c>
      <c r="X49" s="10">
        <v>8707129.5700000003</v>
      </c>
      <c r="Y49" s="10">
        <v>8707129.5700000003</v>
      </c>
      <c r="Z49" s="6">
        <v>100</v>
      </c>
      <c r="AA49" s="8">
        <v>0</v>
      </c>
      <c r="AB49" s="8" t="s">
        <v>127</v>
      </c>
      <c r="AC49" s="7">
        <v>6788.6</v>
      </c>
      <c r="AD49" s="6">
        <v>100</v>
      </c>
      <c r="AE49" s="6">
        <v>100</v>
      </c>
      <c r="AF49" s="38" t="s">
        <v>63</v>
      </c>
    </row>
    <row r="50" spans="3:32" s="30" customFormat="1" ht="55.2">
      <c r="C50" s="13" t="s">
        <v>192</v>
      </c>
      <c r="D50" s="13" t="s">
        <v>193</v>
      </c>
      <c r="E50" s="12" t="s">
        <v>55</v>
      </c>
      <c r="F50" s="12" t="s">
        <v>13</v>
      </c>
      <c r="G50" s="12" t="s">
        <v>56</v>
      </c>
      <c r="H50" s="10" t="s">
        <v>11</v>
      </c>
      <c r="I50" s="10" t="s">
        <v>8</v>
      </c>
      <c r="J50" s="11" t="s">
        <v>67</v>
      </c>
      <c r="K50" s="10" t="s">
        <v>68</v>
      </c>
      <c r="L50" s="8" t="s">
        <v>8</v>
      </c>
      <c r="M50" s="10" t="s">
        <v>69</v>
      </c>
      <c r="N50" s="10" t="s">
        <v>59</v>
      </c>
      <c r="O50" s="10" t="s">
        <v>83</v>
      </c>
      <c r="P50" s="8" t="s">
        <v>60</v>
      </c>
      <c r="Q50" s="36" t="s">
        <v>61</v>
      </c>
      <c r="R50" s="8" t="s">
        <v>2</v>
      </c>
      <c r="S50" s="10">
        <v>6475340.0599999996</v>
      </c>
      <c r="T50" s="10">
        <v>6475340.0599999996</v>
      </c>
      <c r="U50" s="10">
        <v>6475340.0599999996</v>
      </c>
      <c r="V50" s="10">
        <v>6475340.0599999996</v>
      </c>
      <c r="W50" s="10">
        <v>6475340.0599999996</v>
      </c>
      <c r="X50" s="10">
        <v>6475340.0599999996</v>
      </c>
      <c r="Y50" s="10">
        <v>6475340.0599999996</v>
      </c>
      <c r="Z50" s="6">
        <v>100</v>
      </c>
      <c r="AA50" s="8">
        <v>0</v>
      </c>
      <c r="AB50" s="8" t="s">
        <v>62</v>
      </c>
      <c r="AC50" s="7">
        <v>28</v>
      </c>
      <c r="AD50" s="6">
        <v>100</v>
      </c>
      <c r="AE50" s="6">
        <v>100</v>
      </c>
      <c r="AF50" s="38" t="s">
        <v>63</v>
      </c>
    </row>
    <row r="53" spans="3:32">
      <c r="S53" s="3"/>
      <c r="T53" s="3"/>
      <c r="U53" s="3"/>
      <c r="V53" s="3"/>
      <c r="W53" s="3"/>
      <c r="X53" s="3"/>
      <c r="Y53" s="3"/>
    </row>
    <row r="59" spans="3:32" s="2" customFormat="1">
      <c r="S59" s="3"/>
      <c r="T59" s="3"/>
    </row>
  </sheetData>
  <mergeCells count="6">
    <mergeCell ref="C3:N3"/>
    <mergeCell ref="AE3:AF3"/>
    <mergeCell ref="C9:Q9"/>
    <mergeCell ref="R9:AA9"/>
    <mergeCell ref="AB9:AE9"/>
    <mergeCell ref="AF9:AF10"/>
  </mergeCells>
  <printOptions horizontalCentered="1"/>
  <pageMargins left="0.39370078740157483" right="0" top="0.39370078740157483" bottom="0.39370078740157483" header="0.51181102362204722" footer="0"/>
  <pageSetup paperSize="5" scale="60" fitToHeight="10" pageOrder="overThenDown" orientation="landscape" r:id="rId1"/>
  <headerFooter>
    <oddFooter>&amp;R&amp;P de &amp;N</oddFooter>
  </headerFooter>
</worksheet>
</file>

<file path=xl/worksheets/sheet9.xml><?xml version="1.0" encoding="utf-8"?>
<worksheet xmlns="http://schemas.openxmlformats.org/spreadsheetml/2006/main" xmlns:r="http://schemas.openxmlformats.org/officeDocument/2006/relationships">
  <sheetPr>
    <tabColor indexed="63"/>
  </sheetPr>
  <dimension ref="A1:AI41"/>
  <sheetViews>
    <sheetView showGridLines="0" topLeftCell="AB15" zoomScale="80" zoomScaleNormal="80" zoomScaleSheetLayoutView="80" workbookViewId="0">
      <selection activeCell="AH34" sqref="AG13:AH34"/>
    </sheetView>
  </sheetViews>
  <sheetFormatPr baseColWidth="10" defaultColWidth="11.44140625" defaultRowHeight="13.2"/>
  <cols>
    <col min="1" max="1" width="3.88671875" style="2" customWidth="1"/>
    <col min="2" max="2" width="1.44140625" style="2" customWidth="1"/>
    <col min="3" max="3" width="13.109375" style="2" customWidth="1"/>
    <col min="4" max="4" width="38.33203125" style="2" customWidth="1"/>
    <col min="5" max="5" width="9.88671875" style="2" customWidth="1"/>
    <col min="6" max="6" width="23.109375" style="2" customWidth="1"/>
    <col min="7" max="7" width="15.6640625" style="2" customWidth="1"/>
    <col min="8" max="8" width="21.109375" style="2" customWidth="1"/>
    <col min="9" max="9" width="9.5546875" style="2" customWidth="1"/>
    <col min="10" max="10" width="21.6640625" style="2" customWidth="1"/>
    <col min="11" max="11" width="22.33203125" style="2" customWidth="1"/>
    <col min="12" max="12" width="14.5546875" style="2" customWidth="1"/>
    <col min="13" max="13" width="26.109375" style="2" customWidth="1"/>
    <col min="14" max="14" width="15.109375" style="2" customWidth="1"/>
    <col min="15" max="15" width="20.5546875" style="2" bestFit="1" customWidth="1"/>
    <col min="16" max="16" width="12.6640625" style="2" customWidth="1"/>
    <col min="17" max="17" width="11.44140625" style="2" customWidth="1"/>
    <col min="18" max="18" width="9.33203125" style="2" customWidth="1"/>
    <col min="19" max="19" width="18.109375" style="2" bestFit="1" customWidth="1"/>
    <col min="20" max="20" width="16.6640625" style="2" bestFit="1" customWidth="1"/>
    <col min="21" max="21" width="18.6640625" style="2" bestFit="1" customWidth="1"/>
    <col min="22" max="22" width="17.6640625" style="2" bestFit="1" customWidth="1"/>
    <col min="23" max="25" width="16.6640625" style="2" bestFit="1" customWidth="1"/>
    <col min="26" max="26" width="9.88671875" style="2" customWidth="1"/>
    <col min="27" max="27" width="15.88671875" style="2" bestFit="1" customWidth="1"/>
    <col min="28" max="28" width="15" style="2" customWidth="1"/>
    <col min="29" max="29" width="12.109375" style="2" bestFit="1" customWidth="1"/>
    <col min="30" max="30" width="13.33203125" style="2" bestFit="1" customWidth="1"/>
    <col min="31" max="31" width="11.6640625" style="2" customWidth="1"/>
    <col min="32" max="32" width="110.109375" style="2" customWidth="1"/>
    <col min="33" max="33" width="1.44140625" style="2" customWidth="1"/>
    <col min="34" max="34" width="11.44140625" style="1"/>
    <col min="35" max="35" width="12.109375" style="1" bestFit="1" customWidth="1"/>
    <col min="36" max="16384" width="11.44140625" style="1"/>
  </cols>
  <sheetData>
    <row r="1" spans="1:34" ht="13.2" customHeight="1"/>
    <row r="2" spans="1:34"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1:34" ht="49.5" customHeight="1">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37" t="s">
        <v>216</v>
      </c>
      <c r="AF3" s="437"/>
      <c r="AG3" s="25"/>
    </row>
    <row r="4" spans="1:34"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1:34" ht="2.25" customHeight="1">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1:34"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1:34" ht="15" customHeight="1">
      <c r="B7" s="4"/>
      <c r="C7" s="352"/>
      <c r="D7" s="352"/>
      <c r="E7" s="352"/>
      <c r="F7" s="352"/>
      <c r="G7" s="352"/>
      <c r="H7" s="352"/>
      <c r="I7" s="352"/>
      <c r="J7" s="352"/>
      <c r="K7" s="352"/>
      <c r="L7" s="352"/>
      <c r="M7" s="4"/>
      <c r="N7" s="4"/>
      <c r="O7" s="4"/>
      <c r="P7" s="4"/>
      <c r="Q7" s="4"/>
      <c r="R7" s="4"/>
      <c r="S7" s="4"/>
      <c r="T7" s="4"/>
      <c r="U7" s="4"/>
      <c r="V7" s="4"/>
      <c r="W7" s="4"/>
      <c r="X7" s="4"/>
      <c r="Y7" s="4"/>
      <c r="Z7" s="4"/>
      <c r="AA7" s="4"/>
      <c r="AB7" s="4"/>
      <c r="AC7" s="4"/>
      <c r="AD7" s="4"/>
      <c r="AE7" s="4"/>
      <c r="AF7" s="4"/>
      <c r="AG7" s="4"/>
    </row>
    <row r="8" spans="1:34"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1:34" ht="21" customHeight="1" thickBot="1">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G9" s="4"/>
    </row>
    <row r="10" spans="1:34" s="14" customFormat="1" ht="60">
      <c r="B10" s="15"/>
      <c r="C10" s="83" t="s">
        <v>45</v>
      </c>
      <c r="D10" s="17" t="s">
        <v>44</v>
      </c>
      <c r="E10" s="16" t="s">
        <v>43</v>
      </c>
      <c r="F10" s="17" t="s">
        <v>42</v>
      </c>
      <c r="G10" s="17" t="s">
        <v>41</v>
      </c>
      <c r="H10" s="17" t="s">
        <v>40</v>
      </c>
      <c r="I10" s="17" t="s">
        <v>39</v>
      </c>
      <c r="J10" s="17" t="s">
        <v>38</v>
      </c>
      <c r="K10" s="16" t="s">
        <v>37</v>
      </c>
      <c r="L10" s="16" t="s">
        <v>36</v>
      </c>
      <c r="M10" s="17" t="s">
        <v>35</v>
      </c>
      <c r="N10" s="16" t="s">
        <v>34</v>
      </c>
      <c r="O10" s="17"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51" t="s">
        <v>46</v>
      </c>
      <c r="AG10" s="15"/>
    </row>
    <row r="11" spans="1:34" s="95" customFormat="1" ht="69">
      <c r="A11" s="84"/>
      <c r="B11" s="85"/>
      <c r="C11" s="86" t="s">
        <v>424</v>
      </c>
      <c r="D11" s="86" t="s">
        <v>425</v>
      </c>
      <c r="E11" s="87" t="s">
        <v>291</v>
      </c>
      <c r="F11" s="87" t="s">
        <v>13</v>
      </c>
      <c r="G11" s="87" t="s">
        <v>426</v>
      </c>
      <c r="H11" s="88" t="s">
        <v>11</v>
      </c>
      <c r="I11" s="88" t="s">
        <v>8</v>
      </c>
      <c r="J11" s="89" t="s">
        <v>10</v>
      </c>
      <c r="K11" s="88" t="s">
        <v>241</v>
      </c>
      <c r="L11" s="90"/>
      <c r="M11" s="88" t="s">
        <v>58</v>
      </c>
      <c r="N11" s="88" t="s">
        <v>427</v>
      </c>
      <c r="O11" s="88" t="s">
        <v>5</v>
      </c>
      <c r="P11" s="90" t="s">
        <v>60</v>
      </c>
      <c r="Q11" s="90" t="s">
        <v>210</v>
      </c>
      <c r="R11" s="90" t="s">
        <v>2</v>
      </c>
      <c r="S11" s="88">
        <v>20435999.079999998</v>
      </c>
      <c r="T11" s="88">
        <v>20435999.079999998</v>
      </c>
      <c r="U11" s="88">
        <v>20435999.079999998</v>
      </c>
      <c r="V11" s="88">
        <v>20435999.079999998</v>
      </c>
      <c r="W11" s="88">
        <v>20435999.079999998</v>
      </c>
      <c r="X11" s="88">
        <v>20435999.079999998</v>
      </c>
      <c r="Y11" s="88">
        <v>20435999.079999998</v>
      </c>
      <c r="Z11" s="91">
        <f>((X11/T11)*100)</f>
        <v>100</v>
      </c>
      <c r="AA11" s="92">
        <v>0</v>
      </c>
      <c r="AB11" s="90" t="s">
        <v>117</v>
      </c>
      <c r="AC11" s="93">
        <v>11</v>
      </c>
      <c r="AD11" s="91">
        <v>100</v>
      </c>
      <c r="AE11" s="91">
        <v>100</v>
      </c>
      <c r="AF11" s="94" t="s">
        <v>428</v>
      </c>
      <c r="AG11" s="85"/>
    </row>
    <row r="12" spans="1:34" s="95" customFormat="1" ht="69">
      <c r="A12" s="84"/>
      <c r="B12" s="85"/>
      <c r="C12" s="86" t="s">
        <v>429</v>
      </c>
      <c r="D12" s="86" t="s">
        <v>366</v>
      </c>
      <c r="E12" s="87" t="s">
        <v>367</v>
      </c>
      <c r="F12" s="87" t="s">
        <v>13</v>
      </c>
      <c r="G12" s="87" t="s">
        <v>426</v>
      </c>
      <c r="H12" s="88" t="s">
        <v>11</v>
      </c>
      <c r="I12" s="88" t="s">
        <v>8</v>
      </c>
      <c r="J12" s="89" t="s">
        <v>10</v>
      </c>
      <c r="K12" s="88" t="s">
        <v>241</v>
      </c>
      <c r="L12" s="90" t="s">
        <v>8</v>
      </c>
      <c r="M12" s="88" t="s">
        <v>58</v>
      </c>
      <c r="N12" s="88" t="s">
        <v>427</v>
      </c>
      <c r="O12" s="88" t="s">
        <v>5</v>
      </c>
      <c r="P12" s="90" t="s">
        <v>60</v>
      </c>
      <c r="Q12" s="90" t="s">
        <v>210</v>
      </c>
      <c r="R12" s="90" t="s">
        <v>2</v>
      </c>
      <c r="S12" s="96">
        <v>4982482.6100000003</v>
      </c>
      <c r="T12" s="96">
        <v>4982482.6100000003</v>
      </c>
      <c r="U12" s="96">
        <v>4982482.6100000003</v>
      </c>
      <c r="V12" s="96">
        <v>4982482.6100000003</v>
      </c>
      <c r="W12" s="96">
        <v>4982482.6100000003</v>
      </c>
      <c r="X12" s="96">
        <v>4982482.6100000003</v>
      </c>
      <c r="Y12" s="96">
        <v>4982482.6100000003</v>
      </c>
      <c r="Z12" s="91">
        <f>((X12/T12)*100)</f>
        <v>100</v>
      </c>
      <c r="AA12" s="92">
        <v>0</v>
      </c>
      <c r="AB12" s="90" t="s">
        <v>368</v>
      </c>
      <c r="AC12" s="93">
        <v>1430</v>
      </c>
      <c r="AD12" s="91">
        <v>100</v>
      </c>
      <c r="AE12" s="91">
        <v>100</v>
      </c>
      <c r="AF12" s="94" t="s">
        <v>430</v>
      </c>
      <c r="AG12" s="85"/>
    </row>
    <row r="13" spans="1:34" s="95" customFormat="1" ht="151.80000000000001">
      <c r="A13" s="84"/>
      <c r="B13" s="85"/>
      <c r="C13" s="86" t="s">
        <v>431</v>
      </c>
      <c r="D13" s="86" t="s">
        <v>54</v>
      </c>
      <c r="E13" s="87" t="s">
        <v>291</v>
      </c>
      <c r="F13" s="87" t="s">
        <v>13</v>
      </c>
      <c r="G13" s="87" t="s">
        <v>426</v>
      </c>
      <c r="H13" s="88" t="s">
        <v>11</v>
      </c>
      <c r="I13" s="88" t="s">
        <v>8</v>
      </c>
      <c r="J13" s="89" t="s">
        <v>10</v>
      </c>
      <c r="K13" s="88" t="s">
        <v>57</v>
      </c>
      <c r="L13" s="90" t="s">
        <v>8</v>
      </c>
      <c r="M13" s="88" t="s">
        <v>58</v>
      </c>
      <c r="N13" s="88" t="s">
        <v>427</v>
      </c>
      <c r="O13" s="88" t="s">
        <v>5</v>
      </c>
      <c r="P13" s="90" t="s">
        <v>60</v>
      </c>
      <c r="Q13" s="90" t="s">
        <v>210</v>
      </c>
      <c r="R13" s="90" t="s">
        <v>2</v>
      </c>
      <c r="S13" s="88">
        <v>4995000</v>
      </c>
      <c r="T13" s="88">
        <v>4995000</v>
      </c>
      <c r="U13" s="88">
        <v>4995000</v>
      </c>
      <c r="V13" s="88">
        <v>4995000</v>
      </c>
      <c r="W13" s="88">
        <v>4995000</v>
      </c>
      <c r="X13" s="88">
        <v>4995000</v>
      </c>
      <c r="Y13" s="88">
        <v>4995000</v>
      </c>
      <c r="Z13" s="91">
        <f>((X13/T13)*100)</f>
        <v>100</v>
      </c>
      <c r="AA13" s="92">
        <v>0</v>
      </c>
      <c r="AB13" s="90" t="s">
        <v>117</v>
      </c>
      <c r="AC13" s="93">
        <v>11</v>
      </c>
      <c r="AD13" s="91">
        <v>100</v>
      </c>
      <c r="AE13" s="91">
        <v>100</v>
      </c>
      <c r="AF13" s="94" t="s">
        <v>432</v>
      </c>
      <c r="AG13" s="4"/>
      <c r="AH13" s="39"/>
    </row>
    <row r="14" spans="1:34" s="95" customFormat="1" ht="69">
      <c r="A14" s="84"/>
      <c r="B14" s="85"/>
      <c r="C14" s="86" t="s">
        <v>433</v>
      </c>
      <c r="D14" s="86" t="s">
        <v>434</v>
      </c>
      <c r="E14" s="87" t="s">
        <v>74</v>
      </c>
      <c r="F14" s="87" t="s">
        <v>13</v>
      </c>
      <c r="G14" s="87" t="s">
        <v>426</v>
      </c>
      <c r="H14" s="88" t="s">
        <v>11</v>
      </c>
      <c r="I14" s="88" t="s">
        <v>8</v>
      </c>
      <c r="J14" s="89" t="s">
        <v>67</v>
      </c>
      <c r="K14" s="88" t="s">
        <v>68</v>
      </c>
      <c r="L14" s="90" t="s">
        <v>8</v>
      </c>
      <c r="M14" s="88" t="s">
        <v>69</v>
      </c>
      <c r="N14" s="88" t="s">
        <v>435</v>
      </c>
      <c r="O14" s="88" t="s">
        <v>5</v>
      </c>
      <c r="P14" s="90" t="s">
        <v>60</v>
      </c>
      <c r="Q14" s="90" t="s">
        <v>210</v>
      </c>
      <c r="R14" s="90" t="s">
        <v>2</v>
      </c>
      <c r="S14" s="96">
        <v>7999999.9800000004</v>
      </c>
      <c r="T14" s="96">
        <v>7999999.9800000004</v>
      </c>
      <c r="U14" s="96">
        <v>7999999.9800000004</v>
      </c>
      <c r="V14" s="96">
        <v>7999999.9800000004</v>
      </c>
      <c r="W14" s="96">
        <v>7999999.9800000004</v>
      </c>
      <c r="X14" s="96">
        <v>7999999.9800000004</v>
      </c>
      <c r="Y14" s="96">
        <v>7999999.9800000004</v>
      </c>
      <c r="Z14" s="91">
        <f t="shared" ref="Z14:Z33" si="0">((X14/T14)*100)</f>
        <v>100</v>
      </c>
      <c r="AA14" s="97">
        <f>+S14-Y14</f>
        <v>0</v>
      </c>
      <c r="AB14" s="90" t="s">
        <v>75</v>
      </c>
      <c r="AC14" s="93">
        <v>84376</v>
      </c>
      <c r="AD14" s="91">
        <v>100</v>
      </c>
      <c r="AE14" s="91">
        <v>100</v>
      </c>
      <c r="AF14" s="94" t="s">
        <v>436</v>
      </c>
      <c r="AG14" s="4"/>
      <c r="AH14" s="39"/>
    </row>
    <row r="15" spans="1:34" s="95" customFormat="1" ht="69">
      <c r="A15" s="84"/>
      <c r="B15" s="85"/>
      <c r="C15" s="86" t="s">
        <v>437</v>
      </c>
      <c r="D15" s="86" t="s">
        <v>438</v>
      </c>
      <c r="E15" s="87" t="s">
        <v>439</v>
      </c>
      <c r="F15" s="87" t="s">
        <v>13</v>
      </c>
      <c r="G15" s="87" t="s">
        <v>426</v>
      </c>
      <c r="H15" s="88" t="s">
        <v>11</v>
      </c>
      <c r="I15" s="88" t="s">
        <v>8</v>
      </c>
      <c r="J15" s="89" t="s">
        <v>67</v>
      </c>
      <c r="K15" s="88" t="s">
        <v>68</v>
      </c>
      <c r="L15" s="90" t="s">
        <v>8</v>
      </c>
      <c r="M15" s="88" t="s">
        <v>69</v>
      </c>
      <c r="N15" s="88" t="s">
        <v>435</v>
      </c>
      <c r="O15" s="88" t="s">
        <v>5</v>
      </c>
      <c r="P15" s="90" t="s">
        <v>60</v>
      </c>
      <c r="Q15" s="90" t="s">
        <v>210</v>
      </c>
      <c r="R15" s="90" t="s">
        <v>2</v>
      </c>
      <c r="S15" s="88">
        <v>12506481.99</v>
      </c>
      <c r="T15" s="88">
        <v>12506481.99</v>
      </c>
      <c r="U15" s="88">
        <v>12506481.99</v>
      </c>
      <c r="V15" s="88">
        <v>12506481.99</v>
      </c>
      <c r="W15" s="88">
        <v>12506481.99</v>
      </c>
      <c r="X15" s="88">
        <v>12506481.99</v>
      </c>
      <c r="Y15" s="88">
        <v>12506481.99</v>
      </c>
      <c r="Z15" s="91">
        <f t="shared" si="0"/>
        <v>100</v>
      </c>
      <c r="AA15" s="92">
        <v>0</v>
      </c>
      <c r="AB15" s="90" t="s">
        <v>62</v>
      </c>
      <c r="AC15" s="93">
        <v>20</v>
      </c>
      <c r="AD15" s="91">
        <v>100</v>
      </c>
      <c r="AE15" s="91">
        <v>100</v>
      </c>
      <c r="AF15" s="94" t="s">
        <v>440</v>
      </c>
      <c r="AG15" s="4"/>
      <c r="AH15" s="39"/>
    </row>
    <row r="16" spans="1:34" s="95" customFormat="1" ht="69">
      <c r="A16" s="84"/>
      <c r="B16" s="85"/>
      <c r="C16" s="86" t="s">
        <v>441</v>
      </c>
      <c r="D16" s="86" t="s">
        <v>442</v>
      </c>
      <c r="E16" s="87" t="s">
        <v>74</v>
      </c>
      <c r="F16" s="87" t="s">
        <v>13</v>
      </c>
      <c r="G16" s="87" t="s">
        <v>426</v>
      </c>
      <c r="H16" s="88" t="s">
        <v>11</v>
      </c>
      <c r="I16" s="88" t="s">
        <v>8</v>
      </c>
      <c r="J16" s="89" t="s">
        <v>10</v>
      </c>
      <c r="K16" s="88" t="s">
        <v>126</v>
      </c>
      <c r="L16" s="90" t="s">
        <v>8</v>
      </c>
      <c r="M16" s="88" t="s">
        <v>58</v>
      </c>
      <c r="N16" s="88" t="s">
        <v>435</v>
      </c>
      <c r="O16" s="88" t="s">
        <v>5</v>
      </c>
      <c r="P16" s="90" t="s">
        <v>60</v>
      </c>
      <c r="Q16" s="90" t="s">
        <v>210</v>
      </c>
      <c r="R16" s="90" t="s">
        <v>2</v>
      </c>
      <c r="S16" s="88">
        <v>1998000</v>
      </c>
      <c r="T16" s="88">
        <v>1998000</v>
      </c>
      <c r="U16" s="88">
        <v>1998000</v>
      </c>
      <c r="V16" s="88">
        <v>1998000</v>
      </c>
      <c r="W16" s="88">
        <v>1998000</v>
      </c>
      <c r="X16" s="88">
        <v>1998000</v>
      </c>
      <c r="Y16" s="88">
        <v>1998000</v>
      </c>
      <c r="Z16" s="91">
        <f t="shared" si="0"/>
        <v>100</v>
      </c>
      <c r="AA16" s="92">
        <v>0</v>
      </c>
      <c r="AB16" s="90" t="s">
        <v>75</v>
      </c>
      <c r="AC16" s="93">
        <v>84376</v>
      </c>
      <c r="AD16" s="91">
        <v>100</v>
      </c>
      <c r="AE16" s="91">
        <v>100</v>
      </c>
      <c r="AF16" s="94" t="s">
        <v>443</v>
      </c>
      <c r="AG16" s="4"/>
      <c r="AH16" s="39"/>
    </row>
    <row r="17" spans="1:35" s="95" customFormat="1" ht="110.4">
      <c r="A17" s="84"/>
      <c r="B17" s="85"/>
      <c r="C17" s="86" t="s">
        <v>444</v>
      </c>
      <c r="D17" s="86" t="s">
        <v>445</v>
      </c>
      <c r="E17" s="86">
        <v>221108</v>
      </c>
      <c r="F17" s="87" t="s">
        <v>13</v>
      </c>
      <c r="G17" s="87" t="s">
        <v>426</v>
      </c>
      <c r="H17" s="88" t="s">
        <v>11</v>
      </c>
      <c r="I17" s="88" t="s">
        <v>8</v>
      </c>
      <c r="J17" s="89" t="s">
        <v>10</v>
      </c>
      <c r="K17" s="88" t="s">
        <v>3008</v>
      </c>
      <c r="L17" s="90" t="s">
        <v>8</v>
      </c>
      <c r="M17" s="88" t="s">
        <v>58</v>
      </c>
      <c r="N17" s="88" t="s">
        <v>435</v>
      </c>
      <c r="O17" s="88" t="s">
        <v>5</v>
      </c>
      <c r="P17" s="90" t="s">
        <v>60</v>
      </c>
      <c r="Q17" s="90" t="s">
        <v>210</v>
      </c>
      <c r="R17" s="90" t="s">
        <v>2</v>
      </c>
      <c r="S17" s="88">
        <v>7632010.3499999996</v>
      </c>
      <c r="T17" s="88">
        <v>7632010.3499999996</v>
      </c>
      <c r="U17" s="88">
        <v>7632010.3499999996</v>
      </c>
      <c r="V17" s="88">
        <v>7632010.3499999996</v>
      </c>
      <c r="W17" s="88">
        <v>7632010.3499999996</v>
      </c>
      <c r="X17" s="88">
        <v>7632010.3499999996</v>
      </c>
      <c r="Y17" s="88">
        <v>7632010.3499999996</v>
      </c>
      <c r="Z17" s="91">
        <f t="shared" si="0"/>
        <v>100</v>
      </c>
      <c r="AA17" s="92">
        <f>+S17-Y17</f>
        <v>0</v>
      </c>
      <c r="AB17" s="90" t="s">
        <v>135</v>
      </c>
      <c r="AC17" s="93">
        <f>54411+76864</f>
        <v>131275</v>
      </c>
      <c r="AD17" s="91">
        <v>100</v>
      </c>
      <c r="AE17" s="91">
        <v>100</v>
      </c>
      <c r="AF17" s="94" t="s">
        <v>446</v>
      </c>
      <c r="AG17" s="4"/>
      <c r="AH17" s="39"/>
    </row>
    <row r="18" spans="1:35" s="95" customFormat="1" ht="69">
      <c r="A18" s="84"/>
      <c r="B18" s="85"/>
      <c r="C18" s="86" t="s">
        <v>447</v>
      </c>
      <c r="D18" s="86" t="s">
        <v>448</v>
      </c>
      <c r="E18" s="87">
        <v>241101</v>
      </c>
      <c r="F18" s="87" t="s">
        <v>13</v>
      </c>
      <c r="G18" s="87" t="s">
        <v>426</v>
      </c>
      <c r="H18" s="88" t="s">
        <v>11</v>
      </c>
      <c r="I18" s="88" t="s">
        <v>8</v>
      </c>
      <c r="J18" s="89" t="s">
        <v>10</v>
      </c>
      <c r="K18" s="88" t="s">
        <v>98</v>
      </c>
      <c r="L18" s="90" t="s">
        <v>8</v>
      </c>
      <c r="M18" s="88" t="s">
        <v>92</v>
      </c>
      <c r="N18" s="88" t="s">
        <v>435</v>
      </c>
      <c r="O18" s="88" t="s">
        <v>5</v>
      </c>
      <c r="P18" s="90" t="s">
        <v>60</v>
      </c>
      <c r="Q18" s="90" t="s">
        <v>210</v>
      </c>
      <c r="R18" s="90" t="s">
        <v>2</v>
      </c>
      <c r="S18" s="88">
        <v>3876120</v>
      </c>
      <c r="T18" s="88">
        <v>3876120</v>
      </c>
      <c r="U18" s="88">
        <v>3876120</v>
      </c>
      <c r="V18" s="88">
        <v>3876120</v>
      </c>
      <c r="W18" s="88">
        <v>3876120</v>
      </c>
      <c r="X18" s="88">
        <v>3876120</v>
      </c>
      <c r="Y18" s="88">
        <v>3876120</v>
      </c>
      <c r="Z18" s="91">
        <f t="shared" si="0"/>
        <v>100</v>
      </c>
      <c r="AA18" s="92">
        <f>+S18-Y18</f>
        <v>0</v>
      </c>
      <c r="AB18" s="90" t="s">
        <v>62</v>
      </c>
      <c r="AC18" s="93">
        <v>3</v>
      </c>
      <c r="AD18" s="91">
        <v>100</v>
      </c>
      <c r="AE18" s="91">
        <v>50</v>
      </c>
      <c r="AF18" s="94" t="s">
        <v>449</v>
      </c>
      <c r="AG18" s="4"/>
      <c r="AH18" s="39"/>
    </row>
    <row r="19" spans="1:35" s="95" customFormat="1" ht="60">
      <c r="A19" s="84"/>
      <c r="B19" s="85"/>
      <c r="C19" s="86" t="s">
        <v>450</v>
      </c>
      <c r="D19" s="86" t="s">
        <v>451</v>
      </c>
      <c r="E19" s="87" t="s">
        <v>74</v>
      </c>
      <c r="F19" s="87" t="s">
        <v>13</v>
      </c>
      <c r="G19" s="87" t="s">
        <v>426</v>
      </c>
      <c r="H19" s="88" t="s">
        <v>11</v>
      </c>
      <c r="I19" s="88" t="s">
        <v>8</v>
      </c>
      <c r="J19" s="89" t="s">
        <v>10</v>
      </c>
      <c r="K19" s="88" t="s">
        <v>452</v>
      </c>
      <c r="L19" s="90" t="s">
        <v>8</v>
      </c>
      <c r="M19" s="88" t="s">
        <v>453</v>
      </c>
      <c r="N19" s="88" t="s">
        <v>435</v>
      </c>
      <c r="O19" s="88" t="s">
        <v>122</v>
      </c>
      <c r="P19" s="90" t="s">
        <v>60</v>
      </c>
      <c r="Q19" s="90" t="s">
        <v>210</v>
      </c>
      <c r="R19" s="90" t="s">
        <v>2</v>
      </c>
      <c r="S19" s="88">
        <v>3413276</v>
      </c>
      <c r="T19" s="88">
        <v>3413276</v>
      </c>
      <c r="U19" s="88">
        <v>3413276</v>
      </c>
      <c r="V19" s="88">
        <v>3413276</v>
      </c>
      <c r="W19" s="88">
        <v>3413276</v>
      </c>
      <c r="X19" s="88">
        <v>3413276</v>
      </c>
      <c r="Y19" s="88">
        <v>3413276</v>
      </c>
      <c r="Z19" s="91">
        <f t="shared" si="0"/>
        <v>100</v>
      </c>
      <c r="AA19" s="92">
        <v>0</v>
      </c>
      <c r="AB19" s="90" t="s">
        <v>75</v>
      </c>
      <c r="AC19" s="93">
        <v>84376</v>
      </c>
      <c r="AD19" s="91">
        <v>100</v>
      </c>
      <c r="AE19" s="91">
        <v>100</v>
      </c>
      <c r="AF19" s="94" t="s">
        <v>454</v>
      </c>
      <c r="AG19" s="4"/>
      <c r="AH19" s="39"/>
    </row>
    <row r="20" spans="1:35" s="95" customFormat="1" ht="60">
      <c r="A20" s="84"/>
      <c r="B20" s="85"/>
      <c r="C20" s="86" t="s">
        <v>455</v>
      </c>
      <c r="D20" s="86" t="s">
        <v>456</v>
      </c>
      <c r="E20" s="87" t="s">
        <v>124</v>
      </c>
      <c r="F20" s="87" t="s">
        <v>13</v>
      </c>
      <c r="G20" s="87" t="s">
        <v>426</v>
      </c>
      <c r="H20" s="88" t="s">
        <v>11</v>
      </c>
      <c r="I20" s="88" t="s">
        <v>8</v>
      </c>
      <c r="J20" s="89" t="s">
        <v>10</v>
      </c>
      <c r="K20" s="88" t="s">
        <v>452</v>
      </c>
      <c r="L20" s="90" t="s">
        <v>8</v>
      </c>
      <c r="M20" s="88" t="s">
        <v>453</v>
      </c>
      <c r="N20" s="88" t="s">
        <v>435</v>
      </c>
      <c r="O20" s="88" t="s">
        <v>122</v>
      </c>
      <c r="P20" s="90" t="s">
        <v>228</v>
      </c>
      <c r="Q20" s="90" t="s">
        <v>210</v>
      </c>
      <c r="R20" s="90" t="s">
        <v>2</v>
      </c>
      <c r="S20" s="88">
        <v>0</v>
      </c>
      <c r="T20" s="88">
        <v>0</v>
      </c>
      <c r="U20" s="88">
        <v>0</v>
      </c>
      <c r="V20" s="88">
        <v>0</v>
      </c>
      <c r="W20" s="88">
        <v>0</v>
      </c>
      <c r="X20" s="88">
        <v>0</v>
      </c>
      <c r="Y20" s="88">
        <v>0</v>
      </c>
      <c r="Z20" s="91">
        <v>0</v>
      </c>
      <c r="AA20" s="92">
        <v>0</v>
      </c>
      <c r="AB20" s="90" t="s">
        <v>135</v>
      </c>
      <c r="AC20" s="93">
        <v>54411</v>
      </c>
      <c r="AD20" s="91">
        <v>0</v>
      </c>
      <c r="AE20" s="91">
        <v>0</v>
      </c>
      <c r="AF20" s="94" t="s">
        <v>457</v>
      </c>
      <c r="AG20" s="4"/>
      <c r="AH20" s="39"/>
    </row>
    <row r="21" spans="1:35" s="95" customFormat="1" ht="60">
      <c r="A21" s="84"/>
      <c r="B21" s="85"/>
      <c r="C21" s="86" t="s">
        <v>458</v>
      </c>
      <c r="D21" s="86" t="s">
        <v>387</v>
      </c>
      <c r="E21" s="87" t="s">
        <v>388</v>
      </c>
      <c r="F21" s="87" t="s">
        <v>13</v>
      </c>
      <c r="G21" s="87" t="s">
        <v>426</v>
      </c>
      <c r="H21" s="88" t="s">
        <v>11</v>
      </c>
      <c r="I21" s="88" t="s">
        <v>8</v>
      </c>
      <c r="J21" s="89" t="s">
        <v>10</v>
      </c>
      <c r="K21" s="88" t="s">
        <v>452</v>
      </c>
      <c r="L21" s="90" t="s">
        <v>8</v>
      </c>
      <c r="M21" s="88" t="s">
        <v>453</v>
      </c>
      <c r="N21" s="88" t="s">
        <v>435</v>
      </c>
      <c r="O21" s="88" t="s">
        <v>122</v>
      </c>
      <c r="P21" s="90" t="s">
        <v>228</v>
      </c>
      <c r="Q21" s="90" t="s">
        <v>210</v>
      </c>
      <c r="R21" s="90" t="s">
        <v>2</v>
      </c>
      <c r="S21" s="88">
        <v>0</v>
      </c>
      <c r="T21" s="88">
        <v>0</v>
      </c>
      <c r="U21" s="88">
        <v>0</v>
      </c>
      <c r="V21" s="88">
        <v>0</v>
      </c>
      <c r="W21" s="88">
        <v>0</v>
      </c>
      <c r="X21" s="88">
        <v>0</v>
      </c>
      <c r="Y21" s="88">
        <v>0</v>
      </c>
      <c r="Z21" s="91">
        <v>0</v>
      </c>
      <c r="AA21" s="92">
        <v>0</v>
      </c>
      <c r="AB21" s="90" t="s">
        <v>135</v>
      </c>
      <c r="AC21" s="93">
        <v>76864</v>
      </c>
      <c r="AD21" s="91">
        <v>0</v>
      </c>
      <c r="AE21" s="91">
        <v>0</v>
      </c>
      <c r="AF21" s="94" t="s">
        <v>459</v>
      </c>
      <c r="AG21" s="4"/>
      <c r="AH21" s="39"/>
    </row>
    <row r="22" spans="1:35" s="95" customFormat="1" ht="69">
      <c r="A22" s="84"/>
      <c r="B22" s="85"/>
      <c r="C22" s="13" t="s">
        <v>460</v>
      </c>
      <c r="D22" s="86" t="s">
        <v>270</v>
      </c>
      <c r="E22" s="87" t="s">
        <v>185</v>
      </c>
      <c r="F22" s="12" t="s">
        <v>13</v>
      </c>
      <c r="G22" s="12" t="s">
        <v>426</v>
      </c>
      <c r="H22" s="10" t="s">
        <v>11</v>
      </c>
      <c r="I22" s="10" t="s">
        <v>8</v>
      </c>
      <c r="J22" s="11" t="s">
        <v>67</v>
      </c>
      <c r="K22" s="88" t="s">
        <v>140</v>
      </c>
      <c r="L22" s="90" t="s">
        <v>8</v>
      </c>
      <c r="M22" s="88" t="s">
        <v>69</v>
      </c>
      <c r="N22" s="88" t="s">
        <v>461</v>
      </c>
      <c r="O22" s="88" t="s">
        <v>5</v>
      </c>
      <c r="P22" s="90" t="s">
        <v>60</v>
      </c>
      <c r="Q22" s="90" t="s">
        <v>210</v>
      </c>
      <c r="R22" s="90" t="s">
        <v>2</v>
      </c>
      <c r="S22" s="88">
        <v>32961427.18</v>
      </c>
      <c r="T22" s="88">
        <v>32961427.18</v>
      </c>
      <c r="U22" s="88">
        <v>32961427.18</v>
      </c>
      <c r="V22" s="88">
        <v>32961427.18</v>
      </c>
      <c r="W22" s="88">
        <v>32961427.18</v>
      </c>
      <c r="X22" s="88">
        <v>32961427.18</v>
      </c>
      <c r="Y22" s="88">
        <v>32961427.18</v>
      </c>
      <c r="Z22" s="91">
        <f t="shared" si="0"/>
        <v>100</v>
      </c>
      <c r="AA22" s="92">
        <v>0</v>
      </c>
      <c r="AB22" s="90" t="s">
        <v>75</v>
      </c>
      <c r="AC22" s="93">
        <v>31020</v>
      </c>
      <c r="AD22" s="91">
        <v>100</v>
      </c>
      <c r="AE22" s="91">
        <v>100</v>
      </c>
      <c r="AF22" s="94" t="s">
        <v>462</v>
      </c>
      <c r="AG22" s="4"/>
      <c r="AH22" s="39"/>
    </row>
    <row r="23" spans="1:35" s="95" customFormat="1" ht="60">
      <c r="A23" s="84"/>
      <c r="B23" s="85"/>
      <c r="C23" s="13" t="s">
        <v>463</v>
      </c>
      <c r="D23" s="86" t="s">
        <v>166</v>
      </c>
      <c r="E23" s="87" t="s">
        <v>167</v>
      </c>
      <c r="F23" s="12" t="s">
        <v>13</v>
      </c>
      <c r="G23" s="12" t="s">
        <v>426</v>
      </c>
      <c r="H23" s="10" t="s">
        <v>426</v>
      </c>
      <c r="I23" s="10" t="s">
        <v>125</v>
      </c>
      <c r="J23" s="11" t="s">
        <v>67</v>
      </c>
      <c r="K23" s="88" t="s">
        <v>140</v>
      </c>
      <c r="L23" s="90" t="s">
        <v>8</v>
      </c>
      <c r="M23" s="88" t="s">
        <v>69</v>
      </c>
      <c r="N23" s="88" t="s">
        <v>461</v>
      </c>
      <c r="O23" s="88" t="s">
        <v>83</v>
      </c>
      <c r="P23" s="90" t="s">
        <v>60</v>
      </c>
      <c r="Q23" s="90" t="s">
        <v>210</v>
      </c>
      <c r="R23" s="90" t="s">
        <v>2</v>
      </c>
      <c r="S23" s="88">
        <v>9457044</v>
      </c>
      <c r="T23" s="88">
        <v>9457044</v>
      </c>
      <c r="U23" s="88">
        <v>9457044</v>
      </c>
      <c r="V23" s="88">
        <v>9457044</v>
      </c>
      <c r="W23" s="88">
        <v>9457044</v>
      </c>
      <c r="X23" s="88">
        <v>9457044</v>
      </c>
      <c r="Y23" s="88">
        <v>9457044</v>
      </c>
      <c r="Z23" s="91">
        <f t="shared" si="0"/>
        <v>100</v>
      </c>
      <c r="AA23" s="92">
        <v>0</v>
      </c>
      <c r="AB23" s="90" t="s">
        <v>168</v>
      </c>
      <c r="AC23" s="93">
        <v>576685</v>
      </c>
      <c r="AD23" s="91">
        <v>100</v>
      </c>
      <c r="AE23" s="91">
        <v>100</v>
      </c>
      <c r="AF23" s="94" t="s">
        <v>464</v>
      </c>
      <c r="AG23" s="4"/>
      <c r="AH23" s="39"/>
    </row>
    <row r="24" spans="1:35" s="95" customFormat="1" ht="60">
      <c r="A24" s="84"/>
      <c r="B24" s="85"/>
      <c r="C24" s="13" t="s">
        <v>465</v>
      </c>
      <c r="D24" s="86" t="s">
        <v>466</v>
      </c>
      <c r="E24" s="87" t="s">
        <v>157</v>
      </c>
      <c r="F24" s="12" t="s">
        <v>13</v>
      </c>
      <c r="G24" s="12" t="s">
        <v>426</v>
      </c>
      <c r="H24" s="10" t="s">
        <v>426</v>
      </c>
      <c r="I24" s="10" t="s">
        <v>125</v>
      </c>
      <c r="J24" s="11" t="s">
        <v>67</v>
      </c>
      <c r="K24" s="88" t="s">
        <v>140</v>
      </c>
      <c r="L24" s="90" t="s">
        <v>8</v>
      </c>
      <c r="M24" s="88" t="s">
        <v>69</v>
      </c>
      <c r="N24" s="88" t="s">
        <v>461</v>
      </c>
      <c r="O24" s="88" t="s">
        <v>83</v>
      </c>
      <c r="P24" s="90" t="s">
        <v>60</v>
      </c>
      <c r="Q24" s="90" t="s">
        <v>210</v>
      </c>
      <c r="R24" s="90" t="s">
        <v>2</v>
      </c>
      <c r="S24" s="88">
        <v>3037135</v>
      </c>
      <c r="T24" s="88">
        <v>3037135</v>
      </c>
      <c r="U24" s="88">
        <v>3037135</v>
      </c>
      <c r="V24" s="88">
        <v>3037135</v>
      </c>
      <c r="W24" s="88">
        <v>3037135</v>
      </c>
      <c r="X24" s="88">
        <v>3037135</v>
      </c>
      <c r="Y24" s="88">
        <v>3037135</v>
      </c>
      <c r="Z24" s="91">
        <f t="shared" si="0"/>
        <v>100</v>
      </c>
      <c r="AA24" s="92">
        <v>0</v>
      </c>
      <c r="AB24" s="90" t="s">
        <v>71</v>
      </c>
      <c r="AC24" s="93">
        <v>239</v>
      </c>
      <c r="AD24" s="91">
        <v>100</v>
      </c>
      <c r="AE24" s="91">
        <v>100</v>
      </c>
      <c r="AF24" s="94" t="s">
        <v>467</v>
      </c>
      <c r="AG24" s="4"/>
      <c r="AH24" s="39"/>
    </row>
    <row r="25" spans="1:35" s="95" customFormat="1" ht="60">
      <c r="A25" s="84"/>
      <c r="B25" s="85"/>
      <c r="C25" s="13"/>
      <c r="D25" s="86" t="s">
        <v>468</v>
      </c>
      <c r="E25" s="86">
        <v>215104</v>
      </c>
      <c r="F25" s="12" t="s">
        <v>13</v>
      </c>
      <c r="G25" s="12" t="s">
        <v>426</v>
      </c>
      <c r="H25" s="10" t="s">
        <v>426</v>
      </c>
      <c r="I25" s="10" t="s">
        <v>125</v>
      </c>
      <c r="J25" s="11" t="s">
        <v>67</v>
      </c>
      <c r="K25" s="88" t="s">
        <v>140</v>
      </c>
      <c r="L25" s="90" t="s">
        <v>8</v>
      </c>
      <c r="M25" s="88" t="s">
        <v>69</v>
      </c>
      <c r="N25" s="88" t="s">
        <v>461</v>
      </c>
      <c r="O25" s="88" t="s">
        <v>83</v>
      </c>
      <c r="P25" s="90" t="s">
        <v>60</v>
      </c>
      <c r="Q25" s="90" t="s">
        <v>210</v>
      </c>
      <c r="R25" s="90" t="s">
        <v>2</v>
      </c>
      <c r="S25" s="88">
        <v>3296837.82</v>
      </c>
      <c r="T25" s="88">
        <v>3296837.82</v>
      </c>
      <c r="U25" s="88">
        <v>3296837.82</v>
      </c>
      <c r="V25" s="88">
        <v>3296837.82</v>
      </c>
      <c r="W25" s="88">
        <v>3296837.82</v>
      </c>
      <c r="X25" s="88">
        <v>3296837.82</v>
      </c>
      <c r="Y25" s="88">
        <v>3296837.82</v>
      </c>
      <c r="Z25" s="91">
        <f t="shared" si="0"/>
        <v>100</v>
      </c>
      <c r="AA25" s="92">
        <v>0</v>
      </c>
      <c r="AB25" s="90" t="s">
        <v>135</v>
      </c>
      <c r="AC25" s="93">
        <v>1267</v>
      </c>
      <c r="AD25" s="91">
        <v>100</v>
      </c>
      <c r="AE25" s="91">
        <v>100</v>
      </c>
      <c r="AF25" s="94" t="s">
        <v>469</v>
      </c>
      <c r="AG25" s="4"/>
      <c r="AH25" s="39"/>
    </row>
    <row r="26" spans="1:35" s="95" customFormat="1" ht="82.8">
      <c r="A26" s="84"/>
      <c r="B26" s="85"/>
      <c r="C26" s="13" t="s">
        <v>470</v>
      </c>
      <c r="D26" s="86" t="s">
        <v>73</v>
      </c>
      <c r="E26" s="87" t="s">
        <v>74</v>
      </c>
      <c r="F26" s="12" t="s">
        <v>13</v>
      </c>
      <c r="G26" s="12" t="s">
        <v>426</v>
      </c>
      <c r="H26" s="10" t="s">
        <v>426</v>
      </c>
      <c r="I26" s="10" t="s">
        <v>125</v>
      </c>
      <c r="J26" s="11" t="s">
        <v>67</v>
      </c>
      <c r="K26" s="88" t="s">
        <v>140</v>
      </c>
      <c r="L26" s="90" t="s">
        <v>8</v>
      </c>
      <c r="M26" s="88" t="s">
        <v>69</v>
      </c>
      <c r="N26" s="88" t="s">
        <v>461</v>
      </c>
      <c r="O26" s="88" t="s">
        <v>83</v>
      </c>
      <c r="P26" s="90" t="s">
        <v>60</v>
      </c>
      <c r="Q26" s="90" t="s">
        <v>210</v>
      </c>
      <c r="R26" s="90" t="s">
        <v>2</v>
      </c>
      <c r="S26" s="88">
        <v>101785025</v>
      </c>
      <c r="T26" s="88">
        <v>101785025</v>
      </c>
      <c r="U26" s="88">
        <v>101785025</v>
      </c>
      <c r="V26" s="88">
        <v>101785025</v>
      </c>
      <c r="W26" s="88">
        <v>101785025</v>
      </c>
      <c r="X26" s="88">
        <v>101785025</v>
      </c>
      <c r="Y26" s="88">
        <v>101785025</v>
      </c>
      <c r="Z26" s="91">
        <f t="shared" si="0"/>
        <v>100</v>
      </c>
      <c r="AA26" s="92">
        <v>0</v>
      </c>
      <c r="AB26" s="90" t="s">
        <v>75</v>
      </c>
      <c r="AC26" s="93">
        <v>84376</v>
      </c>
      <c r="AD26" s="91">
        <v>100</v>
      </c>
      <c r="AE26" s="91">
        <v>100</v>
      </c>
      <c r="AF26" s="94" t="s">
        <v>471</v>
      </c>
      <c r="AG26" s="4"/>
      <c r="AH26" s="39"/>
    </row>
    <row r="27" spans="1:35" s="95" customFormat="1" ht="60">
      <c r="A27" s="84"/>
      <c r="B27" s="85"/>
      <c r="C27" s="13" t="s">
        <v>472</v>
      </c>
      <c r="D27" s="86" t="s">
        <v>473</v>
      </c>
      <c r="E27" s="87" t="s">
        <v>120</v>
      </c>
      <c r="F27" s="12" t="s">
        <v>13</v>
      </c>
      <c r="G27" s="12" t="s">
        <v>426</v>
      </c>
      <c r="H27" s="10" t="s">
        <v>426</v>
      </c>
      <c r="I27" s="10" t="s">
        <v>125</v>
      </c>
      <c r="J27" s="11" t="s">
        <v>67</v>
      </c>
      <c r="K27" s="88" t="s">
        <v>140</v>
      </c>
      <c r="L27" s="90" t="s">
        <v>8</v>
      </c>
      <c r="M27" s="88" t="s">
        <v>69</v>
      </c>
      <c r="N27" s="88" t="s">
        <v>461</v>
      </c>
      <c r="O27" s="88" t="s">
        <v>83</v>
      </c>
      <c r="P27" s="90" t="s">
        <v>60</v>
      </c>
      <c r="Q27" s="90" t="s">
        <v>210</v>
      </c>
      <c r="R27" s="90" t="s">
        <v>2</v>
      </c>
      <c r="S27" s="88">
        <v>90789769</v>
      </c>
      <c r="T27" s="88">
        <v>90789769</v>
      </c>
      <c r="U27" s="88">
        <v>90789769</v>
      </c>
      <c r="V27" s="88">
        <v>90789769</v>
      </c>
      <c r="W27" s="88">
        <v>90789769</v>
      </c>
      <c r="X27" s="88">
        <v>90789769</v>
      </c>
      <c r="Y27" s="88">
        <v>90789769</v>
      </c>
      <c r="Z27" s="91">
        <f t="shared" si="0"/>
        <v>100</v>
      </c>
      <c r="AA27" s="92">
        <v>0</v>
      </c>
      <c r="AB27" s="90" t="s">
        <v>62</v>
      </c>
      <c r="AC27" s="93">
        <v>1</v>
      </c>
      <c r="AD27" s="91">
        <v>100</v>
      </c>
      <c r="AE27" s="91">
        <v>100</v>
      </c>
      <c r="AF27" s="94" t="s">
        <v>474</v>
      </c>
      <c r="AG27" s="4"/>
      <c r="AH27" s="39"/>
    </row>
    <row r="28" spans="1:35" s="95" customFormat="1" ht="60">
      <c r="A28" s="84"/>
      <c r="B28" s="85"/>
      <c r="C28" s="13" t="s">
        <v>475</v>
      </c>
      <c r="D28" s="86" t="s">
        <v>295</v>
      </c>
      <c r="E28" s="87" t="s">
        <v>296</v>
      </c>
      <c r="F28" s="12" t="s">
        <v>13</v>
      </c>
      <c r="G28" s="12" t="s">
        <v>426</v>
      </c>
      <c r="H28" s="10" t="s">
        <v>426</v>
      </c>
      <c r="I28" s="10" t="s">
        <v>125</v>
      </c>
      <c r="J28" s="11" t="s">
        <v>67</v>
      </c>
      <c r="K28" s="88" t="s">
        <v>140</v>
      </c>
      <c r="L28" s="90" t="s">
        <v>8</v>
      </c>
      <c r="M28" s="88" t="s">
        <v>69</v>
      </c>
      <c r="N28" s="88" t="s">
        <v>461</v>
      </c>
      <c r="O28" s="88" t="s">
        <v>83</v>
      </c>
      <c r="P28" s="90" t="s">
        <v>60</v>
      </c>
      <c r="Q28" s="90" t="s">
        <v>210</v>
      </c>
      <c r="R28" s="90" t="s">
        <v>2</v>
      </c>
      <c r="S28" s="88">
        <v>13369494</v>
      </c>
      <c r="T28" s="88">
        <v>13369494</v>
      </c>
      <c r="U28" s="88">
        <v>13369494</v>
      </c>
      <c r="V28" s="88">
        <v>13369494</v>
      </c>
      <c r="W28" s="88">
        <v>13369494</v>
      </c>
      <c r="X28" s="88">
        <v>13369494</v>
      </c>
      <c r="Y28" s="88">
        <v>13369494</v>
      </c>
      <c r="Z28" s="91">
        <f t="shared" si="0"/>
        <v>100</v>
      </c>
      <c r="AA28" s="92">
        <v>0</v>
      </c>
      <c r="AB28" s="90" t="s">
        <v>75</v>
      </c>
      <c r="AC28" s="93">
        <v>348</v>
      </c>
      <c r="AD28" s="91">
        <v>100</v>
      </c>
      <c r="AE28" s="91">
        <v>100</v>
      </c>
      <c r="AF28" s="94" t="s">
        <v>476</v>
      </c>
      <c r="AG28" s="4"/>
      <c r="AH28" s="39"/>
    </row>
    <row r="29" spans="1:35" s="95" customFormat="1" ht="69">
      <c r="A29" s="84"/>
      <c r="B29" s="85"/>
      <c r="C29" s="13" t="s">
        <v>477</v>
      </c>
      <c r="D29" s="86" t="s">
        <v>187</v>
      </c>
      <c r="E29" s="87" t="s">
        <v>188</v>
      </c>
      <c r="F29" s="12" t="s">
        <v>13</v>
      </c>
      <c r="G29" s="12" t="s">
        <v>426</v>
      </c>
      <c r="H29" s="10" t="s">
        <v>426</v>
      </c>
      <c r="I29" s="10" t="s">
        <v>125</v>
      </c>
      <c r="J29" s="11" t="s">
        <v>67</v>
      </c>
      <c r="K29" s="88" t="s">
        <v>140</v>
      </c>
      <c r="L29" s="90" t="s">
        <v>8</v>
      </c>
      <c r="M29" s="88" t="s">
        <v>69</v>
      </c>
      <c r="N29" s="88" t="s">
        <v>461</v>
      </c>
      <c r="O29" s="88" t="s">
        <v>83</v>
      </c>
      <c r="P29" s="90" t="s">
        <v>60</v>
      </c>
      <c r="Q29" s="90" t="s">
        <v>210</v>
      </c>
      <c r="R29" s="90" t="s">
        <v>2</v>
      </c>
      <c r="S29" s="88">
        <v>5632993</v>
      </c>
      <c r="T29" s="88">
        <v>5632993</v>
      </c>
      <c r="U29" s="88">
        <v>5632993</v>
      </c>
      <c r="V29" s="88">
        <v>5632993</v>
      </c>
      <c r="W29" s="88">
        <v>5632993</v>
      </c>
      <c r="X29" s="88">
        <v>5632993</v>
      </c>
      <c r="Y29" s="88">
        <v>5632993</v>
      </c>
      <c r="Z29" s="91">
        <f t="shared" si="0"/>
        <v>100</v>
      </c>
      <c r="AA29" s="92">
        <v>0</v>
      </c>
      <c r="AB29" s="90" t="s">
        <v>117</v>
      </c>
      <c r="AC29" s="93">
        <v>300</v>
      </c>
      <c r="AD29" s="91">
        <v>100</v>
      </c>
      <c r="AE29" s="91">
        <v>100</v>
      </c>
      <c r="AF29" s="94" t="s">
        <v>478</v>
      </c>
      <c r="AG29" s="4"/>
      <c r="AH29" s="39"/>
    </row>
    <row r="30" spans="1:35" s="95" customFormat="1" ht="60">
      <c r="A30" s="84"/>
      <c r="B30" s="85"/>
      <c r="C30" s="13" t="s">
        <v>479</v>
      </c>
      <c r="D30" s="86" t="s">
        <v>77</v>
      </c>
      <c r="E30" s="87" t="s">
        <v>78</v>
      </c>
      <c r="F30" s="12" t="s">
        <v>13</v>
      </c>
      <c r="G30" s="12" t="s">
        <v>426</v>
      </c>
      <c r="H30" s="10" t="s">
        <v>426</v>
      </c>
      <c r="I30" s="10" t="s">
        <v>125</v>
      </c>
      <c r="J30" s="11" t="s">
        <v>67</v>
      </c>
      <c r="K30" s="88" t="s">
        <v>140</v>
      </c>
      <c r="L30" s="90" t="s">
        <v>8</v>
      </c>
      <c r="M30" s="88" t="s">
        <v>69</v>
      </c>
      <c r="N30" s="88" t="s">
        <v>480</v>
      </c>
      <c r="O30" s="88" t="s">
        <v>83</v>
      </c>
      <c r="P30" s="90" t="s">
        <v>60</v>
      </c>
      <c r="Q30" s="90" t="s">
        <v>210</v>
      </c>
      <c r="R30" s="90" t="s">
        <v>2</v>
      </c>
      <c r="S30" s="88">
        <v>5336877</v>
      </c>
      <c r="T30" s="88">
        <v>5336877</v>
      </c>
      <c r="U30" s="88">
        <v>5336877</v>
      </c>
      <c r="V30" s="88">
        <v>5336877</v>
      </c>
      <c r="W30" s="88">
        <v>5336877</v>
      </c>
      <c r="X30" s="88">
        <v>5336877</v>
      </c>
      <c r="Y30" s="88">
        <v>5336877</v>
      </c>
      <c r="Z30" s="91">
        <f t="shared" si="0"/>
        <v>100</v>
      </c>
      <c r="AA30" s="92">
        <v>0</v>
      </c>
      <c r="AB30" s="90" t="s">
        <v>79</v>
      </c>
      <c r="AC30" s="93">
        <v>23940</v>
      </c>
      <c r="AD30" s="91">
        <v>100</v>
      </c>
      <c r="AE30" s="91">
        <v>100</v>
      </c>
      <c r="AF30" s="94" t="s">
        <v>481</v>
      </c>
      <c r="AG30" s="4"/>
      <c r="AH30" s="39"/>
    </row>
    <row r="31" spans="1:35" s="95" customFormat="1" ht="60">
      <c r="A31" s="84"/>
      <c r="B31" s="85"/>
      <c r="C31" s="13" t="s">
        <v>482</v>
      </c>
      <c r="D31" s="86" t="s">
        <v>483</v>
      </c>
      <c r="E31" s="87" t="s">
        <v>174</v>
      </c>
      <c r="F31" s="12" t="s">
        <v>13</v>
      </c>
      <c r="G31" s="12" t="s">
        <v>426</v>
      </c>
      <c r="H31" s="10" t="s">
        <v>426</v>
      </c>
      <c r="I31" s="10" t="s">
        <v>125</v>
      </c>
      <c r="J31" s="11" t="s">
        <v>67</v>
      </c>
      <c r="K31" s="88" t="s">
        <v>140</v>
      </c>
      <c r="L31" s="90" t="s">
        <v>8</v>
      </c>
      <c r="M31" s="88" t="s">
        <v>69</v>
      </c>
      <c r="N31" s="88" t="s">
        <v>480</v>
      </c>
      <c r="O31" s="88" t="s">
        <v>83</v>
      </c>
      <c r="P31" s="90" t="s">
        <v>60</v>
      </c>
      <c r="Q31" s="90" t="s">
        <v>210</v>
      </c>
      <c r="R31" s="90" t="s">
        <v>2</v>
      </c>
      <c r="S31" s="88">
        <v>5233956</v>
      </c>
      <c r="T31" s="88">
        <v>5233956</v>
      </c>
      <c r="U31" s="88">
        <v>5233956</v>
      </c>
      <c r="V31" s="88">
        <v>5233956</v>
      </c>
      <c r="W31" s="88">
        <v>5233956</v>
      </c>
      <c r="X31" s="88">
        <v>5233956</v>
      </c>
      <c r="Y31" s="88">
        <v>5233956</v>
      </c>
      <c r="Z31" s="91">
        <f t="shared" si="0"/>
        <v>100</v>
      </c>
      <c r="AA31" s="92">
        <v>0</v>
      </c>
      <c r="AB31" s="90" t="s">
        <v>161</v>
      </c>
      <c r="AC31" s="93">
        <v>1636</v>
      </c>
      <c r="AD31" s="91">
        <v>100</v>
      </c>
      <c r="AE31" s="91">
        <v>100</v>
      </c>
      <c r="AF31" s="94" t="s">
        <v>484</v>
      </c>
      <c r="AG31" s="4"/>
      <c r="AH31" s="39"/>
      <c r="AI31" s="98"/>
    </row>
    <row r="32" spans="1:35" s="95" customFormat="1" ht="110.4">
      <c r="A32" s="84"/>
      <c r="B32" s="85"/>
      <c r="C32" s="86" t="s">
        <v>485</v>
      </c>
      <c r="D32" s="86" t="s">
        <v>129</v>
      </c>
      <c r="E32" s="87" t="s">
        <v>130</v>
      </c>
      <c r="F32" s="87" t="s">
        <v>13</v>
      </c>
      <c r="G32" s="87" t="s">
        <v>426</v>
      </c>
      <c r="H32" s="88" t="s">
        <v>426</v>
      </c>
      <c r="I32" s="88" t="s">
        <v>125</v>
      </c>
      <c r="J32" s="89" t="s">
        <v>10</v>
      </c>
      <c r="K32" s="88" t="s">
        <v>131</v>
      </c>
      <c r="L32" s="90" t="s">
        <v>8</v>
      </c>
      <c r="M32" s="88" t="s">
        <v>7</v>
      </c>
      <c r="N32" s="88" t="s">
        <v>461</v>
      </c>
      <c r="O32" s="88" t="s">
        <v>83</v>
      </c>
      <c r="P32" s="90" t="s">
        <v>60</v>
      </c>
      <c r="Q32" s="90" t="s">
        <v>210</v>
      </c>
      <c r="R32" s="90" t="s">
        <v>2</v>
      </c>
      <c r="S32" s="88">
        <v>6198219.3399999999</v>
      </c>
      <c r="T32" s="88">
        <v>6198219.3399999999</v>
      </c>
      <c r="U32" s="88">
        <v>6198219.3399999999</v>
      </c>
      <c r="V32" s="88">
        <v>6198219.3399999999</v>
      </c>
      <c r="W32" s="88">
        <v>6198219.3399999999</v>
      </c>
      <c r="X32" s="88">
        <v>6198219.3399999999</v>
      </c>
      <c r="Y32" s="88">
        <v>6198219.3399999999</v>
      </c>
      <c r="Z32" s="91">
        <f t="shared" si="0"/>
        <v>100</v>
      </c>
      <c r="AA32" s="92">
        <v>0</v>
      </c>
      <c r="AB32" s="90" t="s">
        <v>75</v>
      </c>
      <c r="AC32" s="93">
        <v>6</v>
      </c>
      <c r="AD32" s="91">
        <v>100</v>
      </c>
      <c r="AE32" s="91">
        <v>100</v>
      </c>
      <c r="AF32" s="94" t="s">
        <v>486</v>
      </c>
      <c r="AG32" s="4"/>
      <c r="AH32" s="39"/>
    </row>
    <row r="33" spans="1:34" s="95" customFormat="1" ht="69">
      <c r="A33" s="84"/>
      <c r="B33" s="85"/>
      <c r="C33" s="86" t="s">
        <v>487</v>
      </c>
      <c r="D33" s="86" t="s">
        <v>54</v>
      </c>
      <c r="E33" s="87" t="s">
        <v>143</v>
      </c>
      <c r="F33" s="87" t="s">
        <v>13</v>
      </c>
      <c r="G33" s="87" t="s">
        <v>426</v>
      </c>
      <c r="H33" s="88" t="s">
        <v>426</v>
      </c>
      <c r="I33" s="88" t="s">
        <v>125</v>
      </c>
      <c r="J33" s="89" t="s">
        <v>10</v>
      </c>
      <c r="K33" s="88" t="s">
        <v>126</v>
      </c>
      <c r="L33" s="90" t="s">
        <v>8</v>
      </c>
      <c r="M33" s="88" t="s">
        <v>58</v>
      </c>
      <c r="N33" s="88" t="s">
        <v>461</v>
      </c>
      <c r="O33" s="88" t="s">
        <v>83</v>
      </c>
      <c r="P33" s="90" t="s">
        <v>60</v>
      </c>
      <c r="Q33" s="90" t="s">
        <v>210</v>
      </c>
      <c r="R33" s="90" t="s">
        <v>2</v>
      </c>
      <c r="S33" s="88">
        <v>12193144.4</v>
      </c>
      <c r="T33" s="88">
        <v>12193144.4</v>
      </c>
      <c r="U33" s="88">
        <v>12193144.4</v>
      </c>
      <c r="V33" s="88">
        <v>12193144.4</v>
      </c>
      <c r="W33" s="88">
        <v>12193144.4</v>
      </c>
      <c r="X33" s="88">
        <v>12193144.4</v>
      </c>
      <c r="Y33" s="88">
        <v>12193144.4</v>
      </c>
      <c r="Z33" s="91">
        <f t="shared" si="0"/>
        <v>100</v>
      </c>
      <c r="AA33" s="92">
        <f>S33-T33</f>
        <v>0</v>
      </c>
      <c r="AB33" s="90" t="s">
        <v>62</v>
      </c>
      <c r="AC33" s="93">
        <v>3</v>
      </c>
      <c r="AD33" s="91">
        <v>100</v>
      </c>
      <c r="AE33" s="91">
        <v>100</v>
      </c>
      <c r="AF33" s="94" t="s">
        <v>488</v>
      </c>
      <c r="AG33" s="4"/>
      <c r="AH33" s="39"/>
    </row>
    <row r="34" spans="1:34" s="95" customFormat="1" ht="151.80000000000001">
      <c r="A34" s="84"/>
      <c r="B34" s="85"/>
      <c r="C34" s="86" t="s">
        <v>489</v>
      </c>
      <c r="D34" s="86" t="s">
        <v>434</v>
      </c>
      <c r="E34" s="87" t="s">
        <v>74</v>
      </c>
      <c r="F34" s="87" t="s">
        <v>13</v>
      </c>
      <c r="G34" s="87" t="s">
        <v>426</v>
      </c>
      <c r="H34" s="88" t="s">
        <v>11</v>
      </c>
      <c r="I34" s="88" t="s">
        <v>8</v>
      </c>
      <c r="J34" s="89" t="s">
        <v>10</v>
      </c>
      <c r="K34" s="88" t="s">
        <v>57</v>
      </c>
      <c r="L34" s="90" t="s">
        <v>8</v>
      </c>
      <c r="M34" s="88" t="s">
        <v>58</v>
      </c>
      <c r="N34" s="88" t="s">
        <v>480</v>
      </c>
      <c r="O34" s="88" t="s">
        <v>5</v>
      </c>
      <c r="P34" s="90" t="s">
        <v>60</v>
      </c>
      <c r="Q34" s="90" t="s">
        <v>210</v>
      </c>
      <c r="R34" s="90" t="s">
        <v>2</v>
      </c>
      <c r="S34" s="88">
        <v>7408508.04</v>
      </c>
      <c r="T34" s="88">
        <v>7408508.04</v>
      </c>
      <c r="U34" s="88">
        <v>7408508.04</v>
      </c>
      <c r="V34" s="88">
        <v>7408508.04</v>
      </c>
      <c r="W34" s="88">
        <v>7408508.04</v>
      </c>
      <c r="X34" s="88">
        <v>7408508.04</v>
      </c>
      <c r="Y34" s="88">
        <v>7408508.04</v>
      </c>
      <c r="Z34" s="91">
        <f>((X34/T34)*100)</f>
        <v>100</v>
      </c>
      <c r="AA34" s="92">
        <v>0</v>
      </c>
      <c r="AB34" s="90" t="s">
        <v>75</v>
      </c>
      <c r="AC34" s="93">
        <v>2143</v>
      </c>
      <c r="AD34" s="91">
        <v>100</v>
      </c>
      <c r="AE34" s="91">
        <v>100</v>
      </c>
      <c r="AF34" s="94" t="s">
        <v>490</v>
      </c>
      <c r="AG34" s="4"/>
      <c r="AH34" s="39"/>
    </row>
    <row r="35" spans="1:34">
      <c r="S35" s="3"/>
      <c r="T35" s="3"/>
      <c r="U35" s="3"/>
      <c r="V35" s="3"/>
      <c r="W35" s="3"/>
      <c r="X35" s="3"/>
      <c r="Y35" s="3"/>
      <c r="Z35" s="3"/>
      <c r="AA35" s="99"/>
      <c r="AC35" s="99"/>
    </row>
    <row r="37" spans="1:34">
      <c r="T37" s="3"/>
    </row>
    <row r="38" spans="1:34">
      <c r="T38" s="3"/>
    </row>
    <row r="39" spans="1:34">
      <c r="S39" s="100"/>
      <c r="T39" s="100"/>
      <c r="U39" s="100"/>
      <c r="V39" s="100"/>
      <c r="W39" s="100"/>
      <c r="X39" s="100"/>
      <c r="Y39" s="100"/>
      <c r="Z39" s="100"/>
    </row>
    <row r="41" spans="1:34">
      <c r="S41" s="101"/>
      <c r="T41" s="101"/>
      <c r="U41" s="101"/>
      <c r="V41" s="101"/>
      <c r="W41" s="101"/>
      <c r="X41" s="101"/>
      <c r="Y41" s="101"/>
    </row>
  </sheetData>
  <mergeCells count="5">
    <mergeCell ref="C3:N3"/>
    <mergeCell ref="AE3:AF3"/>
    <mergeCell ref="C9:Q9"/>
    <mergeCell ref="R9:AA9"/>
    <mergeCell ref="AB9:AE9"/>
  </mergeCells>
  <printOptions horizontalCentered="1"/>
  <pageMargins left="0.55118110236220474" right="0" top="0.39370078740157483" bottom="0.39370078740157483" header="0.51181102362204722" footer="0"/>
  <pageSetup paperSize="5" scale="65" fitToHeight="10" pageOrder="overThenDown" orientation="landscape" r:id="rId1"/>
  <headerFooter>
    <oddFooter>&amp;R&amp;P de &amp;N</oddFooter>
  </headerFooter>
</worksheet>
</file>

<file path=xl/worksheets/sheet10.xml><?xml version="1.0" encoding="utf-8"?>
<worksheet xmlns="http://schemas.openxmlformats.org/spreadsheetml/2006/main" xmlns:r="http://schemas.openxmlformats.org/officeDocument/2006/relationships">
  <sheetPr>
    <tabColor indexed="63"/>
  </sheetPr>
  <dimension ref="A1:AG86"/>
  <sheetViews>
    <sheetView showGridLines="0" topLeftCell="M4" zoomScale="96" zoomScaleNormal="96" zoomScaleSheetLayoutView="100" workbookViewId="0">
      <selection activeCell="P13" sqref="P13"/>
    </sheetView>
  </sheetViews>
  <sheetFormatPr baseColWidth="10" defaultRowHeight="11.4"/>
  <cols>
    <col min="1" max="1" width="3.5546875" style="54" customWidth="1"/>
    <col min="2" max="2" width="3" style="54" customWidth="1"/>
    <col min="3" max="3" width="21.88671875" style="54" bestFit="1" customWidth="1"/>
    <col min="4" max="4" width="26.5546875" style="54" customWidth="1"/>
    <col min="5" max="5" width="11.33203125" style="54" bestFit="1" customWidth="1"/>
    <col min="6" max="6" width="10.109375" style="54" bestFit="1" customWidth="1"/>
    <col min="7" max="7" width="13.88671875" style="54" hidden="1" customWidth="1"/>
    <col min="8" max="8" width="12.88671875" style="54" hidden="1" customWidth="1"/>
    <col min="9" max="9" width="9.5546875" style="54" hidden="1" customWidth="1"/>
    <col min="10" max="10" width="21.6640625" style="54" hidden="1" customWidth="1"/>
    <col min="11" max="11" width="23.109375" style="54" customWidth="1"/>
    <col min="12" max="12" width="16.88671875" style="54" hidden="1" customWidth="1"/>
    <col min="13" max="13" width="14.44140625" style="54" customWidth="1"/>
    <col min="14" max="14" width="13.44140625" style="54" customWidth="1"/>
    <col min="15" max="15" width="16.88671875" style="54" customWidth="1"/>
    <col min="16" max="16" width="11.33203125" style="54" bestFit="1" customWidth="1"/>
    <col min="17" max="17" width="10" style="54" customWidth="1"/>
    <col min="18" max="18" width="9.6640625" style="54" customWidth="1"/>
    <col min="19" max="19" width="14.6640625" style="54" bestFit="1" customWidth="1"/>
    <col min="20" max="20" width="15.88671875" style="54" customWidth="1"/>
    <col min="21" max="21" width="17" style="54" customWidth="1"/>
    <col min="22" max="22" width="14.88671875" style="54" customWidth="1"/>
    <col min="23" max="23" width="15.109375" style="54" bestFit="1" customWidth="1"/>
    <col min="24" max="24" width="14.109375" style="54" bestFit="1" customWidth="1"/>
    <col min="25" max="25" width="13.5546875" style="54" bestFit="1" customWidth="1"/>
    <col min="26" max="26" width="9" style="54" bestFit="1" customWidth="1"/>
    <col min="27" max="27" width="10.5546875" style="54" customWidth="1"/>
    <col min="28" max="29" width="12.109375" style="54" customWidth="1"/>
    <col min="30" max="30" width="12.44140625" style="54" bestFit="1" customWidth="1"/>
    <col min="31" max="31" width="11" style="54" customWidth="1"/>
    <col min="32" max="32" width="73.5546875" style="54" customWidth="1"/>
    <col min="33" max="256" width="11.44140625" style="55"/>
    <col min="257" max="257" width="3.5546875" style="55" customWidth="1"/>
    <col min="258" max="258" width="3" style="55" customWidth="1"/>
    <col min="259" max="259" width="21.88671875" style="55" bestFit="1" customWidth="1"/>
    <col min="260" max="260" width="26.5546875" style="55" customWidth="1"/>
    <col min="261" max="261" width="11.33203125" style="55" bestFit="1" customWidth="1"/>
    <col min="262" max="262" width="10.109375" style="55" bestFit="1" customWidth="1"/>
    <col min="263" max="266" width="0" style="55" hidden="1" customWidth="1"/>
    <col min="267" max="267" width="23.109375" style="55" customWidth="1"/>
    <col min="268" max="268" width="0" style="55" hidden="1" customWidth="1"/>
    <col min="269" max="269" width="14.44140625" style="55" customWidth="1"/>
    <col min="270" max="270" width="13.44140625" style="55" customWidth="1"/>
    <col min="271" max="271" width="16.88671875" style="55" customWidth="1"/>
    <col min="272" max="272" width="11.33203125" style="55" bestFit="1" customWidth="1"/>
    <col min="273" max="273" width="10" style="55" customWidth="1"/>
    <col min="274" max="274" width="9.6640625" style="55" customWidth="1"/>
    <col min="275" max="275" width="14.6640625" style="55" bestFit="1" customWidth="1"/>
    <col min="276" max="276" width="15.88671875" style="55" customWidth="1"/>
    <col min="277" max="277" width="17" style="55" customWidth="1"/>
    <col min="278" max="278" width="14.88671875" style="55" customWidth="1"/>
    <col min="279" max="280" width="13" style="55" customWidth="1"/>
    <col min="281" max="281" width="13" style="55" bestFit="1" customWidth="1"/>
    <col min="282" max="282" width="9" style="55" bestFit="1" customWidth="1"/>
    <col min="283" max="283" width="10.5546875" style="55" customWidth="1"/>
    <col min="284" max="285" width="12.109375" style="55" customWidth="1"/>
    <col min="286" max="286" width="12.44140625" style="55" bestFit="1" customWidth="1"/>
    <col min="287" max="287" width="11" style="55" customWidth="1"/>
    <col min="288" max="288" width="73.5546875" style="55" customWidth="1"/>
    <col min="289" max="512" width="11.44140625" style="55"/>
    <col min="513" max="513" width="3.5546875" style="55" customWidth="1"/>
    <col min="514" max="514" width="3" style="55" customWidth="1"/>
    <col min="515" max="515" width="21.88671875" style="55" bestFit="1" customWidth="1"/>
    <col min="516" max="516" width="26.5546875" style="55" customWidth="1"/>
    <col min="517" max="517" width="11.33203125" style="55" bestFit="1" customWidth="1"/>
    <col min="518" max="518" width="10.109375" style="55" bestFit="1" customWidth="1"/>
    <col min="519" max="522" width="0" style="55" hidden="1" customWidth="1"/>
    <col min="523" max="523" width="23.109375" style="55" customWidth="1"/>
    <col min="524" max="524" width="0" style="55" hidden="1" customWidth="1"/>
    <col min="525" max="525" width="14.44140625" style="55" customWidth="1"/>
    <col min="526" max="526" width="13.44140625" style="55" customWidth="1"/>
    <col min="527" max="527" width="16.88671875" style="55" customWidth="1"/>
    <col min="528" max="528" width="11.33203125" style="55" bestFit="1" customWidth="1"/>
    <col min="529" max="529" width="10" style="55" customWidth="1"/>
    <col min="530" max="530" width="9.6640625" style="55" customWidth="1"/>
    <col min="531" max="531" width="14.6640625" style="55" bestFit="1" customWidth="1"/>
    <col min="532" max="532" width="15.88671875" style="55" customWidth="1"/>
    <col min="533" max="533" width="17" style="55" customWidth="1"/>
    <col min="534" max="534" width="14.88671875" style="55" customWidth="1"/>
    <col min="535" max="536" width="13" style="55" customWidth="1"/>
    <col min="537" max="537" width="13" style="55" bestFit="1" customWidth="1"/>
    <col min="538" max="538" width="9" style="55" bestFit="1" customWidth="1"/>
    <col min="539" max="539" width="10.5546875" style="55" customWidth="1"/>
    <col min="540" max="541" width="12.109375" style="55" customWidth="1"/>
    <col min="542" max="542" width="12.44140625" style="55" bestFit="1" customWidth="1"/>
    <col min="543" max="543" width="11" style="55" customWidth="1"/>
    <col min="544" max="544" width="73.5546875" style="55" customWidth="1"/>
    <col min="545" max="768" width="11.44140625" style="55"/>
    <col min="769" max="769" width="3.5546875" style="55" customWidth="1"/>
    <col min="770" max="770" width="3" style="55" customWidth="1"/>
    <col min="771" max="771" width="21.88671875" style="55" bestFit="1" customWidth="1"/>
    <col min="772" max="772" width="26.5546875" style="55" customWidth="1"/>
    <col min="773" max="773" width="11.33203125" style="55" bestFit="1" customWidth="1"/>
    <col min="774" max="774" width="10.109375" style="55" bestFit="1" customWidth="1"/>
    <col min="775" max="778" width="0" style="55" hidden="1" customWidth="1"/>
    <col min="779" max="779" width="23.109375" style="55" customWidth="1"/>
    <col min="780" max="780" width="0" style="55" hidden="1" customWidth="1"/>
    <col min="781" max="781" width="14.44140625" style="55" customWidth="1"/>
    <col min="782" max="782" width="13.44140625" style="55" customWidth="1"/>
    <col min="783" max="783" width="16.88671875" style="55" customWidth="1"/>
    <col min="784" max="784" width="11.33203125" style="55" bestFit="1" customWidth="1"/>
    <col min="785" max="785" width="10" style="55" customWidth="1"/>
    <col min="786" max="786" width="9.6640625" style="55" customWidth="1"/>
    <col min="787" max="787" width="14.6640625" style="55" bestFit="1" customWidth="1"/>
    <col min="788" max="788" width="15.88671875" style="55" customWidth="1"/>
    <col min="789" max="789" width="17" style="55" customWidth="1"/>
    <col min="790" max="790" width="14.88671875" style="55" customWidth="1"/>
    <col min="791" max="792" width="13" style="55" customWidth="1"/>
    <col min="793" max="793" width="13" style="55" bestFit="1" customWidth="1"/>
    <col min="794" max="794" width="9" style="55" bestFit="1" customWidth="1"/>
    <col min="795" max="795" width="10.5546875" style="55" customWidth="1"/>
    <col min="796" max="797" width="12.109375" style="55" customWidth="1"/>
    <col min="798" max="798" width="12.44140625" style="55" bestFit="1" customWidth="1"/>
    <col min="799" max="799" width="11" style="55" customWidth="1"/>
    <col min="800" max="800" width="73.5546875" style="55" customWidth="1"/>
    <col min="801" max="1024" width="11.44140625" style="55"/>
    <col min="1025" max="1025" width="3.5546875" style="55" customWidth="1"/>
    <col min="1026" max="1026" width="3" style="55" customWidth="1"/>
    <col min="1027" max="1027" width="21.88671875" style="55" bestFit="1" customWidth="1"/>
    <col min="1028" max="1028" width="26.5546875" style="55" customWidth="1"/>
    <col min="1029" max="1029" width="11.33203125" style="55" bestFit="1" customWidth="1"/>
    <col min="1030" max="1030" width="10.109375" style="55" bestFit="1" customWidth="1"/>
    <col min="1031" max="1034" width="0" style="55" hidden="1" customWidth="1"/>
    <col min="1035" max="1035" width="23.109375" style="55" customWidth="1"/>
    <col min="1036" max="1036" width="0" style="55" hidden="1" customWidth="1"/>
    <col min="1037" max="1037" width="14.44140625" style="55" customWidth="1"/>
    <col min="1038" max="1038" width="13.44140625" style="55" customWidth="1"/>
    <col min="1039" max="1039" width="16.88671875" style="55" customWidth="1"/>
    <col min="1040" max="1040" width="11.33203125" style="55" bestFit="1" customWidth="1"/>
    <col min="1041" max="1041" width="10" style="55" customWidth="1"/>
    <col min="1042" max="1042" width="9.6640625" style="55" customWidth="1"/>
    <col min="1043" max="1043" width="14.6640625" style="55" bestFit="1" customWidth="1"/>
    <col min="1044" max="1044" width="15.88671875" style="55" customWidth="1"/>
    <col min="1045" max="1045" width="17" style="55" customWidth="1"/>
    <col min="1046" max="1046" width="14.88671875" style="55" customWidth="1"/>
    <col min="1047" max="1048" width="13" style="55" customWidth="1"/>
    <col min="1049" max="1049" width="13" style="55" bestFit="1" customWidth="1"/>
    <col min="1050" max="1050" width="9" style="55" bestFit="1" customWidth="1"/>
    <col min="1051" max="1051" width="10.5546875" style="55" customWidth="1"/>
    <col min="1052" max="1053" width="12.109375" style="55" customWidth="1"/>
    <col min="1054" max="1054" width="12.44140625" style="55" bestFit="1" customWidth="1"/>
    <col min="1055" max="1055" width="11" style="55" customWidth="1"/>
    <col min="1056" max="1056" width="73.5546875" style="55" customWidth="1"/>
    <col min="1057" max="1280" width="11.44140625" style="55"/>
    <col min="1281" max="1281" width="3.5546875" style="55" customWidth="1"/>
    <col min="1282" max="1282" width="3" style="55" customWidth="1"/>
    <col min="1283" max="1283" width="21.88671875" style="55" bestFit="1" customWidth="1"/>
    <col min="1284" max="1284" width="26.5546875" style="55" customWidth="1"/>
    <col min="1285" max="1285" width="11.33203125" style="55" bestFit="1" customWidth="1"/>
    <col min="1286" max="1286" width="10.109375" style="55" bestFit="1" customWidth="1"/>
    <col min="1287" max="1290" width="0" style="55" hidden="1" customWidth="1"/>
    <col min="1291" max="1291" width="23.109375" style="55" customWidth="1"/>
    <col min="1292" max="1292" width="0" style="55" hidden="1" customWidth="1"/>
    <col min="1293" max="1293" width="14.44140625" style="55" customWidth="1"/>
    <col min="1294" max="1294" width="13.44140625" style="55" customWidth="1"/>
    <col min="1295" max="1295" width="16.88671875" style="55" customWidth="1"/>
    <col min="1296" max="1296" width="11.33203125" style="55" bestFit="1" customWidth="1"/>
    <col min="1297" max="1297" width="10" style="55" customWidth="1"/>
    <col min="1298" max="1298" width="9.6640625" style="55" customWidth="1"/>
    <col min="1299" max="1299" width="14.6640625" style="55" bestFit="1" customWidth="1"/>
    <col min="1300" max="1300" width="15.88671875" style="55" customWidth="1"/>
    <col min="1301" max="1301" width="17" style="55" customWidth="1"/>
    <col min="1302" max="1302" width="14.88671875" style="55" customWidth="1"/>
    <col min="1303" max="1304" width="13" style="55" customWidth="1"/>
    <col min="1305" max="1305" width="13" style="55" bestFit="1" customWidth="1"/>
    <col min="1306" max="1306" width="9" style="55" bestFit="1" customWidth="1"/>
    <col min="1307" max="1307" width="10.5546875" style="55" customWidth="1"/>
    <col min="1308" max="1309" width="12.109375" style="55" customWidth="1"/>
    <col min="1310" max="1310" width="12.44140625" style="55" bestFit="1" customWidth="1"/>
    <col min="1311" max="1311" width="11" style="55" customWidth="1"/>
    <col min="1312" max="1312" width="73.5546875" style="55" customWidth="1"/>
    <col min="1313" max="1536" width="11.44140625" style="55"/>
    <col min="1537" max="1537" width="3.5546875" style="55" customWidth="1"/>
    <col min="1538" max="1538" width="3" style="55" customWidth="1"/>
    <col min="1539" max="1539" width="21.88671875" style="55" bestFit="1" customWidth="1"/>
    <col min="1540" max="1540" width="26.5546875" style="55" customWidth="1"/>
    <col min="1541" max="1541" width="11.33203125" style="55" bestFit="1" customWidth="1"/>
    <col min="1542" max="1542" width="10.109375" style="55" bestFit="1" customWidth="1"/>
    <col min="1543" max="1546" width="0" style="55" hidden="1" customWidth="1"/>
    <col min="1547" max="1547" width="23.109375" style="55" customWidth="1"/>
    <col min="1548" max="1548" width="0" style="55" hidden="1" customWidth="1"/>
    <col min="1549" max="1549" width="14.44140625" style="55" customWidth="1"/>
    <col min="1550" max="1550" width="13.44140625" style="55" customWidth="1"/>
    <col min="1551" max="1551" width="16.88671875" style="55" customWidth="1"/>
    <col min="1552" max="1552" width="11.33203125" style="55" bestFit="1" customWidth="1"/>
    <col min="1553" max="1553" width="10" style="55" customWidth="1"/>
    <col min="1554" max="1554" width="9.6640625" style="55" customWidth="1"/>
    <col min="1555" max="1555" width="14.6640625" style="55" bestFit="1" customWidth="1"/>
    <col min="1556" max="1556" width="15.88671875" style="55" customWidth="1"/>
    <col min="1557" max="1557" width="17" style="55" customWidth="1"/>
    <col min="1558" max="1558" width="14.88671875" style="55" customWidth="1"/>
    <col min="1559" max="1560" width="13" style="55" customWidth="1"/>
    <col min="1561" max="1561" width="13" style="55" bestFit="1" customWidth="1"/>
    <col min="1562" max="1562" width="9" style="55" bestFit="1" customWidth="1"/>
    <col min="1563" max="1563" width="10.5546875" style="55" customWidth="1"/>
    <col min="1564" max="1565" width="12.109375" style="55" customWidth="1"/>
    <col min="1566" max="1566" width="12.44140625" style="55" bestFit="1" customWidth="1"/>
    <col min="1567" max="1567" width="11" style="55" customWidth="1"/>
    <col min="1568" max="1568" width="73.5546875" style="55" customWidth="1"/>
    <col min="1569" max="1792" width="11.44140625" style="55"/>
    <col min="1793" max="1793" width="3.5546875" style="55" customWidth="1"/>
    <col min="1794" max="1794" width="3" style="55" customWidth="1"/>
    <col min="1795" max="1795" width="21.88671875" style="55" bestFit="1" customWidth="1"/>
    <col min="1796" max="1796" width="26.5546875" style="55" customWidth="1"/>
    <col min="1797" max="1797" width="11.33203125" style="55" bestFit="1" customWidth="1"/>
    <col min="1798" max="1798" width="10.109375" style="55" bestFit="1" customWidth="1"/>
    <col min="1799" max="1802" width="0" style="55" hidden="1" customWidth="1"/>
    <col min="1803" max="1803" width="23.109375" style="55" customWidth="1"/>
    <col min="1804" max="1804" width="0" style="55" hidden="1" customWidth="1"/>
    <col min="1805" max="1805" width="14.44140625" style="55" customWidth="1"/>
    <col min="1806" max="1806" width="13.44140625" style="55" customWidth="1"/>
    <col min="1807" max="1807" width="16.88671875" style="55" customWidth="1"/>
    <col min="1808" max="1808" width="11.33203125" style="55" bestFit="1" customWidth="1"/>
    <col min="1809" max="1809" width="10" style="55" customWidth="1"/>
    <col min="1810" max="1810" width="9.6640625" style="55" customWidth="1"/>
    <col min="1811" max="1811" width="14.6640625" style="55" bestFit="1" customWidth="1"/>
    <col min="1812" max="1812" width="15.88671875" style="55" customWidth="1"/>
    <col min="1813" max="1813" width="17" style="55" customWidth="1"/>
    <col min="1814" max="1814" width="14.88671875" style="55" customWidth="1"/>
    <col min="1815" max="1816" width="13" style="55" customWidth="1"/>
    <col min="1817" max="1817" width="13" style="55" bestFit="1" customWidth="1"/>
    <col min="1818" max="1818" width="9" style="55" bestFit="1" customWidth="1"/>
    <col min="1819" max="1819" width="10.5546875" style="55" customWidth="1"/>
    <col min="1820" max="1821" width="12.109375" style="55" customWidth="1"/>
    <col min="1822" max="1822" width="12.44140625" style="55" bestFit="1" customWidth="1"/>
    <col min="1823" max="1823" width="11" style="55" customWidth="1"/>
    <col min="1824" max="1824" width="73.5546875" style="55" customWidth="1"/>
    <col min="1825" max="2048" width="11.44140625" style="55"/>
    <col min="2049" max="2049" width="3.5546875" style="55" customWidth="1"/>
    <col min="2050" max="2050" width="3" style="55" customWidth="1"/>
    <col min="2051" max="2051" width="21.88671875" style="55" bestFit="1" customWidth="1"/>
    <col min="2052" max="2052" width="26.5546875" style="55" customWidth="1"/>
    <col min="2053" max="2053" width="11.33203125" style="55" bestFit="1" customWidth="1"/>
    <col min="2054" max="2054" width="10.109375" style="55" bestFit="1" customWidth="1"/>
    <col min="2055" max="2058" width="0" style="55" hidden="1" customWidth="1"/>
    <col min="2059" max="2059" width="23.109375" style="55" customWidth="1"/>
    <col min="2060" max="2060" width="0" style="55" hidden="1" customWidth="1"/>
    <col min="2061" max="2061" width="14.44140625" style="55" customWidth="1"/>
    <col min="2062" max="2062" width="13.44140625" style="55" customWidth="1"/>
    <col min="2063" max="2063" width="16.88671875" style="55" customWidth="1"/>
    <col min="2064" max="2064" width="11.33203125" style="55" bestFit="1" customWidth="1"/>
    <col min="2065" max="2065" width="10" style="55" customWidth="1"/>
    <col min="2066" max="2066" width="9.6640625" style="55" customWidth="1"/>
    <col min="2067" max="2067" width="14.6640625" style="55" bestFit="1" customWidth="1"/>
    <col min="2068" max="2068" width="15.88671875" style="55" customWidth="1"/>
    <col min="2069" max="2069" width="17" style="55" customWidth="1"/>
    <col min="2070" max="2070" width="14.88671875" style="55" customWidth="1"/>
    <col min="2071" max="2072" width="13" style="55" customWidth="1"/>
    <col min="2073" max="2073" width="13" style="55" bestFit="1" customWidth="1"/>
    <col min="2074" max="2074" width="9" style="55" bestFit="1" customWidth="1"/>
    <col min="2075" max="2075" width="10.5546875" style="55" customWidth="1"/>
    <col min="2076" max="2077" width="12.109375" style="55" customWidth="1"/>
    <col min="2078" max="2078" width="12.44140625" style="55" bestFit="1" customWidth="1"/>
    <col min="2079" max="2079" width="11" style="55" customWidth="1"/>
    <col min="2080" max="2080" width="73.5546875" style="55" customWidth="1"/>
    <col min="2081" max="2304" width="11.44140625" style="55"/>
    <col min="2305" max="2305" width="3.5546875" style="55" customWidth="1"/>
    <col min="2306" max="2306" width="3" style="55" customWidth="1"/>
    <col min="2307" max="2307" width="21.88671875" style="55" bestFit="1" customWidth="1"/>
    <col min="2308" max="2308" width="26.5546875" style="55" customWidth="1"/>
    <col min="2309" max="2309" width="11.33203125" style="55" bestFit="1" customWidth="1"/>
    <col min="2310" max="2310" width="10.109375" style="55" bestFit="1" customWidth="1"/>
    <col min="2311" max="2314" width="0" style="55" hidden="1" customWidth="1"/>
    <col min="2315" max="2315" width="23.109375" style="55" customWidth="1"/>
    <col min="2316" max="2316" width="0" style="55" hidden="1" customWidth="1"/>
    <col min="2317" max="2317" width="14.44140625" style="55" customWidth="1"/>
    <col min="2318" max="2318" width="13.44140625" style="55" customWidth="1"/>
    <col min="2319" max="2319" width="16.88671875" style="55" customWidth="1"/>
    <col min="2320" max="2320" width="11.33203125" style="55" bestFit="1" customWidth="1"/>
    <col min="2321" max="2321" width="10" style="55" customWidth="1"/>
    <col min="2322" max="2322" width="9.6640625" style="55" customWidth="1"/>
    <col min="2323" max="2323" width="14.6640625" style="55" bestFit="1" customWidth="1"/>
    <col min="2324" max="2324" width="15.88671875" style="55" customWidth="1"/>
    <col min="2325" max="2325" width="17" style="55" customWidth="1"/>
    <col min="2326" max="2326" width="14.88671875" style="55" customWidth="1"/>
    <col min="2327" max="2328" width="13" style="55" customWidth="1"/>
    <col min="2329" max="2329" width="13" style="55" bestFit="1" customWidth="1"/>
    <col min="2330" max="2330" width="9" style="55" bestFit="1" customWidth="1"/>
    <col min="2331" max="2331" width="10.5546875" style="55" customWidth="1"/>
    <col min="2332" max="2333" width="12.109375" style="55" customWidth="1"/>
    <col min="2334" max="2334" width="12.44140625" style="55" bestFit="1" customWidth="1"/>
    <col min="2335" max="2335" width="11" style="55" customWidth="1"/>
    <col min="2336" max="2336" width="73.5546875" style="55" customWidth="1"/>
    <col min="2337" max="2560" width="11.44140625" style="55"/>
    <col min="2561" max="2561" width="3.5546875" style="55" customWidth="1"/>
    <col min="2562" max="2562" width="3" style="55" customWidth="1"/>
    <col min="2563" max="2563" width="21.88671875" style="55" bestFit="1" customWidth="1"/>
    <col min="2564" max="2564" width="26.5546875" style="55" customWidth="1"/>
    <col min="2565" max="2565" width="11.33203125" style="55" bestFit="1" customWidth="1"/>
    <col min="2566" max="2566" width="10.109375" style="55" bestFit="1" customWidth="1"/>
    <col min="2567" max="2570" width="0" style="55" hidden="1" customWidth="1"/>
    <col min="2571" max="2571" width="23.109375" style="55" customWidth="1"/>
    <col min="2572" max="2572" width="0" style="55" hidden="1" customWidth="1"/>
    <col min="2573" max="2573" width="14.44140625" style="55" customWidth="1"/>
    <col min="2574" max="2574" width="13.44140625" style="55" customWidth="1"/>
    <col min="2575" max="2575" width="16.88671875" style="55" customWidth="1"/>
    <col min="2576" max="2576" width="11.33203125" style="55" bestFit="1" customWidth="1"/>
    <col min="2577" max="2577" width="10" style="55" customWidth="1"/>
    <col min="2578" max="2578" width="9.6640625" style="55" customWidth="1"/>
    <col min="2579" max="2579" width="14.6640625" style="55" bestFit="1" customWidth="1"/>
    <col min="2580" max="2580" width="15.88671875" style="55" customWidth="1"/>
    <col min="2581" max="2581" width="17" style="55" customWidth="1"/>
    <col min="2582" max="2582" width="14.88671875" style="55" customWidth="1"/>
    <col min="2583" max="2584" width="13" style="55" customWidth="1"/>
    <col min="2585" max="2585" width="13" style="55" bestFit="1" customWidth="1"/>
    <col min="2586" max="2586" width="9" style="55" bestFit="1" customWidth="1"/>
    <col min="2587" max="2587" width="10.5546875" style="55" customWidth="1"/>
    <col min="2588" max="2589" width="12.109375" style="55" customWidth="1"/>
    <col min="2590" max="2590" width="12.44140625" style="55" bestFit="1" customWidth="1"/>
    <col min="2591" max="2591" width="11" style="55" customWidth="1"/>
    <col min="2592" max="2592" width="73.5546875" style="55" customWidth="1"/>
    <col min="2593" max="2816" width="11.44140625" style="55"/>
    <col min="2817" max="2817" width="3.5546875" style="55" customWidth="1"/>
    <col min="2818" max="2818" width="3" style="55" customWidth="1"/>
    <col min="2819" max="2819" width="21.88671875" style="55" bestFit="1" customWidth="1"/>
    <col min="2820" max="2820" width="26.5546875" style="55" customWidth="1"/>
    <col min="2821" max="2821" width="11.33203125" style="55" bestFit="1" customWidth="1"/>
    <col min="2822" max="2822" width="10.109375" style="55" bestFit="1" customWidth="1"/>
    <col min="2823" max="2826" width="0" style="55" hidden="1" customWidth="1"/>
    <col min="2827" max="2827" width="23.109375" style="55" customWidth="1"/>
    <col min="2828" max="2828" width="0" style="55" hidden="1" customWidth="1"/>
    <col min="2829" max="2829" width="14.44140625" style="55" customWidth="1"/>
    <col min="2830" max="2830" width="13.44140625" style="55" customWidth="1"/>
    <col min="2831" max="2831" width="16.88671875" style="55" customWidth="1"/>
    <col min="2832" max="2832" width="11.33203125" style="55" bestFit="1" customWidth="1"/>
    <col min="2833" max="2833" width="10" style="55" customWidth="1"/>
    <col min="2834" max="2834" width="9.6640625" style="55" customWidth="1"/>
    <col min="2835" max="2835" width="14.6640625" style="55" bestFit="1" customWidth="1"/>
    <col min="2836" max="2836" width="15.88671875" style="55" customWidth="1"/>
    <col min="2837" max="2837" width="17" style="55" customWidth="1"/>
    <col min="2838" max="2838" width="14.88671875" style="55" customWidth="1"/>
    <col min="2839" max="2840" width="13" style="55" customWidth="1"/>
    <col min="2841" max="2841" width="13" style="55" bestFit="1" customWidth="1"/>
    <col min="2842" max="2842" width="9" style="55" bestFit="1" customWidth="1"/>
    <col min="2843" max="2843" width="10.5546875" style="55" customWidth="1"/>
    <col min="2844" max="2845" width="12.109375" style="55" customWidth="1"/>
    <col min="2846" max="2846" width="12.44140625" style="55" bestFit="1" customWidth="1"/>
    <col min="2847" max="2847" width="11" style="55" customWidth="1"/>
    <col min="2848" max="2848" width="73.5546875" style="55" customWidth="1"/>
    <col min="2849" max="3072" width="11.44140625" style="55"/>
    <col min="3073" max="3073" width="3.5546875" style="55" customWidth="1"/>
    <col min="3074" max="3074" width="3" style="55" customWidth="1"/>
    <col min="3075" max="3075" width="21.88671875" style="55" bestFit="1" customWidth="1"/>
    <col min="3076" max="3076" width="26.5546875" style="55" customWidth="1"/>
    <col min="3077" max="3077" width="11.33203125" style="55" bestFit="1" customWidth="1"/>
    <col min="3078" max="3078" width="10.109375" style="55" bestFit="1" customWidth="1"/>
    <col min="3079" max="3082" width="0" style="55" hidden="1" customWidth="1"/>
    <col min="3083" max="3083" width="23.109375" style="55" customWidth="1"/>
    <col min="3084" max="3084" width="0" style="55" hidden="1" customWidth="1"/>
    <col min="3085" max="3085" width="14.44140625" style="55" customWidth="1"/>
    <col min="3086" max="3086" width="13.44140625" style="55" customWidth="1"/>
    <col min="3087" max="3087" width="16.88671875" style="55" customWidth="1"/>
    <col min="3088" max="3088" width="11.33203125" style="55" bestFit="1" customWidth="1"/>
    <col min="3089" max="3089" width="10" style="55" customWidth="1"/>
    <col min="3090" max="3090" width="9.6640625" style="55" customWidth="1"/>
    <col min="3091" max="3091" width="14.6640625" style="55" bestFit="1" customWidth="1"/>
    <col min="3092" max="3092" width="15.88671875" style="55" customWidth="1"/>
    <col min="3093" max="3093" width="17" style="55" customWidth="1"/>
    <col min="3094" max="3094" width="14.88671875" style="55" customWidth="1"/>
    <col min="3095" max="3096" width="13" style="55" customWidth="1"/>
    <col min="3097" max="3097" width="13" style="55" bestFit="1" customWidth="1"/>
    <col min="3098" max="3098" width="9" style="55" bestFit="1" customWidth="1"/>
    <col min="3099" max="3099" width="10.5546875" style="55" customWidth="1"/>
    <col min="3100" max="3101" width="12.109375" style="55" customWidth="1"/>
    <col min="3102" max="3102" width="12.44140625" style="55" bestFit="1" customWidth="1"/>
    <col min="3103" max="3103" width="11" style="55" customWidth="1"/>
    <col min="3104" max="3104" width="73.5546875" style="55" customWidth="1"/>
    <col min="3105" max="3328" width="11.44140625" style="55"/>
    <col min="3329" max="3329" width="3.5546875" style="55" customWidth="1"/>
    <col min="3330" max="3330" width="3" style="55" customWidth="1"/>
    <col min="3331" max="3331" width="21.88671875" style="55" bestFit="1" customWidth="1"/>
    <col min="3332" max="3332" width="26.5546875" style="55" customWidth="1"/>
    <col min="3333" max="3333" width="11.33203125" style="55" bestFit="1" customWidth="1"/>
    <col min="3334" max="3334" width="10.109375" style="55" bestFit="1" customWidth="1"/>
    <col min="3335" max="3338" width="0" style="55" hidden="1" customWidth="1"/>
    <col min="3339" max="3339" width="23.109375" style="55" customWidth="1"/>
    <col min="3340" max="3340" width="0" style="55" hidden="1" customWidth="1"/>
    <col min="3341" max="3341" width="14.44140625" style="55" customWidth="1"/>
    <col min="3342" max="3342" width="13.44140625" style="55" customWidth="1"/>
    <col min="3343" max="3343" width="16.88671875" style="55" customWidth="1"/>
    <col min="3344" max="3344" width="11.33203125" style="55" bestFit="1" customWidth="1"/>
    <col min="3345" max="3345" width="10" style="55" customWidth="1"/>
    <col min="3346" max="3346" width="9.6640625" style="55" customWidth="1"/>
    <col min="3347" max="3347" width="14.6640625" style="55" bestFit="1" customWidth="1"/>
    <col min="3348" max="3348" width="15.88671875" style="55" customWidth="1"/>
    <col min="3349" max="3349" width="17" style="55" customWidth="1"/>
    <col min="3350" max="3350" width="14.88671875" style="55" customWidth="1"/>
    <col min="3351" max="3352" width="13" style="55" customWidth="1"/>
    <col min="3353" max="3353" width="13" style="55" bestFit="1" customWidth="1"/>
    <col min="3354" max="3354" width="9" style="55" bestFit="1" customWidth="1"/>
    <col min="3355" max="3355" width="10.5546875" style="55" customWidth="1"/>
    <col min="3356" max="3357" width="12.109375" style="55" customWidth="1"/>
    <col min="3358" max="3358" width="12.44140625" style="55" bestFit="1" customWidth="1"/>
    <col min="3359" max="3359" width="11" style="55" customWidth="1"/>
    <col min="3360" max="3360" width="73.5546875" style="55" customWidth="1"/>
    <col min="3361" max="3584" width="11.44140625" style="55"/>
    <col min="3585" max="3585" width="3.5546875" style="55" customWidth="1"/>
    <col min="3586" max="3586" width="3" style="55" customWidth="1"/>
    <col min="3587" max="3587" width="21.88671875" style="55" bestFit="1" customWidth="1"/>
    <col min="3588" max="3588" width="26.5546875" style="55" customWidth="1"/>
    <col min="3589" max="3589" width="11.33203125" style="55" bestFit="1" customWidth="1"/>
    <col min="3590" max="3590" width="10.109375" style="55" bestFit="1" customWidth="1"/>
    <col min="3591" max="3594" width="0" style="55" hidden="1" customWidth="1"/>
    <col min="3595" max="3595" width="23.109375" style="55" customWidth="1"/>
    <col min="3596" max="3596" width="0" style="55" hidden="1" customWidth="1"/>
    <col min="3597" max="3597" width="14.44140625" style="55" customWidth="1"/>
    <col min="3598" max="3598" width="13.44140625" style="55" customWidth="1"/>
    <col min="3599" max="3599" width="16.88671875" style="55" customWidth="1"/>
    <col min="3600" max="3600" width="11.33203125" style="55" bestFit="1" customWidth="1"/>
    <col min="3601" max="3601" width="10" style="55" customWidth="1"/>
    <col min="3602" max="3602" width="9.6640625" style="55" customWidth="1"/>
    <col min="3603" max="3603" width="14.6640625" style="55" bestFit="1" customWidth="1"/>
    <col min="3604" max="3604" width="15.88671875" style="55" customWidth="1"/>
    <col min="3605" max="3605" width="17" style="55" customWidth="1"/>
    <col min="3606" max="3606" width="14.88671875" style="55" customWidth="1"/>
    <col min="3607" max="3608" width="13" style="55" customWidth="1"/>
    <col min="3609" max="3609" width="13" style="55" bestFit="1" customWidth="1"/>
    <col min="3610" max="3610" width="9" style="55" bestFit="1" customWidth="1"/>
    <col min="3611" max="3611" width="10.5546875" style="55" customWidth="1"/>
    <col min="3612" max="3613" width="12.109375" style="55" customWidth="1"/>
    <col min="3614" max="3614" width="12.44140625" style="55" bestFit="1" customWidth="1"/>
    <col min="3615" max="3615" width="11" style="55" customWidth="1"/>
    <col min="3616" max="3616" width="73.5546875" style="55" customWidth="1"/>
    <col min="3617" max="3840" width="11.44140625" style="55"/>
    <col min="3841" max="3841" width="3.5546875" style="55" customWidth="1"/>
    <col min="3842" max="3842" width="3" style="55" customWidth="1"/>
    <col min="3843" max="3843" width="21.88671875" style="55" bestFit="1" customWidth="1"/>
    <col min="3844" max="3844" width="26.5546875" style="55" customWidth="1"/>
    <col min="3845" max="3845" width="11.33203125" style="55" bestFit="1" customWidth="1"/>
    <col min="3846" max="3846" width="10.109375" style="55" bestFit="1" customWidth="1"/>
    <col min="3847" max="3850" width="0" style="55" hidden="1" customWidth="1"/>
    <col min="3851" max="3851" width="23.109375" style="55" customWidth="1"/>
    <col min="3852" max="3852" width="0" style="55" hidden="1" customWidth="1"/>
    <col min="3853" max="3853" width="14.44140625" style="55" customWidth="1"/>
    <col min="3854" max="3854" width="13.44140625" style="55" customWidth="1"/>
    <col min="3855" max="3855" width="16.88671875" style="55" customWidth="1"/>
    <col min="3856" max="3856" width="11.33203125" style="55" bestFit="1" customWidth="1"/>
    <col min="3857" max="3857" width="10" style="55" customWidth="1"/>
    <col min="3858" max="3858" width="9.6640625" style="55" customWidth="1"/>
    <col min="3859" max="3859" width="14.6640625" style="55" bestFit="1" customWidth="1"/>
    <col min="3860" max="3860" width="15.88671875" style="55" customWidth="1"/>
    <col min="3861" max="3861" width="17" style="55" customWidth="1"/>
    <col min="3862" max="3862" width="14.88671875" style="55" customWidth="1"/>
    <col min="3863" max="3864" width="13" style="55" customWidth="1"/>
    <col min="3865" max="3865" width="13" style="55" bestFit="1" customWidth="1"/>
    <col min="3866" max="3866" width="9" style="55" bestFit="1" customWidth="1"/>
    <col min="3867" max="3867" width="10.5546875" style="55" customWidth="1"/>
    <col min="3868" max="3869" width="12.109375" style="55" customWidth="1"/>
    <col min="3870" max="3870" width="12.44140625" style="55" bestFit="1" customWidth="1"/>
    <col min="3871" max="3871" width="11" style="55" customWidth="1"/>
    <col min="3872" max="3872" width="73.5546875" style="55" customWidth="1"/>
    <col min="3873" max="4096" width="11.44140625" style="55"/>
    <col min="4097" max="4097" width="3.5546875" style="55" customWidth="1"/>
    <col min="4098" max="4098" width="3" style="55" customWidth="1"/>
    <col min="4099" max="4099" width="21.88671875" style="55" bestFit="1" customWidth="1"/>
    <col min="4100" max="4100" width="26.5546875" style="55" customWidth="1"/>
    <col min="4101" max="4101" width="11.33203125" style="55" bestFit="1" customWidth="1"/>
    <col min="4102" max="4102" width="10.109375" style="55" bestFit="1" customWidth="1"/>
    <col min="4103" max="4106" width="0" style="55" hidden="1" customWidth="1"/>
    <col min="4107" max="4107" width="23.109375" style="55" customWidth="1"/>
    <col min="4108" max="4108" width="0" style="55" hidden="1" customWidth="1"/>
    <col min="4109" max="4109" width="14.44140625" style="55" customWidth="1"/>
    <col min="4110" max="4110" width="13.44140625" style="55" customWidth="1"/>
    <col min="4111" max="4111" width="16.88671875" style="55" customWidth="1"/>
    <col min="4112" max="4112" width="11.33203125" style="55" bestFit="1" customWidth="1"/>
    <col min="4113" max="4113" width="10" style="55" customWidth="1"/>
    <col min="4114" max="4114" width="9.6640625" style="55" customWidth="1"/>
    <col min="4115" max="4115" width="14.6640625" style="55" bestFit="1" customWidth="1"/>
    <col min="4116" max="4116" width="15.88671875" style="55" customWidth="1"/>
    <col min="4117" max="4117" width="17" style="55" customWidth="1"/>
    <col min="4118" max="4118" width="14.88671875" style="55" customWidth="1"/>
    <col min="4119" max="4120" width="13" style="55" customWidth="1"/>
    <col min="4121" max="4121" width="13" style="55" bestFit="1" customWidth="1"/>
    <col min="4122" max="4122" width="9" style="55" bestFit="1" customWidth="1"/>
    <col min="4123" max="4123" width="10.5546875" style="55" customWidth="1"/>
    <col min="4124" max="4125" width="12.109375" style="55" customWidth="1"/>
    <col min="4126" max="4126" width="12.44140625" style="55" bestFit="1" customWidth="1"/>
    <col min="4127" max="4127" width="11" style="55" customWidth="1"/>
    <col min="4128" max="4128" width="73.5546875" style="55" customWidth="1"/>
    <col min="4129" max="4352" width="11.44140625" style="55"/>
    <col min="4353" max="4353" width="3.5546875" style="55" customWidth="1"/>
    <col min="4354" max="4354" width="3" style="55" customWidth="1"/>
    <col min="4355" max="4355" width="21.88671875" style="55" bestFit="1" customWidth="1"/>
    <col min="4356" max="4356" width="26.5546875" style="55" customWidth="1"/>
    <col min="4357" max="4357" width="11.33203125" style="55" bestFit="1" customWidth="1"/>
    <col min="4358" max="4358" width="10.109375" style="55" bestFit="1" customWidth="1"/>
    <col min="4359" max="4362" width="0" style="55" hidden="1" customWidth="1"/>
    <col min="4363" max="4363" width="23.109375" style="55" customWidth="1"/>
    <col min="4364" max="4364" width="0" style="55" hidden="1" customWidth="1"/>
    <col min="4365" max="4365" width="14.44140625" style="55" customWidth="1"/>
    <col min="4366" max="4366" width="13.44140625" style="55" customWidth="1"/>
    <col min="4367" max="4367" width="16.88671875" style="55" customWidth="1"/>
    <col min="4368" max="4368" width="11.33203125" style="55" bestFit="1" customWidth="1"/>
    <col min="4369" max="4369" width="10" style="55" customWidth="1"/>
    <col min="4370" max="4370" width="9.6640625" style="55" customWidth="1"/>
    <col min="4371" max="4371" width="14.6640625" style="55" bestFit="1" customWidth="1"/>
    <col min="4372" max="4372" width="15.88671875" style="55" customWidth="1"/>
    <col min="4373" max="4373" width="17" style="55" customWidth="1"/>
    <col min="4374" max="4374" width="14.88671875" style="55" customWidth="1"/>
    <col min="4375" max="4376" width="13" style="55" customWidth="1"/>
    <col min="4377" max="4377" width="13" style="55" bestFit="1" customWidth="1"/>
    <col min="4378" max="4378" width="9" style="55" bestFit="1" customWidth="1"/>
    <col min="4379" max="4379" width="10.5546875" style="55" customWidth="1"/>
    <col min="4380" max="4381" width="12.109375" style="55" customWidth="1"/>
    <col min="4382" max="4382" width="12.44140625" style="55" bestFit="1" customWidth="1"/>
    <col min="4383" max="4383" width="11" style="55" customWidth="1"/>
    <col min="4384" max="4384" width="73.5546875" style="55" customWidth="1"/>
    <col min="4385" max="4608" width="11.44140625" style="55"/>
    <col min="4609" max="4609" width="3.5546875" style="55" customWidth="1"/>
    <col min="4610" max="4610" width="3" style="55" customWidth="1"/>
    <col min="4611" max="4611" width="21.88671875" style="55" bestFit="1" customWidth="1"/>
    <col min="4612" max="4612" width="26.5546875" style="55" customWidth="1"/>
    <col min="4613" max="4613" width="11.33203125" style="55" bestFit="1" customWidth="1"/>
    <col min="4614" max="4614" width="10.109375" style="55" bestFit="1" customWidth="1"/>
    <col min="4615" max="4618" width="0" style="55" hidden="1" customWidth="1"/>
    <col min="4619" max="4619" width="23.109375" style="55" customWidth="1"/>
    <col min="4620" max="4620" width="0" style="55" hidden="1" customWidth="1"/>
    <col min="4621" max="4621" width="14.44140625" style="55" customWidth="1"/>
    <col min="4622" max="4622" width="13.44140625" style="55" customWidth="1"/>
    <col min="4623" max="4623" width="16.88671875" style="55" customWidth="1"/>
    <col min="4624" max="4624" width="11.33203125" style="55" bestFit="1" customWidth="1"/>
    <col min="4625" max="4625" width="10" style="55" customWidth="1"/>
    <col min="4626" max="4626" width="9.6640625" style="55" customWidth="1"/>
    <col min="4627" max="4627" width="14.6640625" style="55" bestFit="1" customWidth="1"/>
    <col min="4628" max="4628" width="15.88671875" style="55" customWidth="1"/>
    <col min="4629" max="4629" width="17" style="55" customWidth="1"/>
    <col min="4630" max="4630" width="14.88671875" style="55" customWidth="1"/>
    <col min="4631" max="4632" width="13" style="55" customWidth="1"/>
    <col min="4633" max="4633" width="13" style="55" bestFit="1" customWidth="1"/>
    <col min="4634" max="4634" width="9" style="55" bestFit="1" customWidth="1"/>
    <col min="4635" max="4635" width="10.5546875" style="55" customWidth="1"/>
    <col min="4636" max="4637" width="12.109375" style="55" customWidth="1"/>
    <col min="4638" max="4638" width="12.44140625" style="55" bestFit="1" customWidth="1"/>
    <col min="4639" max="4639" width="11" style="55" customWidth="1"/>
    <col min="4640" max="4640" width="73.5546875" style="55" customWidth="1"/>
    <col min="4641" max="4864" width="11.44140625" style="55"/>
    <col min="4865" max="4865" width="3.5546875" style="55" customWidth="1"/>
    <col min="4866" max="4866" width="3" style="55" customWidth="1"/>
    <col min="4867" max="4867" width="21.88671875" style="55" bestFit="1" customWidth="1"/>
    <col min="4868" max="4868" width="26.5546875" style="55" customWidth="1"/>
    <col min="4869" max="4869" width="11.33203125" style="55" bestFit="1" customWidth="1"/>
    <col min="4870" max="4870" width="10.109375" style="55" bestFit="1" customWidth="1"/>
    <col min="4871" max="4874" width="0" style="55" hidden="1" customWidth="1"/>
    <col min="4875" max="4875" width="23.109375" style="55" customWidth="1"/>
    <col min="4876" max="4876" width="0" style="55" hidden="1" customWidth="1"/>
    <col min="4877" max="4877" width="14.44140625" style="55" customWidth="1"/>
    <col min="4878" max="4878" width="13.44140625" style="55" customWidth="1"/>
    <col min="4879" max="4879" width="16.88671875" style="55" customWidth="1"/>
    <col min="4880" max="4880" width="11.33203125" style="55" bestFit="1" customWidth="1"/>
    <col min="4881" max="4881" width="10" style="55" customWidth="1"/>
    <col min="4882" max="4882" width="9.6640625" style="55" customWidth="1"/>
    <col min="4883" max="4883" width="14.6640625" style="55" bestFit="1" customWidth="1"/>
    <col min="4884" max="4884" width="15.88671875" style="55" customWidth="1"/>
    <col min="4885" max="4885" width="17" style="55" customWidth="1"/>
    <col min="4886" max="4886" width="14.88671875" style="55" customWidth="1"/>
    <col min="4887" max="4888" width="13" style="55" customWidth="1"/>
    <col min="4889" max="4889" width="13" style="55" bestFit="1" customWidth="1"/>
    <col min="4890" max="4890" width="9" style="55" bestFit="1" customWidth="1"/>
    <col min="4891" max="4891" width="10.5546875" style="55" customWidth="1"/>
    <col min="4892" max="4893" width="12.109375" style="55" customWidth="1"/>
    <col min="4894" max="4894" width="12.44140625" style="55" bestFit="1" customWidth="1"/>
    <col min="4895" max="4895" width="11" style="55" customWidth="1"/>
    <col min="4896" max="4896" width="73.5546875" style="55" customWidth="1"/>
    <col min="4897" max="5120" width="11.44140625" style="55"/>
    <col min="5121" max="5121" width="3.5546875" style="55" customWidth="1"/>
    <col min="5122" max="5122" width="3" style="55" customWidth="1"/>
    <col min="5123" max="5123" width="21.88671875" style="55" bestFit="1" customWidth="1"/>
    <col min="5124" max="5124" width="26.5546875" style="55" customWidth="1"/>
    <col min="5125" max="5125" width="11.33203125" style="55" bestFit="1" customWidth="1"/>
    <col min="5126" max="5126" width="10.109375" style="55" bestFit="1" customWidth="1"/>
    <col min="5127" max="5130" width="0" style="55" hidden="1" customWidth="1"/>
    <col min="5131" max="5131" width="23.109375" style="55" customWidth="1"/>
    <col min="5132" max="5132" width="0" style="55" hidden="1" customWidth="1"/>
    <col min="5133" max="5133" width="14.44140625" style="55" customWidth="1"/>
    <col min="5134" max="5134" width="13.44140625" style="55" customWidth="1"/>
    <col min="5135" max="5135" width="16.88671875" style="55" customWidth="1"/>
    <col min="5136" max="5136" width="11.33203125" style="55" bestFit="1" customWidth="1"/>
    <col min="5137" max="5137" width="10" style="55" customWidth="1"/>
    <col min="5138" max="5138" width="9.6640625" style="55" customWidth="1"/>
    <col min="5139" max="5139" width="14.6640625" style="55" bestFit="1" customWidth="1"/>
    <col min="5140" max="5140" width="15.88671875" style="55" customWidth="1"/>
    <col min="5141" max="5141" width="17" style="55" customWidth="1"/>
    <col min="5142" max="5142" width="14.88671875" style="55" customWidth="1"/>
    <col min="5143" max="5144" width="13" style="55" customWidth="1"/>
    <col min="5145" max="5145" width="13" style="55" bestFit="1" customWidth="1"/>
    <col min="5146" max="5146" width="9" style="55" bestFit="1" customWidth="1"/>
    <col min="5147" max="5147" width="10.5546875" style="55" customWidth="1"/>
    <col min="5148" max="5149" width="12.109375" style="55" customWidth="1"/>
    <col min="5150" max="5150" width="12.44140625" style="55" bestFit="1" customWidth="1"/>
    <col min="5151" max="5151" width="11" style="55" customWidth="1"/>
    <col min="5152" max="5152" width="73.5546875" style="55" customWidth="1"/>
    <col min="5153" max="5376" width="11.44140625" style="55"/>
    <col min="5377" max="5377" width="3.5546875" style="55" customWidth="1"/>
    <col min="5378" max="5378" width="3" style="55" customWidth="1"/>
    <col min="5379" max="5379" width="21.88671875" style="55" bestFit="1" customWidth="1"/>
    <col min="5380" max="5380" width="26.5546875" style="55" customWidth="1"/>
    <col min="5381" max="5381" width="11.33203125" style="55" bestFit="1" customWidth="1"/>
    <col min="5382" max="5382" width="10.109375" style="55" bestFit="1" customWidth="1"/>
    <col min="5383" max="5386" width="0" style="55" hidden="1" customWidth="1"/>
    <col min="5387" max="5387" width="23.109375" style="55" customWidth="1"/>
    <col min="5388" max="5388" width="0" style="55" hidden="1" customWidth="1"/>
    <col min="5389" max="5389" width="14.44140625" style="55" customWidth="1"/>
    <col min="5390" max="5390" width="13.44140625" style="55" customWidth="1"/>
    <col min="5391" max="5391" width="16.88671875" style="55" customWidth="1"/>
    <col min="5392" max="5392" width="11.33203125" style="55" bestFit="1" customWidth="1"/>
    <col min="5393" max="5393" width="10" style="55" customWidth="1"/>
    <col min="5394" max="5394" width="9.6640625" style="55" customWidth="1"/>
    <col min="5395" max="5395" width="14.6640625" style="55" bestFit="1" customWidth="1"/>
    <col min="5396" max="5396" width="15.88671875" style="55" customWidth="1"/>
    <col min="5397" max="5397" width="17" style="55" customWidth="1"/>
    <col min="5398" max="5398" width="14.88671875" style="55" customWidth="1"/>
    <col min="5399" max="5400" width="13" style="55" customWidth="1"/>
    <col min="5401" max="5401" width="13" style="55" bestFit="1" customWidth="1"/>
    <col min="5402" max="5402" width="9" style="55" bestFit="1" customWidth="1"/>
    <col min="5403" max="5403" width="10.5546875" style="55" customWidth="1"/>
    <col min="5404" max="5405" width="12.109375" style="55" customWidth="1"/>
    <col min="5406" max="5406" width="12.44140625" style="55" bestFit="1" customWidth="1"/>
    <col min="5407" max="5407" width="11" style="55" customWidth="1"/>
    <col min="5408" max="5408" width="73.5546875" style="55" customWidth="1"/>
    <col min="5409" max="5632" width="11.44140625" style="55"/>
    <col min="5633" max="5633" width="3.5546875" style="55" customWidth="1"/>
    <col min="5634" max="5634" width="3" style="55" customWidth="1"/>
    <col min="5635" max="5635" width="21.88671875" style="55" bestFit="1" customWidth="1"/>
    <col min="5636" max="5636" width="26.5546875" style="55" customWidth="1"/>
    <col min="5637" max="5637" width="11.33203125" style="55" bestFit="1" customWidth="1"/>
    <col min="5638" max="5638" width="10.109375" style="55" bestFit="1" customWidth="1"/>
    <col min="5639" max="5642" width="0" style="55" hidden="1" customWidth="1"/>
    <col min="5643" max="5643" width="23.109375" style="55" customWidth="1"/>
    <col min="5644" max="5644" width="0" style="55" hidden="1" customWidth="1"/>
    <col min="5645" max="5645" width="14.44140625" style="55" customWidth="1"/>
    <col min="5646" max="5646" width="13.44140625" style="55" customWidth="1"/>
    <col min="5647" max="5647" width="16.88671875" style="55" customWidth="1"/>
    <col min="5648" max="5648" width="11.33203125" style="55" bestFit="1" customWidth="1"/>
    <col min="5649" max="5649" width="10" style="55" customWidth="1"/>
    <col min="5650" max="5650" width="9.6640625" style="55" customWidth="1"/>
    <col min="5651" max="5651" width="14.6640625" style="55" bestFit="1" customWidth="1"/>
    <col min="5652" max="5652" width="15.88671875" style="55" customWidth="1"/>
    <col min="5653" max="5653" width="17" style="55" customWidth="1"/>
    <col min="5654" max="5654" width="14.88671875" style="55" customWidth="1"/>
    <col min="5655" max="5656" width="13" style="55" customWidth="1"/>
    <col min="5657" max="5657" width="13" style="55" bestFit="1" customWidth="1"/>
    <col min="5658" max="5658" width="9" style="55" bestFit="1" customWidth="1"/>
    <col min="5659" max="5659" width="10.5546875" style="55" customWidth="1"/>
    <col min="5660" max="5661" width="12.109375" style="55" customWidth="1"/>
    <col min="5662" max="5662" width="12.44140625" style="55" bestFit="1" customWidth="1"/>
    <col min="5663" max="5663" width="11" style="55" customWidth="1"/>
    <col min="5664" max="5664" width="73.5546875" style="55" customWidth="1"/>
    <col min="5665" max="5888" width="11.44140625" style="55"/>
    <col min="5889" max="5889" width="3.5546875" style="55" customWidth="1"/>
    <col min="5890" max="5890" width="3" style="55" customWidth="1"/>
    <col min="5891" max="5891" width="21.88671875" style="55" bestFit="1" customWidth="1"/>
    <col min="5892" max="5892" width="26.5546875" style="55" customWidth="1"/>
    <col min="5893" max="5893" width="11.33203125" style="55" bestFit="1" customWidth="1"/>
    <col min="5894" max="5894" width="10.109375" style="55" bestFit="1" customWidth="1"/>
    <col min="5895" max="5898" width="0" style="55" hidden="1" customWidth="1"/>
    <col min="5899" max="5899" width="23.109375" style="55" customWidth="1"/>
    <col min="5900" max="5900" width="0" style="55" hidden="1" customWidth="1"/>
    <col min="5901" max="5901" width="14.44140625" style="55" customWidth="1"/>
    <col min="5902" max="5902" width="13.44140625" style="55" customWidth="1"/>
    <col min="5903" max="5903" width="16.88671875" style="55" customWidth="1"/>
    <col min="5904" max="5904" width="11.33203125" style="55" bestFit="1" customWidth="1"/>
    <col min="5905" max="5905" width="10" style="55" customWidth="1"/>
    <col min="5906" max="5906" width="9.6640625" style="55" customWidth="1"/>
    <col min="5907" max="5907" width="14.6640625" style="55" bestFit="1" customWidth="1"/>
    <col min="5908" max="5908" width="15.88671875" style="55" customWidth="1"/>
    <col min="5909" max="5909" width="17" style="55" customWidth="1"/>
    <col min="5910" max="5910" width="14.88671875" style="55" customWidth="1"/>
    <col min="5911" max="5912" width="13" style="55" customWidth="1"/>
    <col min="5913" max="5913" width="13" style="55" bestFit="1" customWidth="1"/>
    <col min="5914" max="5914" width="9" style="55" bestFit="1" customWidth="1"/>
    <col min="5915" max="5915" width="10.5546875" style="55" customWidth="1"/>
    <col min="5916" max="5917" width="12.109375" style="55" customWidth="1"/>
    <col min="5918" max="5918" width="12.44140625" style="55" bestFit="1" customWidth="1"/>
    <col min="5919" max="5919" width="11" style="55" customWidth="1"/>
    <col min="5920" max="5920" width="73.5546875" style="55" customWidth="1"/>
    <col min="5921" max="6144" width="11.44140625" style="55"/>
    <col min="6145" max="6145" width="3.5546875" style="55" customWidth="1"/>
    <col min="6146" max="6146" width="3" style="55" customWidth="1"/>
    <col min="6147" max="6147" width="21.88671875" style="55" bestFit="1" customWidth="1"/>
    <col min="6148" max="6148" width="26.5546875" style="55" customWidth="1"/>
    <col min="6149" max="6149" width="11.33203125" style="55" bestFit="1" customWidth="1"/>
    <col min="6150" max="6150" width="10.109375" style="55" bestFit="1" customWidth="1"/>
    <col min="6151" max="6154" width="0" style="55" hidden="1" customWidth="1"/>
    <col min="6155" max="6155" width="23.109375" style="55" customWidth="1"/>
    <col min="6156" max="6156" width="0" style="55" hidden="1" customWidth="1"/>
    <col min="6157" max="6157" width="14.44140625" style="55" customWidth="1"/>
    <col min="6158" max="6158" width="13.44140625" style="55" customWidth="1"/>
    <col min="6159" max="6159" width="16.88671875" style="55" customWidth="1"/>
    <col min="6160" max="6160" width="11.33203125" style="55" bestFit="1" customWidth="1"/>
    <col min="6161" max="6161" width="10" style="55" customWidth="1"/>
    <col min="6162" max="6162" width="9.6640625" style="55" customWidth="1"/>
    <col min="6163" max="6163" width="14.6640625" style="55" bestFit="1" customWidth="1"/>
    <col min="6164" max="6164" width="15.88671875" style="55" customWidth="1"/>
    <col min="6165" max="6165" width="17" style="55" customWidth="1"/>
    <col min="6166" max="6166" width="14.88671875" style="55" customWidth="1"/>
    <col min="6167" max="6168" width="13" style="55" customWidth="1"/>
    <col min="6169" max="6169" width="13" style="55" bestFit="1" customWidth="1"/>
    <col min="6170" max="6170" width="9" style="55" bestFit="1" customWidth="1"/>
    <col min="6171" max="6171" width="10.5546875" style="55" customWidth="1"/>
    <col min="6172" max="6173" width="12.109375" style="55" customWidth="1"/>
    <col min="6174" max="6174" width="12.44140625" style="55" bestFit="1" customWidth="1"/>
    <col min="6175" max="6175" width="11" style="55" customWidth="1"/>
    <col min="6176" max="6176" width="73.5546875" style="55" customWidth="1"/>
    <col min="6177" max="6400" width="11.44140625" style="55"/>
    <col min="6401" max="6401" width="3.5546875" style="55" customWidth="1"/>
    <col min="6402" max="6402" width="3" style="55" customWidth="1"/>
    <col min="6403" max="6403" width="21.88671875" style="55" bestFit="1" customWidth="1"/>
    <col min="6404" max="6404" width="26.5546875" style="55" customWidth="1"/>
    <col min="6405" max="6405" width="11.33203125" style="55" bestFit="1" customWidth="1"/>
    <col min="6406" max="6406" width="10.109375" style="55" bestFit="1" customWidth="1"/>
    <col min="6407" max="6410" width="0" style="55" hidden="1" customWidth="1"/>
    <col min="6411" max="6411" width="23.109375" style="55" customWidth="1"/>
    <col min="6412" max="6412" width="0" style="55" hidden="1" customWidth="1"/>
    <col min="6413" max="6413" width="14.44140625" style="55" customWidth="1"/>
    <col min="6414" max="6414" width="13.44140625" style="55" customWidth="1"/>
    <col min="6415" max="6415" width="16.88671875" style="55" customWidth="1"/>
    <col min="6416" max="6416" width="11.33203125" style="55" bestFit="1" customWidth="1"/>
    <col min="6417" max="6417" width="10" style="55" customWidth="1"/>
    <col min="6418" max="6418" width="9.6640625" style="55" customWidth="1"/>
    <col min="6419" max="6419" width="14.6640625" style="55" bestFit="1" customWidth="1"/>
    <col min="6420" max="6420" width="15.88671875" style="55" customWidth="1"/>
    <col min="6421" max="6421" width="17" style="55" customWidth="1"/>
    <col min="6422" max="6422" width="14.88671875" style="55" customWidth="1"/>
    <col min="6423" max="6424" width="13" style="55" customWidth="1"/>
    <col min="6425" max="6425" width="13" style="55" bestFit="1" customWidth="1"/>
    <col min="6426" max="6426" width="9" style="55" bestFit="1" customWidth="1"/>
    <col min="6427" max="6427" width="10.5546875" style="55" customWidth="1"/>
    <col min="6428" max="6429" width="12.109375" style="55" customWidth="1"/>
    <col min="6430" max="6430" width="12.44140625" style="55" bestFit="1" customWidth="1"/>
    <col min="6431" max="6431" width="11" style="55" customWidth="1"/>
    <col min="6432" max="6432" width="73.5546875" style="55" customWidth="1"/>
    <col min="6433" max="6656" width="11.44140625" style="55"/>
    <col min="6657" max="6657" width="3.5546875" style="55" customWidth="1"/>
    <col min="6658" max="6658" width="3" style="55" customWidth="1"/>
    <col min="6659" max="6659" width="21.88671875" style="55" bestFit="1" customWidth="1"/>
    <col min="6660" max="6660" width="26.5546875" style="55" customWidth="1"/>
    <col min="6661" max="6661" width="11.33203125" style="55" bestFit="1" customWidth="1"/>
    <col min="6662" max="6662" width="10.109375" style="55" bestFit="1" customWidth="1"/>
    <col min="6663" max="6666" width="0" style="55" hidden="1" customWidth="1"/>
    <col min="6667" max="6667" width="23.109375" style="55" customWidth="1"/>
    <col min="6668" max="6668" width="0" style="55" hidden="1" customWidth="1"/>
    <col min="6669" max="6669" width="14.44140625" style="55" customWidth="1"/>
    <col min="6670" max="6670" width="13.44140625" style="55" customWidth="1"/>
    <col min="6671" max="6671" width="16.88671875" style="55" customWidth="1"/>
    <col min="6672" max="6672" width="11.33203125" style="55" bestFit="1" customWidth="1"/>
    <col min="6673" max="6673" width="10" style="55" customWidth="1"/>
    <col min="6674" max="6674" width="9.6640625" style="55" customWidth="1"/>
    <col min="6675" max="6675" width="14.6640625" style="55" bestFit="1" customWidth="1"/>
    <col min="6676" max="6676" width="15.88671875" style="55" customWidth="1"/>
    <col min="6677" max="6677" width="17" style="55" customWidth="1"/>
    <col min="6678" max="6678" width="14.88671875" style="55" customWidth="1"/>
    <col min="6679" max="6680" width="13" style="55" customWidth="1"/>
    <col min="6681" max="6681" width="13" style="55" bestFit="1" customWidth="1"/>
    <col min="6682" max="6682" width="9" style="55" bestFit="1" customWidth="1"/>
    <col min="6683" max="6683" width="10.5546875" style="55" customWidth="1"/>
    <col min="6684" max="6685" width="12.109375" style="55" customWidth="1"/>
    <col min="6686" max="6686" width="12.44140625" style="55" bestFit="1" customWidth="1"/>
    <col min="6687" max="6687" width="11" style="55" customWidth="1"/>
    <col min="6688" max="6688" width="73.5546875" style="55" customWidth="1"/>
    <col min="6689" max="6912" width="11.44140625" style="55"/>
    <col min="6913" max="6913" width="3.5546875" style="55" customWidth="1"/>
    <col min="6914" max="6914" width="3" style="55" customWidth="1"/>
    <col min="6915" max="6915" width="21.88671875" style="55" bestFit="1" customWidth="1"/>
    <col min="6916" max="6916" width="26.5546875" style="55" customWidth="1"/>
    <col min="6917" max="6917" width="11.33203125" style="55" bestFit="1" customWidth="1"/>
    <col min="6918" max="6918" width="10.109375" style="55" bestFit="1" customWidth="1"/>
    <col min="6919" max="6922" width="0" style="55" hidden="1" customWidth="1"/>
    <col min="6923" max="6923" width="23.109375" style="55" customWidth="1"/>
    <col min="6924" max="6924" width="0" style="55" hidden="1" customWidth="1"/>
    <col min="6925" max="6925" width="14.44140625" style="55" customWidth="1"/>
    <col min="6926" max="6926" width="13.44140625" style="55" customWidth="1"/>
    <col min="6927" max="6927" width="16.88671875" style="55" customWidth="1"/>
    <col min="6928" max="6928" width="11.33203125" style="55" bestFit="1" customWidth="1"/>
    <col min="6929" max="6929" width="10" style="55" customWidth="1"/>
    <col min="6930" max="6930" width="9.6640625" style="55" customWidth="1"/>
    <col min="6931" max="6931" width="14.6640625" style="55" bestFit="1" customWidth="1"/>
    <col min="6932" max="6932" width="15.88671875" style="55" customWidth="1"/>
    <col min="6933" max="6933" width="17" style="55" customWidth="1"/>
    <col min="6934" max="6934" width="14.88671875" style="55" customWidth="1"/>
    <col min="6935" max="6936" width="13" style="55" customWidth="1"/>
    <col min="6937" max="6937" width="13" style="55" bestFit="1" customWidth="1"/>
    <col min="6938" max="6938" width="9" style="55" bestFit="1" customWidth="1"/>
    <col min="6939" max="6939" width="10.5546875" style="55" customWidth="1"/>
    <col min="6940" max="6941" width="12.109375" style="55" customWidth="1"/>
    <col min="6942" max="6942" width="12.44140625" style="55" bestFit="1" customWidth="1"/>
    <col min="6943" max="6943" width="11" style="55" customWidth="1"/>
    <col min="6944" max="6944" width="73.5546875" style="55" customWidth="1"/>
    <col min="6945" max="7168" width="11.44140625" style="55"/>
    <col min="7169" max="7169" width="3.5546875" style="55" customWidth="1"/>
    <col min="7170" max="7170" width="3" style="55" customWidth="1"/>
    <col min="7171" max="7171" width="21.88671875" style="55" bestFit="1" customWidth="1"/>
    <col min="7172" max="7172" width="26.5546875" style="55" customWidth="1"/>
    <col min="7173" max="7173" width="11.33203125" style="55" bestFit="1" customWidth="1"/>
    <col min="7174" max="7174" width="10.109375" style="55" bestFit="1" customWidth="1"/>
    <col min="7175" max="7178" width="0" style="55" hidden="1" customWidth="1"/>
    <col min="7179" max="7179" width="23.109375" style="55" customWidth="1"/>
    <col min="7180" max="7180" width="0" style="55" hidden="1" customWidth="1"/>
    <col min="7181" max="7181" width="14.44140625" style="55" customWidth="1"/>
    <col min="7182" max="7182" width="13.44140625" style="55" customWidth="1"/>
    <col min="7183" max="7183" width="16.88671875" style="55" customWidth="1"/>
    <col min="7184" max="7184" width="11.33203125" style="55" bestFit="1" customWidth="1"/>
    <col min="7185" max="7185" width="10" style="55" customWidth="1"/>
    <col min="7186" max="7186" width="9.6640625" style="55" customWidth="1"/>
    <col min="7187" max="7187" width="14.6640625" style="55" bestFit="1" customWidth="1"/>
    <col min="7188" max="7188" width="15.88671875" style="55" customWidth="1"/>
    <col min="7189" max="7189" width="17" style="55" customWidth="1"/>
    <col min="7190" max="7190" width="14.88671875" style="55" customWidth="1"/>
    <col min="7191" max="7192" width="13" style="55" customWidth="1"/>
    <col min="7193" max="7193" width="13" style="55" bestFit="1" customWidth="1"/>
    <col min="7194" max="7194" width="9" style="55" bestFit="1" customWidth="1"/>
    <col min="7195" max="7195" width="10.5546875" style="55" customWidth="1"/>
    <col min="7196" max="7197" width="12.109375" style="55" customWidth="1"/>
    <col min="7198" max="7198" width="12.44140625" style="55" bestFit="1" customWidth="1"/>
    <col min="7199" max="7199" width="11" style="55" customWidth="1"/>
    <col min="7200" max="7200" width="73.5546875" style="55" customWidth="1"/>
    <col min="7201" max="7424" width="11.44140625" style="55"/>
    <col min="7425" max="7425" width="3.5546875" style="55" customWidth="1"/>
    <col min="7426" max="7426" width="3" style="55" customWidth="1"/>
    <col min="7427" max="7427" width="21.88671875" style="55" bestFit="1" customWidth="1"/>
    <col min="7428" max="7428" width="26.5546875" style="55" customWidth="1"/>
    <col min="7429" max="7429" width="11.33203125" style="55" bestFit="1" customWidth="1"/>
    <col min="7430" max="7430" width="10.109375" style="55" bestFit="1" customWidth="1"/>
    <col min="7431" max="7434" width="0" style="55" hidden="1" customWidth="1"/>
    <col min="7435" max="7435" width="23.109375" style="55" customWidth="1"/>
    <col min="7436" max="7436" width="0" style="55" hidden="1" customWidth="1"/>
    <col min="7437" max="7437" width="14.44140625" style="55" customWidth="1"/>
    <col min="7438" max="7438" width="13.44140625" style="55" customWidth="1"/>
    <col min="7439" max="7439" width="16.88671875" style="55" customWidth="1"/>
    <col min="7440" max="7440" width="11.33203125" style="55" bestFit="1" customWidth="1"/>
    <col min="7441" max="7441" width="10" style="55" customWidth="1"/>
    <col min="7442" max="7442" width="9.6640625" style="55" customWidth="1"/>
    <col min="7443" max="7443" width="14.6640625" style="55" bestFit="1" customWidth="1"/>
    <col min="7444" max="7444" width="15.88671875" style="55" customWidth="1"/>
    <col min="7445" max="7445" width="17" style="55" customWidth="1"/>
    <col min="7446" max="7446" width="14.88671875" style="55" customWidth="1"/>
    <col min="7447" max="7448" width="13" style="55" customWidth="1"/>
    <col min="7449" max="7449" width="13" style="55" bestFit="1" customWidth="1"/>
    <col min="7450" max="7450" width="9" style="55" bestFit="1" customWidth="1"/>
    <col min="7451" max="7451" width="10.5546875" style="55" customWidth="1"/>
    <col min="7452" max="7453" width="12.109375" style="55" customWidth="1"/>
    <col min="7454" max="7454" width="12.44140625" style="55" bestFit="1" customWidth="1"/>
    <col min="7455" max="7455" width="11" style="55" customWidth="1"/>
    <col min="7456" max="7456" width="73.5546875" style="55" customWidth="1"/>
    <col min="7457" max="7680" width="11.44140625" style="55"/>
    <col min="7681" max="7681" width="3.5546875" style="55" customWidth="1"/>
    <col min="7682" max="7682" width="3" style="55" customWidth="1"/>
    <col min="7683" max="7683" width="21.88671875" style="55" bestFit="1" customWidth="1"/>
    <col min="7684" max="7684" width="26.5546875" style="55" customWidth="1"/>
    <col min="7685" max="7685" width="11.33203125" style="55" bestFit="1" customWidth="1"/>
    <col min="7686" max="7686" width="10.109375" style="55" bestFit="1" customWidth="1"/>
    <col min="7687" max="7690" width="0" style="55" hidden="1" customWidth="1"/>
    <col min="7691" max="7691" width="23.109375" style="55" customWidth="1"/>
    <col min="7692" max="7692" width="0" style="55" hidden="1" customWidth="1"/>
    <col min="7693" max="7693" width="14.44140625" style="55" customWidth="1"/>
    <col min="7694" max="7694" width="13.44140625" style="55" customWidth="1"/>
    <col min="7695" max="7695" width="16.88671875" style="55" customWidth="1"/>
    <col min="7696" max="7696" width="11.33203125" style="55" bestFit="1" customWidth="1"/>
    <col min="7697" max="7697" width="10" style="55" customWidth="1"/>
    <col min="7698" max="7698" width="9.6640625" style="55" customWidth="1"/>
    <col min="7699" max="7699" width="14.6640625" style="55" bestFit="1" customWidth="1"/>
    <col min="7700" max="7700" width="15.88671875" style="55" customWidth="1"/>
    <col min="7701" max="7701" width="17" style="55" customWidth="1"/>
    <col min="7702" max="7702" width="14.88671875" style="55" customWidth="1"/>
    <col min="7703" max="7704" width="13" style="55" customWidth="1"/>
    <col min="7705" max="7705" width="13" style="55" bestFit="1" customWidth="1"/>
    <col min="7706" max="7706" width="9" style="55" bestFit="1" customWidth="1"/>
    <col min="7707" max="7707" width="10.5546875" style="55" customWidth="1"/>
    <col min="7708" max="7709" width="12.109375" style="55" customWidth="1"/>
    <col min="7710" max="7710" width="12.44140625" style="55" bestFit="1" customWidth="1"/>
    <col min="7711" max="7711" width="11" style="55" customWidth="1"/>
    <col min="7712" max="7712" width="73.5546875" style="55" customWidth="1"/>
    <col min="7713" max="7936" width="11.44140625" style="55"/>
    <col min="7937" max="7937" width="3.5546875" style="55" customWidth="1"/>
    <col min="7938" max="7938" width="3" style="55" customWidth="1"/>
    <col min="7939" max="7939" width="21.88671875" style="55" bestFit="1" customWidth="1"/>
    <col min="7940" max="7940" width="26.5546875" style="55" customWidth="1"/>
    <col min="7941" max="7941" width="11.33203125" style="55" bestFit="1" customWidth="1"/>
    <col min="7942" max="7942" width="10.109375" style="55" bestFit="1" customWidth="1"/>
    <col min="7943" max="7946" width="0" style="55" hidden="1" customWidth="1"/>
    <col min="7947" max="7947" width="23.109375" style="55" customWidth="1"/>
    <col min="7948" max="7948" width="0" style="55" hidden="1" customWidth="1"/>
    <col min="7949" max="7949" width="14.44140625" style="55" customWidth="1"/>
    <col min="7950" max="7950" width="13.44140625" style="55" customWidth="1"/>
    <col min="7951" max="7951" width="16.88671875" style="55" customWidth="1"/>
    <col min="7952" max="7952" width="11.33203125" style="55" bestFit="1" customWidth="1"/>
    <col min="7953" max="7953" width="10" style="55" customWidth="1"/>
    <col min="7954" max="7954" width="9.6640625" style="55" customWidth="1"/>
    <col min="7955" max="7955" width="14.6640625" style="55" bestFit="1" customWidth="1"/>
    <col min="7956" max="7956" width="15.88671875" style="55" customWidth="1"/>
    <col min="7957" max="7957" width="17" style="55" customWidth="1"/>
    <col min="7958" max="7958" width="14.88671875" style="55" customWidth="1"/>
    <col min="7959" max="7960" width="13" style="55" customWidth="1"/>
    <col min="7961" max="7961" width="13" style="55" bestFit="1" customWidth="1"/>
    <col min="7962" max="7962" width="9" style="55" bestFit="1" customWidth="1"/>
    <col min="7963" max="7963" width="10.5546875" style="55" customWidth="1"/>
    <col min="7964" max="7965" width="12.109375" style="55" customWidth="1"/>
    <col min="7966" max="7966" width="12.44140625" style="55" bestFit="1" customWidth="1"/>
    <col min="7967" max="7967" width="11" style="55" customWidth="1"/>
    <col min="7968" max="7968" width="73.5546875" style="55" customWidth="1"/>
    <col min="7969" max="8192" width="11.44140625" style="55"/>
    <col min="8193" max="8193" width="3.5546875" style="55" customWidth="1"/>
    <col min="8194" max="8194" width="3" style="55" customWidth="1"/>
    <col min="8195" max="8195" width="21.88671875" style="55" bestFit="1" customWidth="1"/>
    <col min="8196" max="8196" width="26.5546875" style="55" customWidth="1"/>
    <col min="8197" max="8197" width="11.33203125" style="55" bestFit="1" customWidth="1"/>
    <col min="8198" max="8198" width="10.109375" style="55" bestFit="1" customWidth="1"/>
    <col min="8199" max="8202" width="0" style="55" hidden="1" customWidth="1"/>
    <col min="8203" max="8203" width="23.109375" style="55" customWidth="1"/>
    <col min="8204" max="8204" width="0" style="55" hidden="1" customWidth="1"/>
    <col min="8205" max="8205" width="14.44140625" style="55" customWidth="1"/>
    <col min="8206" max="8206" width="13.44140625" style="55" customWidth="1"/>
    <col min="8207" max="8207" width="16.88671875" style="55" customWidth="1"/>
    <col min="8208" max="8208" width="11.33203125" style="55" bestFit="1" customWidth="1"/>
    <col min="8209" max="8209" width="10" style="55" customWidth="1"/>
    <col min="8210" max="8210" width="9.6640625" style="55" customWidth="1"/>
    <col min="8211" max="8211" width="14.6640625" style="55" bestFit="1" customWidth="1"/>
    <col min="8212" max="8212" width="15.88671875" style="55" customWidth="1"/>
    <col min="8213" max="8213" width="17" style="55" customWidth="1"/>
    <col min="8214" max="8214" width="14.88671875" style="55" customWidth="1"/>
    <col min="8215" max="8216" width="13" style="55" customWidth="1"/>
    <col min="8217" max="8217" width="13" style="55" bestFit="1" customWidth="1"/>
    <col min="8218" max="8218" width="9" style="55" bestFit="1" customWidth="1"/>
    <col min="8219" max="8219" width="10.5546875" style="55" customWidth="1"/>
    <col min="8220" max="8221" width="12.109375" style="55" customWidth="1"/>
    <col min="8222" max="8222" width="12.44140625" style="55" bestFit="1" customWidth="1"/>
    <col min="8223" max="8223" width="11" style="55" customWidth="1"/>
    <col min="8224" max="8224" width="73.5546875" style="55" customWidth="1"/>
    <col min="8225" max="8448" width="11.44140625" style="55"/>
    <col min="8449" max="8449" width="3.5546875" style="55" customWidth="1"/>
    <col min="8450" max="8450" width="3" style="55" customWidth="1"/>
    <col min="8451" max="8451" width="21.88671875" style="55" bestFit="1" customWidth="1"/>
    <col min="8452" max="8452" width="26.5546875" style="55" customWidth="1"/>
    <col min="8453" max="8453" width="11.33203125" style="55" bestFit="1" customWidth="1"/>
    <col min="8454" max="8454" width="10.109375" style="55" bestFit="1" customWidth="1"/>
    <col min="8455" max="8458" width="0" style="55" hidden="1" customWidth="1"/>
    <col min="8459" max="8459" width="23.109375" style="55" customWidth="1"/>
    <col min="8460" max="8460" width="0" style="55" hidden="1" customWidth="1"/>
    <col min="8461" max="8461" width="14.44140625" style="55" customWidth="1"/>
    <col min="8462" max="8462" width="13.44140625" style="55" customWidth="1"/>
    <col min="8463" max="8463" width="16.88671875" style="55" customWidth="1"/>
    <col min="8464" max="8464" width="11.33203125" style="55" bestFit="1" customWidth="1"/>
    <col min="8465" max="8465" width="10" style="55" customWidth="1"/>
    <col min="8466" max="8466" width="9.6640625" style="55" customWidth="1"/>
    <col min="8467" max="8467" width="14.6640625" style="55" bestFit="1" customWidth="1"/>
    <col min="8468" max="8468" width="15.88671875" style="55" customWidth="1"/>
    <col min="8469" max="8469" width="17" style="55" customWidth="1"/>
    <col min="8470" max="8470" width="14.88671875" style="55" customWidth="1"/>
    <col min="8471" max="8472" width="13" style="55" customWidth="1"/>
    <col min="8473" max="8473" width="13" style="55" bestFit="1" customWidth="1"/>
    <col min="8474" max="8474" width="9" style="55" bestFit="1" customWidth="1"/>
    <col min="8475" max="8475" width="10.5546875" style="55" customWidth="1"/>
    <col min="8476" max="8477" width="12.109375" style="55" customWidth="1"/>
    <col min="8478" max="8478" width="12.44140625" style="55" bestFit="1" customWidth="1"/>
    <col min="8479" max="8479" width="11" style="55" customWidth="1"/>
    <col min="8480" max="8480" width="73.5546875" style="55" customWidth="1"/>
    <col min="8481" max="8704" width="11.44140625" style="55"/>
    <col min="8705" max="8705" width="3.5546875" style="55" customWidth="1"/>
    <col min="8706" max="8706" width="3" style="55" customWidth="1"/>
    <col min="8707" max="8707" width="21.88671875" style="55" bestFit="1" customWidth="1"/>
    <col min="8708" max="8708" width="26.5546875" style="55" customWidth="1"/>
    <col min="8709" max="8709" width="11.33203125" style="55" bestFit="1" customWidth="1"/>
    <col min="8710" max="8710" width="10.109375" style="55" bestFit="1" customWidth="1"/>
    <col min="8711" max="8714" width="0" style="55" hidden="1" customWidth="1"/>
    <col min="8715" max="8715" width="23.109375" style="55" customWidth="1"/>
    <col min="8716" max="8716" width="0" style="55" hidden="1" customWidth="1"/>
    <col min="8717" max="8717" width="14.44140625" style="55" customWidth="1"/>
    <col min="8718" max="8718" width="13.44140625" style="55" customWidth="1"/>
    <col min="8719" max="8719" width="16.88671875" style="55" customWidth="1"/>
    <col min="8720" max="8720" width="11.33203125" style="55" bestFit="1" customWidth="1"/>
    <col min="8721" max="8721" width="10" style="55" customWidth="1"/>
    <col min="8722" max="8722" width="9.6640625" style="55" customWidth="1"/>
    <col min="8723" max="8723" width="14.6640625" style="55" bestFit="1" customWidth="1"/>
    <col min="8724" max="8724" width="15.88671875" style="55" customWidth="1"/>
    <col min="8725" max="8725" width="17" style="55" customWidth="1"/>
    <col min="8726" max="8726" width="14.88671875" style="55" customWidth="1"/>
    <col min="8727" max="8728" width="13" style="55" customWidth="1"/>
    <col min="8729" max="8729" width="13" style="55" bestFit="1" customWidth="1"/>
    <col min="8730" max="8730" width="9" style="55" bestFit="1" customWidth="1"/>
    <col min="8731" max="8731" width="10.5546875" style="55" customWidth="1"/>
    <col min="8732" max="8733" width="12.109375" style="55" customWidth="1"/>
    <col min="8734" max="8734" width="12.44140625" style="55" bestFit="1" customWidth="1"/>
    <col min="8735" max="8735" width="11" style="55" customWidth="1"/>
    <col min="8736" max="8736" width="73.5546875" style="55" customWidth="1"/>
    <col min="8737" max="8960" width="11.44140625" style="55"/>
    <col min="8961" max="8961" width="3.5546875" style="55" customWidth="1"/>
    <col min="8962" max="8962" width="3" style="55" customWidth="1"/>
    <col min="8963" max="8963" width="21.88671875" style="55" bestFit="1" customWidth="1"/>
    <col min="8964" max="8964" width="26.5546875" style="55" customWidth="1"/>
    <col min="8965" max="8965" width="11.33203125" style="55" bestFit="1" customWidth="1"/>
    <col min="8966" max="8966" width="10.109375" style="55" bestFit="1" customWidth="1"/>
    <col min="8967" max="8970" width="0" style="55" hidden="1" customWidth="1"/>
    <col min="8971" max="8971" width="23.109375" style="55" customWidth="1"/>
    <col min="8972" max="8972" width="0" style="55" hidden="1" customWidth="1"/>
    <col min="8973" max="8973" width="14.44140625" style="55" customWidth="1"/>
    <col min="8974" max="8974" width="13.44140625" style="55" customWidth="1"/>
    <col min="8975" max="8975" width="16.88671875" style="55" customWidth="1"/>
    <col min="8976" max="8976" width="11.33203125" style="55" bestFit="1" customWidth="1"/>
    <col min="8977" max="8977" width="10" style="55" customWidth="1"/>
    <col min="8978" max="8978" width="9.6640625" style="55" customWidth="1"/>
    <col min="8979" max="8979" width="14.6640625" style="55" bestFit="1" customWidth="1"/>
    <col min="8980" max="8980" width="15.88671875" style="55" customWidth="1"/>
    <col min="8981" max="8981" width="17" style="55" customWidth="1"/>
    <col min="8982" max="8982" width="14.88671875" style="55" customWidth="1"/>
    <col min="8983" max="8984" width="13" style="55" customWidth="1"/>
    <col min="8985" max="8985" width="13" style="55" bestFit="1" customWidth="1"/>
    <col min="8986" max="8986" width="9" style="55" bestFit="1" customWidth="1"/>
    <col min="8987" max="8987" width="10.5546875" style="55" customWidth="1"/>
    <col min="8988" max="8989" width="12.109375" style="55" customWidth="1"/>
    <col min="8990" max="8990" width="12.44140625" style="55" bestFit="1" customWidth="1"/>
    <col min="8991" max="8991" width="11" style="55" customWidth="1"/>
    <col min="8992" max="8992" width="73.5546875" style="55" customWidth="1"/>
    <col min="8993" max="9216" width="11.44140625" style="55"/>
    <col min="9217" max="9217" width="3.5546875" style="55" customWidth="1"/>
    <col min="9218" max="9218" width="3" style="55" customWidth="1"/>
    <col min="9219" max="9219" width="21.88671875" style="55" bestFit="1" customWidth="1"/>
    <col min="9220" max="9220" width="26.5546875" style="55" customWidth="1"/>
    <col min="9221" max="9221" width="11.33203125" style="55" bestFit="1" customWidth="1"/>
    <col min="9222" max="9222" width="10.109375" style="55" bestFit="1" customWidth="1"/>
    <col min="9223" max="9226" width="0" style="55" hidden="1" customWidth="1"/>
    <col min="9227" max="9227" width="23.109375" style="55" customWidth="1"/>
    <col min="9228" max="9228" width="0" style="55" hidden="1" customWidth="1"/>
    <col min="9229" max="9229" width="14.44140625" style="55" customWidth="1"/>
    <col min="9230" max="9230" width="13.44140625" style="55" customWidth="1"/>
    <col min="9231" max="9231" width="16.88671875" style="55" customWidth="1"/>
    <col min="9232" max="9232" width="11.33203125" style="55" bestFit="1" customWidth="1"/>
    <col min="9233" max="9233" width="10" style="55" customWidth="1"/>
    <col min="9234" max="9234" width="9.6640625" style="55" customWidth="1"/>
    <col min="9235" max="9235" width="14.6640625" style="55" bestFit="1" customWidth="1"/>
    <col min="9236" max="9236" width="15.88671875" style="55" customWidth="1"/>
    <col min="9237" max="9237" width="17" style="55" customWidth="1"/>
    <col min="9238" max="9238" width="14.88671875" style="55" customWidth="1"/>
    <col min="9239" max="9240" width="13" style="55" customWidth="1"/>
    <col min="9241" max="9241" width="13" style="55" bestFit="1" customWidth="1"/>
    <col min="9242" max="9242" width="9" style="55" bestFit="1" customWidth="1"/>
    <col min="9243" max="9243" width="10.5546875" style="55" customWidth="1"/>
    <col min="9244" max="9245" width="12.109375" style="55" customWidth="1"/>
    <col min="9246" max="9246" width="12.44140625" style="55" bestFit="1" customWidth="1"/>
    <col min="9247" max="9247" width="11" style="55" customWidth="1"/>
    <col min="9248" max="9248" width="73.5546875" style="55" customWidth="1"/>
    <col min="9249" max="9472" width="11.44140625" style="55"/>
    <col min="9473" max="9473" width="3.5546875" style="55" customWidth="1"/>
    <col min="9474" max="9474" width="3" style="55" customWidth="1"/>
    <col min="9475" max="9475" width="21.88671875" style="55" bestFit="1" customWidth="1"/>
    <col min="9476" max="9476" width="26.5546875" style="55" customWidth="1"/>
    <col min="9477" max="9477" width="11.33203125" style="55" bestFit="1" customWidth="1"/>
    <col min="9478" max="9478" width="10.109375" style="55" bestFit="1" customWidth="1"/>
    <col min="9479" max="9482" width="0" style="55" hidden="1" customWidth="1"/>
    <col min="9483" max="9483" width="23.109375" style="55" customWidth="1"/>
    <col min="9484" max="9484" width="0" style="55" hidden="1" customWidth="1"/>
    <col min="9485" max="9485" width="14.44140625" style="55" customWidth="1"/>
    <col min="9486" max="9486" width="13.44140625" style="55" customWidth="1"/>
    <col min="9487" max="9487" width="16.88671875" style="55" customWidth="1"/>
    <col min="9488" max="9488" width="11.33203125" style="55" bestFit="1" customWidth="1"/>
    <col min="9489" max="9489" width="10" style="55" customWidth="1"/>
    <col min="9490" max="9490" width="9.6640625" style="55" customWidth="1"/>
    <col min="9491" max="9491" width="14.6640625" style="55" bestFit="1" customWidth="1"/>
    <col min="9492" max="9492" width="15.88671875" style="55" customWidth="1"/>
    <col min="9493" max="9493" width="17" style="55" customWidth="1"/>
    <col min="9494" max="9494" width="14.88671875" style="55" customWidth="1"/>
    <col min="9495" max="9496" width="13" style="55" customWidth="1"/>
    <col min="9497" max="9497" width="13" style="55" bestFit="1" customWidth="1"/>
    <col min="9498" max="9498" width="9" style="55" bestFit="1" customWidth="1"/>
    <col min="9499" max="9499" width="10.5546875" style="55" customWidth="1"/>
    <col min="9500" max="9501" width="12.109375" style="55" customWidth="1"/>
    <col min="9502" max="9502" width="12.44140625" style="55" bestFit="1" customWidth="1"/>
    <col min="9503" max="9503" width="11" style="55" customWidth="1"/>
    <col min="9504" max="9504" width="73.5546875" style="55" customWidth="1"/>
    <col min="9505" max="9728" width="11.44140625" style="55"/>
    <col min="9729" max="9729" width="3.5546875" style="55" customWidth="1"/>
    <col min="9730" max="9730" width="3" style="55" customWidth="1"/>
    <col min="9731" max="9731" width="21.88671875" style="55" bestFit="1" customWidth="1"/>
    <col min="9732" max="9732" width="26.5546875" style="55" customWidth="1"/>
    <col min="9733" max="9733" width="11.33203125" style="55" bestFit="1" customWidth="1"/>
    <col min="9734" max="9734" width="10.109375" style="55" bestFit="1" customWidth="1"/>
    <col min="9735" max="9738" width="0" style="55" hidden="1" customWidth="1"/>
    <col min="9739" max="9739" width="23.109375" style="55" customWidth="1"/>
    <col min="9740" max="9740" width="0" style="55" hidden="1" customWidth="1"/>
    <col min="9741" max="9741" width="14.44140625" style="55" customWidth="1"/>
    <col min="9742" max="9742" width="13.44140625" style="55" customWidth="1"/>
    <col min="9743" max="9743" width="16.88671875" style="55" customWidth="1"/>
    <col min="9744" max="9744" width="11.33203125" style="55" bestFit="1" customWidth="1"/>
    <col min="9745" max="9745" width="10" style="55" customWidth="1"/>
    <col min="9746" max="9746" width="9.6640625" style="55" customWidth="1"/>
    <col min="9747" max="9747" width="14.6640625" style="55" bestFit="1" customWidth="1"/>
    <col min="9748" max="9748" width="15.88671875" style="55" customWidth="1"/>
    <col min="9749" max="9749" width="17" style="55" customWidth="1"/>
    <col min="9750" max="9750" width="14.88671875" style="55" customWidth="1"/>
    <col min="9751" max="9752" width="13" style="55" customWidth="1"/>
    <col min="9753" max="9753" width="13" style="55" bestFit="1" customWidth="1"/>
    <col min="9754" max="9754" width="9" style="55" bestFit="1" customWidth="1"/>
    <col min="9755" max="9755" width="10.5546875" style="55" customWidth="1"/>
    <col min="9756" max="9757" width="12.109375" style="55" customWidth="1"/>
    <col min="9758" max="9758" width="12.44140625" style="55" bestFit="1" customWidth="1"/>
    <col min="9759" max="9759" width="11" style="55" customWidth="1"/>
    <col min="9760" max="9760" width="73.5546875" style="55" customWidth="1"/>
    <col min="9761" max="9984" width="11.44140625" style="55"/>
    <col min="9985" max="9985" width="3.5546875" style="55" customWidth="1"/>
    <col min="9986" max="9986" width="3" style="55" customWidth="1"/>
    <col min="9987" max="9987" width="21.88671875" style="55" bestFit="1" customWidth="1"/>
    <col min="9988" max="9988" width="26.5546875" style="55" customWidth="1"/>
    <col min="9989" max="9989" width="11.33203125" style="55" bestFit="1" customWidth="1"/>
    <col min="9990" max="9990" width="10.109375" style="55" bestFit="1" customWidth="1"/>
    <col min="9991" max="9994" width="0" style="55" hidden="1" customWidth="1"/>
    <col min="9995" max="9995" width="23.109375" style="55" customWidth="1"/>
    <col min="9996" max="9996" width="0" style="55" hidden="1" customWidth="1"/>
    <col min="9997" max="9997" width="14.44140625" style="55" customWidth="1"/>
    <col min="9998" max="9998" width="13.44140625" style="55" customWidth="1"/>
    <col min="9999" max="9999" width="16.88671875" style="55" customWidth="1"/>
    <col min="10000" max="10000" width="11.33203125" style="55" bestFit="1" customWidth="1"/>
    <col min="10001" max="10001" width="10" style="55" customWidth="1"/>
    <col min="10002" max="10002" width="9.6640625" style="55" customWidth="1"/>
    <col min="10003" max="10003" width="14.6640625" style="55" bestFit="1" customWidth="1"/>
    <col min="10004" max="10004" width="15.88671875" style="55" customWidth="1"/>
    <col min="10005" max="10005" width="17" style="55" customWidth="1"/>
    <col min="10006" max="10006" width="14.88671875" style="55" customWidth="1"/>
    <col min="10007" max="10008" width="13" style="55" customWidth="1"/>
    <col min="10009" max="10009" width="13" style="55" bestFit="1" customWidth="1"/>
    <col min="10010" max="10010" width="9" style="55" bestFit="1" customWidth="1"/>
    <col min="10011" max="10011" width="10.5546875" style="55" customWidth="1"/>
    <col min="10012" max="10013" width="12.109375" style="55" customWidth="1"/>
    <col min="10014" max="10014" width="12.44140625" style="55" bestFit="1" customWidth="1"/>
    <col min="10015" max="10015" width="11" style="55" customWidth="1"/>
    <col min="10016" max="10016" width="73.5546875" style="55" customWidth="1"/>
    <col min="10017" max="10240" width="11.44140625" style="55"/>
    <col min="10241" max="10241" width="3.5546875" style="55" customWidth="1"/>
    <col min="10242" max="10242" width="3" style="55" customWidth="1"/>
    <col min="10243" max="10243" width="21.88671875" style="55" bestFit="1" customWidth="1"/>
    <col min="10244" max="10244" width="26.5546875" style="55" customWidth="1"/>
    <col min="10245" max="10245" width="11.33203125" style="55" bestFit="1" customWidth="1"/>
    <col min="10246" max="10246" width="10.109375" style="55" bestFit="1" customWidth="1"/>
    <col min="10247" max="10250" width="0" style="55" hidden="1" customWidth="1"/>
    <col min="10251" max="10251" width="23.109375" style="55" customWidth="1"/>
    <col min="10252" max="10252" width="0" style="55" hidden="1" customWidth="1"/>
    <col min="10253" max="10253" width="14.44140625" style="55" customWidth="1"/>
    <col min="10254" max="10254" width="13.44140625" style="55" customWidth="1"/>
    <col min="10255" max="10255" width="16.88671875" style="55" customWidth="1"/>
    <col min="10256" max="10256" width="11.33203125" style="55" bestFit="1" customWidth="1"/>
    <col min="10257" max="10257" width="10" style="55" customWidth="1"/>
    <col min="10258" max="10258" width="9.6640625" style="55" customWidth="1"/>
    <col min="10259" max="10259" width="14.6640625" style="55" bestFit="1" customWidth="1"/>
    <col min="10260" max="10260" width="15.88671875" style="55" customWidth="1"/>
    <col min="10261" max="10261" width="17" style="55" customWidth="1"/>
    <col min="10262" max="10262" width="14.88671875" style="55" customWidth="1"/>
    <col min="10263" max="10264" width="13" style="55" customWidth="1"/>
    <col min="10265" max="10265" width="13" style="55" bestFit="1" customWidth="1"/>
    <col min="10266" max="10266" width="9" style="55" bestFit="1" customWidth="1"/>
    <col min="10267" max="10267" width="10.5546875" style="55" customWidth="1"/>
    <col min="10268" max="10269" width="12.109375" style="55" customWidth="1"/>
    <col min="10270" max="10270" width="12.44140625" style="55" bestFit="1" customWidth="1"/>
    <col min="10271" max="10271" width="11" style="55" customWidth="1"/>
    <col min="10272" max="10272" width="73.5546875" style="55" customWidth="1"/>
    <col min="10273" max="10496" width="11.44140625" style="55"/>
    <col min="10497" max="10497" width="3.5546875" style="55" customWidth="1"/>
    <col min="10498" max="10498" width="3" style="55" customWidth="1"/>
    <col min="10499" max="10499" width="21.88671875" style="55" bestFit="1" customWidth="1"/>
    <col min="10500" max="10500" width="26.5546875" style="55" customWidth="1"/>
    <col min="10501" max="10501" width="11.33203125" style="55" bestFit="1" customWidth="1"/>
    <col min="10502" max="10502" width="10.109375" style="55" bestFit="1" customWidth="1"/>
    <col min="10503" max="10506" width="0" style="55" hidden="1" customWidth="1"/>
    <col min="10507" max="10507" width="23.109375" style="55" customWidth="1"/>
    <col min="10508" max="10508" width="0" style="55" hidden="1" customWidth="1"/>
    <col min="10509" max="10509" width="14.44140625" style="55" customWidth="1"/>
    <col min="10510" max="10510" width="13.44140625" style="55" customWidth="1"/>
    <col min="10511" max="10511" width="16.88671875" style="55" customWidth="1"/>
    <col min="10512" max="10512" width="11.33203125" style="55" bestFit="1" customWidth="1"/>
    <col min="10513" max="10513" width="10" style="55" customWidth="1"/>
    <col min="10514" max="10514" width="9.6640625" style="55" customWidth="1"/>
    <col min="10515" max="10515" width="14.6640625" style="55" bestFit="1" customWidth="1"/>
    <col min="10516" max="10516" width="15.88671875" style="55" customWidth="1"/>
    <col min="10517" max="10517" width="17" style="55" customWidth="1"/>
    <col min="10518" max="10518" width="14.88671875" style="55" customWidth="1"/>
    <col min="10519" max="10520" width="13" style="55" customWidth="1"/>
    <col min="10521" max="10521" width="13" style="55" bestFit="1" customWidth="1"/>
    <col min="10522" max="10522" width="9" style="55" bestFit="1" customWidth="1"/>
    <col min="10523" max="10523" width="10.5546875" style="55" customWidth="1"/>
    <col min="10524" max="10525" width="12.109375" style="55" customWidth="1"/>
    <col min="10526" max="10526" width="12.44140625" style="55" bestFit="1" customWidth="1"/>
    <col min="10527" max="10527" width="11" style="55" customWidth="1"/>
    <col min="10528" max="10528" width="73.5546875" style="55" customWidth="1"/>
    <col min="10529" max="10752" width="11.44140625" style="55"/>
    <col min="10753" max="10753" width="3.5546875" style="55" customWidth="1"/>
    <col min="10754" max="10754" width="3" style="55" customWidth="1"/>
    <col min="10755" max="10755" width="21.88671875" style="55" bestFit="1" customWidth="1"/>
    <col min="10756" max="10756" width="26.5546875" style="55" customWidth="1"/>
    <col min="10757" max="10757" width="11.33203125" style="55" bestFit="1" customWidth="1"/>
    <col min="10758" max="10758" width="10.109375" style="55" bestFit="1" customWidth="1"/>
    <col min="10759" max="10762" width="0" style="55" hidden="1" customWidth="1"/>
    <col min="10763" max="10763" width="23.109375" style="55" customWidth="1"/>
    <col min="10764" max="10764" width="0" style="55" hidden="1" customWidth="1"/>
    <col min="10765" max="10765" width="14.44140625" style="55" customWidth="1"/>
    <col min="10766" max="10766" width="13.44140625" style="55" customWidth="1"/>
    <col min="10767" max="10767" width="16.88671875" style="55" customWidth="1"/>
    <col min="10768" max="10768" width="11.33203125" style="55" bestFit="1" customWidth="1"/>
    <col min="10769" max="10769" width="10" style="55" customWidth="1"/>
    <col min="10770" max="10770" width="9.6640625" style="55" customWidth="1"/>
    <col min="10771" max="10771" width="14.6640625" style="55" bestFit="1" customWidth="1"/>
    <col min="10772" max="10772" width="15.88671875" style="55" customWidth="1"/>
    <col min="10773" max="10773" width="17" style="55" customWidth="1"/>
    <col min="10774" max="10774" width="14.88671875" style="55" customWidth="1"/>
    <col min="10775" max="10776" width="13" style="55" customWidth="1"/>
    <col min="10777" max="10777" width="13" style="55" bestFit="1" customWidth="1"/>
    <col min="10778" max="10778" width="9" style="55" bestFit="1" customWidth="1"/>
    <col min="10779" max="10779" width="10.5546875" style="55" customWidth="1"/>
    <col min="10780" max="10781" width="12.109375" style="55" customWidth="1"/>
    <col min="10782" max="10782" width="12.44140625" style="55" bestFit="1" customWidth="1"/>
    <col min="10783" max="10783" width="11" style="55" customWidth="1"/>
    <col min="10784" max="10784" width="73.5546875" style="55" customWidth="1"/>
    <col min="10785" max="11008" width="11.44140625" style="55"/>
    <col min="11009" max="11009" width="3.5546875" style="55" customWidth="1"/>
    <col min="11010" max="11010" width="3" style="55" customWidth="1"/>
    <col min="11011" max="11011" width="21.88671875" style="55" bestFit="1" customWidth="1"/>
    <col min="11012" max="11012" width="26.5546875" style="55" customWidth="1"/>
    <col min="11013" max="11013" width="11.33203125" style="55" bestFit="1" customWidth="1"/>
    <col min="11014" max="11014" width="10.109375" style="55" bestFit="1" customWidth="1"/>
    <col min="11015" max="11018" width="0" style="55" hidden="1" customWidth="1"/>
    <col min="11019" max="11019" width="23.109375" style="55" customWidth="1"/>
    <col min="11020" max="11020" width="0" style="55" hidden="1" customWidth="1"/>
    <col min="11021" max="11021" width="14.44140625" style="55" customWidth="1"/>
    <col min="11022" max="11022" width="13.44140625" style="55" customWidth="1"/>
    <col min="11023" max="11023" width="16.88671875" style="55" customWidth="1"/>
    <col min="11024" max="11024" width="11.33203125" style="55" bestFit="1" customWidth="1"/>
    <col min="11025" max="11025" width="10" style="55" customWidth="1"/>
    <col min="11026" max="11026" width="9.6640625" style="55" customWidth="1"/>
    <col min="11027" max="11027" width="14.6640625" style="55" bestFit="1" customWidth="1"/>
    <col min="11028" max="11028" width="15.88671875" style="55" customWidth="1"/>
    <col min="11029" max="11029" width="17" style="55" customWidth="1"/>
    <col min="11030" max="11030" width="14.88671875" style="55" customWidth="1"/>
    <col min="11031" max="11032" width="13" style="55" customWidth="1"/>
    <col min="11033" max="11033" width="13" style="55" bestFit="1" customWidth="1"/>
    <col min="11034" max="11034" width="9" style="55" bestFit="1" customWidth="1"/>
    <col min="11035" max="11035" width="10.5546875" style="55" customWidth="1"/>
    <col min="11036" max="11037" width="12.109375" style="55" customWidth="1"/>
    <col min="11038" max="11038" width="12.44140625" style="55" bestFit="1" customWidth="1"/>
    <col min="11039" max="11039" width="11" style="55" customWidth="1"/>
    <col min="11040" max="11040" width="73.5546875" style="55" customWidth="1"/>
    <col min="11041" max="11264" width="11.44140625" style="55"/>
    <col min="11265" max="11265" width="3.5546875" style="55" customWidth="1"/>
    <col min="11266" max="11266" width="3" style="55" customWidth="1"/>
    <col min="11267" max="11267" width="21.88671875" style="55" bestFit="1" customWidth="1"/>
    <col min="11268" max="11268" width="26.5546875" style="55" customWidth="1"/>
    <col min="11269" max="11269" width="11.33203125" style="55" bestFit="1" customWidth="1"/>
    <col min="11270" max="11270" width="10.109375" style="55" bestFit="1" customWidth="1"/>
    <col min="11271" max="11274" width="0" style="55" hidden="1" customWidth="1"/>
    <col min="11275" max="11275" width="23.109375" style="55" customWidth="1"/>
    <col min="11276" max="11276" width="0" style="55" hidden="1" customWidth="1"/>
    <col min="11277" max="11277" width="14.44140625" style="55" customWidth="1"/>
    <col min="11278" max="11278" width="13.44140625" style="55" customWidth="1"/>
    <col min="11279" max="11279" width="16.88671875" style="55" customWidth="1"/>
    <col min="11280" max="11280" width="11.33203125" style="55" bestFit="1" customWidth="1"/>
    <col min="11281" max="11281" width="10" style="55" customWidth="1"/>
    <col min="11282" max="11282" width="9.6640625" style="55" customWidth="1"/>
    <col min="11283" max="11283" width="14.6640625" style="55" bestFit="1" customWidth="1"/>
    <col min="11284" max="11284" width="15.88671875" style="55" customWidth="1"/>
    <col min="11285" max="11285" width="17" style="55" customWidth="1"/>
    <col min="11286" max="11286" width="14.88671875" style="55" customWidth="1"/>
    <col min="11287" max="11288" width="13" style="55" customWidth="1"/>
    <col min="11289" max="11289" width="13" style="55" bestFit="1" customWidth="1"/>
    <col min="11290" max="11290" width="9" style="55" bestFit="1" customWidth="1"/>
    <col min="11291" max="11291" width="10.5546875" style="55" customWidth="1"/>
    <col min="11292" max="11293" width="12.109375" style="55" customWidth="1"/>
    <col min="11294" max="11294" width="12.44140625" style="55" bestFit="1" customWidth="1"/>
    <col min="11295" max="11295" width="11" style="55" customWidth="1"/>
    <col min="11296" max="11296" width="73.5546875" style="55" customWidth="1"/>
    <col min="11297" max="11520" width="11.44140625" style="55"/>
    <col min="11521" max="11521" width="3.5546875" style="55" customWidth="1"/>
    <col min="11522" max="11522" width="3" style="55" customWidth="1"/>
    <col min="11523" max="11523" width="21.88671875" style="55" bestFit="1" customWidth="1"/>
    <col min="11524" max="11524" width="26.5546875" style="55" customWidth="1"/>
    <col min="11525" max="11525" width="11.33203125" style="55" bestFit="1" customWidth="1"/>
    <col min="11526" max="11526" width="10.109375" style="55" bestFit="1" customWidth="1"/>
    <col min="11527" max="11530" width="0" style="55" hidden="1" customWidth="1"/>
    <col min="11531" max="11531" width="23.109375" style="55" customWidth="1"/>
    <col min="11532" max="11532" width="0" style="55" hidden="1" customWidth="1"/>
    <col min="11533" max="11533" width="14.44140625" style="55" customWidth="1"/>
    <col min="11534" max="11534" width="13.44140625" style="55" customWidth="1"/>
    <col min="11535" max="11535" width="16.88671875" style="55" customWidth="1"/>
    <col min="11536" max="11536" width="11.33203125" style="55" bestFit="1" customWidth="1"/>
    <col min="11537" max="11537" width="10" style="55" customWidth="1"/>
    <col min="11538" max="11538" width="9.6640625" style="55" customWidth="1"/>
    <col min="11539" max="11539" width="14.6640625" style="55" bestFit="1" customWidth="1"/>
    <col min="11540" max="11540" width="15.88671875" style="55" customWidth="1"/>
    <col min="11541" max="11541" width="17" style="55" customWidth="1"/>
    <col min="11542" max="11542" width="14.88671875" style="55" customWidth="1"/>
    <col min="11543" max="11544" width="13" style="55" customWidth="1"/>
    <col min="11545" max="11545" width="13" style="55" bestFit="1" customWidth="1"/>
    <col min="11546" max="11546" width="9" style="55" bestFit="1" customWidth="1"/>
    <col min="11547" max="11547" width="10.5546875" style="55" customWidth="1"/>
    <col min="11548" max="11549" width="12.109375" style="55" customWidth="1"/>
    <col min="11550" max="11550" width="12.44140625" style="55" bestFit="1" customWidth="1"/>
    <col min="11551" max="11551" width="11" style="55" customWidth="1"/>
    <col min="11552" max="11552" width="73.5546875" style="55" customWidth="1"/>
    <col min="11553" max="11776" width="11.44140625" style="55"/>
    <col min="11777" max="11777" width="3.5546875" style="55" customWidth="1"/>
    <col min="11778" max="11778" width="3" style="55" customWidth="1"/>
    <col min="11779" max="11779" width="21.88671875" style="55" bestFit="1" customWidth="1"/>
    <col min="11780" max="11780" width="26.5546875" style="55" customWidth="1"/>
    <col min="11781" max="11781" width="11.33203125" style="55" bestFit="1" customWidth="1"/>
    <col min="11782" max="11782" width="10.109375" style="55" bestFit="1" customWidth="1"/>
    <col min="11783" max="11786" width="0" style="55" hidden="1" customWidth="1"/>
    <col min="11787" max="11787" width="23.109375" style="55" customWidth="1"/>
    <col min="11788" max="11788" width="0" style="55" hidden="1" customWidth="1"/>
    <col min="11789" max="11789" width="14.44140625" style="55" customWidth="1"/>
    <col min="11790" max="11790" width="13.44140625" style="55" customWidth="1"/>
    <col min="11791" max="11791" width="16.88671875" style="55" customWidth="1"/>
    <col min="11792" max="11792" width="11.33203125" style="55" bestFit="1" customWidth="1"/>
    <col min="11793" max="11793" width="10" style="55" customWidth="1"/>
    <col min="11794" max="11794" width="9.6640625" style="55" customWidth="1"/>
    <col min="11795" max="11795" width="14.6640625" style="55" bestFit="1" customWidth="1"/>
    <col min="11796" max="11796" width="15.88671875" style="55" customWidth="1"/>
    <col min="11797" max="11797" width="17" style="55" customWidth="1"/>
    <col min="11798" max="11798" width="14.88671875" style="55" customWidth="1"/>
    <col min="11799" max="11800" width="13" style="55" customWidth="1"/>
    <col min="11801" max="11801" width="13" style="55" bestFit="1" customWidth="1"/>
    <col min="11802" max="11802" width="9" style="55" bestFit="1" customWidth="1"/>
    <col min="11803" max="11803" width="10.5546875" style="55" customWidth="1"/>
    <col min="11804" max="11805" width="12.109375" style="55" customWidth="1"/>
    <col min="11806" max="11806" width="12.44140625" style="55" bestFit="1" customWidth="1"/>
    <col min="11807" max="11807" width="11" style="55" customWidth="1"/>
    <col min="11808" max="11808" width="73.5546875" style="55" customWidth="1"/>
    <col min="11809" max="12032" width="11.44140625" style="55"/>
    <col min="12033" max="12033" width="3.5546875" style="55" customWidth="1"/>
    <col min="12034" max="12034" width="3" style="55" customWidth="1"/>
    <col min="12035" max="12035" width="21.88671875" style="55" bestFit="1" customWidth="1"/>
    <col min="12036" max="12036" width="26.5546875" style="55" customWidth="1"/>
    <col min="12037" max="12037" width="11.33203125" style="55" bestFit="1" customWidth="1"/>
    <col min="12038" max="12038" width="10.109375" style="55" bestFit="1" customWidth="1"/>
    <col min="12039" max="12042" width="0" style="55" hidden="1" customWidth="1"/>
    <col min="12043" max="12043" width="23.109375" style="55" customWidth="1"/>
    <col min="12044" max="12044" width="0" style="55" hidden="1" customWidth="1"/>
    <col min="12045" max="12045" width="14.44140625" style="55" customWidth="1"/>
    <col min="12046" max="12046" width="13.44140625" style="55" customWidth="1"/>
    <col min="12047" max="12047" width="16.88671875" style="55" customWidth="1"/>
    <col min="12048" max="12048" width="11.33203125" style="55" bestFit="1" customWidth="1"/>
    <col min="12049" max="12049" width="10" style="55" customWidth="1"/>
    <col min="12050" max="12050" width="9.6640625" style="55" customWidth="1"/>
    <col min="12051" max="12051" width="14.6640625" style="55" bestFit="1" customWidth="1"/>
    <col min="12052" max="12052" width="15.88671875" style="55" customWidth="1"/>
    <col min="12053" max="12053" width="17" style="55" customWidth="1"/>
    <col min="12054" max="12054" width="14.88671875" style="55" customWidth="1"/>
    <col min="12055" max="12056" width="13" style="55" customWidth="1"/>
    <col min="12057" max="12057" width="13" style="55" bestFit="1" customWidth="1"/>
    <col min="12058" max="12058" width="9" style="55" bestFit="1" customWidth="1"/>
    <col min="12059" max="12059" width="10.5546875" style="55" customWidth="1"/>
    <col min="12060" max="12061" width="12.109375" style="55" customWidth="1"/>
    <col min="12062" max="12062" width="12.44140625" style="55" bestFit="1" customWidth="1"/>
    <col min="12063" max="12063" width="11" style="55" customWidth="1"/>
    <col min="12064" max="12064" width="73.5546875" style="55" customWidth="1"/>
    <col min="12065" max="12288" width="11.44140625" style="55"/>
    <col min="12289" max="12289" width="3.5546875" style="55" customWidth="1"/>
    <col min="12290" max="12290" width="3" style="55" customWidth="1"/>
    <col min="12291" max="12291" width="21.88671875" style="55" bestFit="1" customWidth="1"/>
    <col min="12292" max="12292" width="26.5546875" style="55" customWidth="1"/>
    <col min="12293" max="12293" width="11.33203125" style="55" bestFit="1" customWidth="1"/>
    <col min="12294" max="12294" width="10.109375" style="55" bestFit="1" customWidth="1"/>
    <col min="12295" max="12298" width="0" style="55" hidden="1" customWidth="1"/>
    <col min="12299" max="12299" width="23.109375" style="55" customWidth="1"/>
    <col min="12300" max="12300" width="0" style="55" hidden="1" customWidth="1"/>
    <col min="12301" max="12301" width="14.44140625" style="55" customWidth="1"/>
    <col min="12302" max="12302" width="13.44140625" style="55" customWidth="1"/>
    <col min="12303" max="12303" width="16.88671875" style="55" customWidth="1"/>
    <col min="12304" max="12304" width="11.33203125" style="55" bestFit="1" customWidth="1"/>
    <col min="12305" max="12305" width="10" style="55" customWidth="1"/>
    <col min="12306" max="12306" width="9.6640625" style="55" customWidth="1"/>
    <col min="12307" max="12307" width="14.6640625" style="55" bestFit="1" customWidth="1"/>
    <col min="12308" max="12308" width="15.88671875" style="55" customWidth="1"/>
    <col min="12309" max="12309" width="17" style="55" customWidth="1"/>
    <col min="12310" max="12310" width="14.88671875" style="55" customWidth="1"/>
    <col min="12311" max="12312" width="13" style="55" customWidth="1"/>
    <col min="12313" max="12313" width="13" style="55" bestFit="1" customWidth="1"/>
    <col min="12314" max="12314" width="9" style="55" bestFit="1" customWidth="1"/>
    <col min="12315" max="12315" width="10.5546875" style="55" customWidth="1"/>
    <col min="12316" max="12317" width="12.109375" style="55" customWidth="1"/>
    <col min="12318" max="12318" width="12.44140625" style="55" bestFit="1" customWidth="1"/>
    <col min="12319" max="12319" width="11" style="55" customWidth="1"/>
    <col min="12320" max="12320" width="73.5546875" style="55" customWidth="1"/>
    <col min="12321" max="12544" width="11.44140625" style="55"/>
    <col min="12545" max="12545" width="3.5546875" style="55" customWidth="1"/>
    <col min="12546" max="12546" width="3" style="55" customWidth="1"/>
    <col min="12547" max="12547" width="21.88671875" style="55" bestFit="1" customWidth="1"/>
    <col min="12548" max="12548" width="26.5546875" style="55" customWidth="1"/>
    <col min="12549" max="12549" width="11.33203125" style="55" bestFit="1" customWidth="1"/>
    <col min="12550" max="12550" width="10.109375" style="55" bestFit="1" customWidth="1"/>
    <col min="12551" max="12554" width="0" style="55" hidden="1" customWidth="1"/>
    <col min="12555" max="12555" width="23.109375" style="55" customWidth="1"/>
    <col min="12556" max="12556" width="0" style="55" hidden="1" customWidth="1"/>
    <col min="12557" max="12557" width="14.44140625" style="55" customWidth="1"/>
    <col min="12558" max="12558" width="13.44140625" style="55" customWidth="1"/>
    <col min="12559" max="12559" width="16.88671875" style="55" customWidth="1"/>
    <col min="12560" max="12560" width="11.33203125" style="55" bestFit="1" customWidth="1"/>
    <col min="12561" max="12561" width="10" style="55" customWidth="1"/>
    <col min="12562" max="12562" width="9.6640625" style="55" customWidth="1"/>
    <col min="12563" max="12563" width="14.6640625" style="55" bestFit="1" customWidth="1"/>
    <col min="12564" max="12564" width="15.88671875" style="55" customWidth="1"/>
    <col min="12565" max="12565" width="17" style="55" customWidth="1"/>
    <col min="12566" max="12566" width="14.88671875" style="55" customWidth="1"/>
    <col min="12567" max="12568" width="13" style="55" customWidth="1"/>
    <col min="12569" max="12569" width="13" style="55" bestFit="1" customWidth="1"/>
    <col min="12570" max="12570" width="9" style="55" bestFit="1" customWidth="1"/>
    <col min="12571" max="12571" width="10.5546875" style="55" customWidth="1"/>
    <col min="12572" max="12573" width="12.109375" style="55" customWidth="1"/>
    <col min="12574" max="12574" width="12.44140625" style="55" bestFit="1" customWidth="1"/>
    <col min="12575" max="12575" width="11" style="55" customWidth="1"/>
    <col min="12576" max="12576" width="73.5546875" style="55" customWidth="1"/>
    <col min="12577" max="12800" width="11.44140625" style="55"/>
    <col min="12801" max="12801" width="3.5546875" style="55" customWidth="1"/>
    <col min="12802" max="12802" width="3" style="55" customWidth="1"/>
    <col min="12803" max="12803" width="21.88671875" style="55" bestFit="1" customWidth="1"/>
    <col min="12804" max="12804" width="26.5546875" style="55" customWidth="1"/>
    <col min="12805" max="12805" width="11.33203125" style="55" bestFit="1" customWidth="1"/>
    <col min="12806" max="12806" width="10.109375" style="55" bestFit="1" customWidth="1"/>
    <col min="12807" max="12810" width="0" style="55" hidden="1" customWidth="1"/>
    <col min="12811" max="12811" width="23.109375" style="55" customWidth="1"/>
    <col min="12812" max="12812" width="0" style="55" hidden="1" customWidth="1"/>
    <col min="12813" max="12813" width="14.44140625" style="55" customWidth="1"/>
    <col min="12814" max="12814" width="13.44140625" style="55" customWidth="1"/>
    <col min="12815" max="12815" width="16.88671875" style="55" customWidth="1"/>
    <col min="12816" max="12816" width="11.33203125" style="55" bestFit="1" customWidth="1"/>
    <col min="12817" max="12817" width="10" style="55" customWidth="1"/>
    <col min="12818" max="12818" width="9.6640625" style="55" customWidth="1"/>
    <col min="12819" max="12819" width="14.6640625" style="55" bestFit="1" customWidth="1"/>
    <col min="12820" max="12820" width="15.88671875" style="55" customWidth="1"/>
    <col min="12821" max="12821" width="17" style="55" customWidth="1"/>
    <col min="12822" max="12822" width="14.88671875" style="55" customWidth="1"/>
    <col min="12823" max="12824" width="13" style="55" customWidth="1"/>
    <col min="12825" max="12825" width="13" style="55" bestFit="1" customWidth="1"/>
    <col min="12826" max="12826" width="9" style="55" bestFit="1" customWidth="1"/>
    <col min="12827" max="12827" width="10.5546875" style="55" customWidth="1"/>
    <col min="12828" max="12829" width="12.109375" style="55" customWidth="1"/>
    <col min="12830" max="12830" width="12.44140625" style="55" bestFit="1" customWidth="1"/>
    <col min="12831" max="12831" width="11" style="55" customWidth="1"/>
    <col min="12832" max="12832" width="73.5546875" style="55" customWidth="1"/>
    <col min="12833" max="13056" width="11.44140625" style="55"/>
    <col min="13057" max="13057" width="3.5546875" style="55" customWidth="1"/>
    <col min="13058" max="13058" width="3" style="55" customWidth="1"/>
    <col min="13059" max="13059" width="21.88671875" style="55" bestFit="1" customWidth="1"/>
    <col min="13060" max="13060" width="26.5546875" style="55" customWidth="1"/>
    <col min="13061" max="13061" width="11.33203125" style="55" bestFit="1" customWidth="1"/>
    <col min="13062" max="13062" width="10.109375" style="55" bestFit="1" customWidth="1"/>
    <col min="13063" max="13066" width="0" style="55" hidden="1" customWidth="1"/>
    <col min="13067" max="13067" width="23.109375" style="55" customWidth="1"/>
    <col min="13068" max="13068" width="0" style="55" hidden="1" customWidth="1"/>
    <col min="13069" max="13069" width="14.44140625" style="55" customWidth="1"/>
    <col min="13070" max="13070" width="13.44140625" style="55" customWidth="1"/>
    <col min="13071" max="13071" width="16.88671875" style="55" customWidth="1"/>
    <col min="13072" max="13072" width="11.33203125" style="55" bestFit="1" customWidth="1"/>
    <col min="13073" max="13073" width="10" style="55" customWidth="1"/>
    <col min="13074" max="13074" width="9.6640625" style="55" customWidth="1"/>
    <col min="13075" max="13075" width="14.6640625" style="55" bestFit="1" customWidth="1"/>
    <col min="13076" max="13076" width="15.88671875" style="55" customWidth="1"/>
    <col min="13077" max="13077" width="17" style="55" customWidth="1"/>
    <col min="13078" max="13078" width="14.88671875" style="55" customWidth="1"/>
    <col min="13079" max="13080" width="13" style="55" customWidth="1"/>
    <col min="13081" max="13081" width="13" style="55" bestFit="1" customWidth="1"/>
    <col min="13082" max="13082" width="9" style="55" bestFit="1" customWidth="1"/>
    <col min="13083" max="13083" width="10.5546875" style="55" customWidth="1"/>
    <col min="13084" max="13085" width="12.109375" style="55" customWidth="1"/>
    <col min="13086" max="13086" width="12.44140625" style="55" bestFit="1" customWidth="1"/>
    <col min="13087" max="13087" width="11" style="55" customWidth="1"/>
    <col min="13088" max="13088" width="73.5546875" style="55" customWidth="1"/>
    <col min="13089" max="13312" width="11.44140625" style="55"/>
    <col min="13313" max="13313" width="3.5546875" style="55" customWidth="1"/>
    <col min="13314" max="13314" width="3" style="55" customWidth="1"/>
    <col min="13315" max="13315" width="21.88671875" style="55" bestFit="1" customWidth="1"/>
    <col min="13316" max="13316" width="26.5546875" style="55" customWidth="1"/>
    <col min="13317" max="13317" width="11.33203125" style="55" bestFit="1" customWidth="1"/>
    <col min="13318" max="13318" width="10.109375" style="55" bestFit="1" customWidth="1"/>
    <col min="13319" max="13322" width="0" style="55" hidden="1" customWidth="1"/>
    <col min="13323" max="13323" width="23.109375" style="55" customWidth="1"/>
    <col min="13324" max="13324" width="0" style="55" hidden="1" customWidth="1"/>
    <col min="13325" max="13325" width="14.44140625" style="55" customWidth="1"/>
    <col min="13326" max="13326" width="13.44140625" style="55" customWidth="1"/>
    <col min="13327" max="13327" width="16.88671875" style="55" customWidth="1"/>
    <col min="13328" max="13328" width="11.33203125" style="55" bestFit="1" customWidth="1"/>
    <col min="13329" max="13329" width="10" style="55" customWidth="1"/>
    <col min="13330" max="13330" width="9.6640625" style="55" customWidth="1"/>
    <col min="13331" max="13331" width="14.6640625" style="55" bestFit="1" customWidth="1"/>
    <col min="13332" max="13332" width="15.88671875" style="55" customWidth="1"/>
    <col min="13333" max="13333" width="17" style="55" customWidth="1"/>
    <col min="13334" max="13334" width="14.88671875" style="55" customWidth="1"/>
    <col min="13335" max="13336" width="13" style="55" customWidth="1"/>
    <col min="13337" max="13337" width="13" style="55" bestFit="1" customWidth="1"/>
    <col min="13338" max="13338" width="9" style="55" bestFit="1" customWidth="1"/>
    <col min="13339" max="13339" width="10.5546875" style="55" customWidth="1"/>
    <col min="13340" max="13341" width="12.109375" style="55" customWidth="1"/>
    <col min="13342" max="13342" width="12.44140625" style="55" bestFit="1" customWidth="1"/>
    <col min="13343" max="13343" width="11" style="55" customWidth="1"/>
    <col min="13344" max="13344" width="73.5546875" style="55" customWidth="1"/>
    <col min="13345" max="13568" width="11.44140625" style="55"/>
    <col min="13569" max="13569" width="3.5546875" style="55" customWidth="1"/>
    <col min="13570" max="13570" width="3" style="55" customWidth="1"/>
    <col min="13571" max="13571" width="21.88671875" style="55" bestFit="1" customWidth="1"/>
    <col min="13572" max="13572" width="26.5546875" style="55" customWidth="1"/>
    <col min="13573" max="13573" width="11.33203125" style="55" bestFit="1" customWidth="1"/>
    <col min="13574" max="13574" width="10.109375" style="55" bestFit="1" customWidth="1"/>
    <col min="13575" max="13578" width="0" style="55" hidden="1" customWidth="1"/>
    <col min="13579" max="13579" width="23.109375" style="55" customWidth="1"/>
    <col min="13580" max="13580" width="0" style="55" hidden="1" customWidth="1"/>
    <col min="13581" max="13581" width="14.44140625" style="55" customWidth="1"/>
    <col min="13582" max="13582" width="13.44140625" style="55" customWidth="1"/>
    <col min="13583" max="13583" width="16.88671875" style="55" customWidth="1"/>
    <col min="13584" max="13584" width="11.33203125" style="55" bestFit="1" customWidth="1"/>
    <col min="13585" max="13585" width="10" style="55" customWidth="1"/>
    <col min="13586" max="13586" width="9.6640625" style="55" customWidth="1"/>
    <col min="13587" max="13587" width="14.6640625" style="55" bestFit="1" customWidth="1"/>
    <col min="13588" max="13588" width="15.88671875" style="55" customWidth="1"/>
    <col min="13589" max="13589" width="17" style="55" customWidth="1"/>
    <col min="13590" max="13590" width="14.88671875" style="55" customWidth="1"/>
    <col min="13591" max="13592" width="13" style="55" customWidth="1"/>
    <col min="13593" max="13593" width="13" style="55" bestFit="1" customWidth="1"/>
    <col min="13594" max="13594" width="9" style="55" bestFit="1" customWidth="1"/>
    <col min="13595" max="13595" width="10.5546875" style="55" customWidth="1"/>
    <col min="13596" max="13597" width="12.109375" style="55" customWidth="1"/>
    <col min="13598" max="13598" width="12.44140625" style="55" bestFit="1" customWidth="1"/>
    <col min="13599" max="13599" width="11" style="55" customWidth="1"/>
    <col min="13600" max="13600" width="73.5546875" style="55" customWidth="1"/>
    <col min="13601" max="13824" width="11.44140625" style="55"/>
    <col min="13825" max="13825" width="3.5546875" style="55" customWidth="1"/>
    <col min="13826" max="13826" width="3" style="55" customWidth="1"/>
    <col min="13827" max="13827" width="21.88671875" style="55" bestFit="1" customWidth="1"/>
    <col min="13828" max="13828" width="26.5546875" style="55" customWidth="1"/>
    <col min="13829" max="13829" width="11.33203125" style="55" bestFit="1" customWidth="1"/>
    <col min="13830" max="13830" width="10.109375" style="55" bestFit="1" customWidth="1"/>
    <col min="13831" max="13834" width="0" style="55" hidden="1" customWidth="1"/>
    <col min="13835" max="13835" width="23.109375" style="55" customWidth="1"/>
    <col min="13836" max="13836" width="0" style="55" hidden="1" customWidth="1"/>
    <col min="13837" max="13837" width="14.44140625" style="55" customWidth="1"/>
    <col min="13838" max="13838" width="13.44140625" style="55" customWidth="1"/>
    <col min="13839" max="13839" width="16.88671875" style="55" customWidth="1"/>
    <col min="13840" max="13840" width="11.33203125" style="55" bestFit="1" customWidth="1"/>
    <col min="13841" max="13841" width="10" style="55" customWidth="1"/>
    <col min="13842" max="13842" width="9.6640625" style="55" customWidth="1"/>
    <col min="13843" max="13843" width="14.6640625" style="55" bestFit="1" customWidth="1"/>
    <col min="13844" max="13844" width="15.88671875" style="55" customWidth="1"/>
    <col min="13845" max="13845" width="17" style="55" customWidth="1"/>
    <col min="13846" max="13846" width="14.88671875" style="55" customWidth="1"/>
    <col min="13847" max="13848" width="13" style="55" customWidth="1"/>
    <col min="13849" max="13849" width="13" style="55" bestFit="1" customWidth="1"/>
    <col min="13850" max="13850" width="9" style="55" bestFit="1" customWidth="1"/>
    <col min="13851" max="13851" width="10.5546875" style="55" customWidth="1"/>
    <col min="13852" max="13853" width="12.109375" style="55" customWidth="1"/>
    <col min="13854" max="13854" width="12.44140625" style="55" bestFit="1" customWidth="1"/>
    <col min="13855" max="13855" width="11" style="55" customWidth="1"/>
    <col min="13856" max="13856" width="73.5546875" style="55" customWidth="1"/>
    <col min="13857" max="14080" width="11.44140625" style="55"/>
    <col min="14081" max="14081" width="3.5546875" style="55" customWidth="1"/>
    <col min="14082" max="14082" width="3" style="55" customWidth="1"/>
    <col min="14083" max="14083" width="21.88671875" style="55" bestFit="1" customWidth="1"/>
    <col min="14084" max="14084" width="26.5546875" style="55" customWidth="1"/>
    <col min="14085" max="14085" width="11.33203125" style="55" bestFit="1" customWidth="1"/>
    <col min="14086" max="14086" width="10.109375" style="55" bestFit="1" customWidth="1"/>
    <col min="14087" max="14090" width="0" style="55" hidden="1" customWidth="1"/>
    <col min="14091" max="14091" width="23.109375" style="55" customWidth="1"/>
    <col min="14092" max="14092" width="0" style="55" hidden="1" customWidth="1"/>
    <col min="14093" max="14093" width="14.44140625" style="55" customWidth="1"/>
    <col min="14094" max="14094" width="13.44140625" style="55" customWidth="1"/>
    <col min="14095" max="14095" width="16.88671875" style="55" customWidth="1"/>
    <col min="14096" max="14096" width="11.33203125" style="55" bestFit="1" customWidth="1"/>
    <col min="14097" max="14097" width="10" style="55" customWidth="1"/>
    <col min="14098" max="14098" width="9.6640625" style="55" customWidth="1"/>
    <col min="14099" max="14099" width="14.6640625" style="55" bestFit="1" customWidth="1"/>
    <col min="14100" max="14100" width="15.88671875" style="55" customWidth="1"/>
    <col min="14101" max="14101" width="17" style="55" customWidth="1"/>
    <col min="14102" max="14102" width="14.88671875" style="55" customWidth="1"/>
    <col min="14103" max="14104" width="13" style="55" customWidth="1"/>
    <col min="14105" max="14105" width="13" style="55" bestFit="1" customWidth="1"/>
    <col min="14106" max="14106" width="9" style="55" bestFit="1" customWidth="1"/>
    <col min="14107" max="14107" width="10.5546875" style="55" customWidth="1"/>
    <col min="14108" max="14109" width="12.109375" style="55" customWidth="1"/>
    <col min="14110" max="14110" width="12.44140625" style="55" bestFit="1" customWidth="1"/>
    <col min="14111" max="14111" width="11" style="55" customWidth="1"/>
    <col min="14112" max="14112" width="73.5546875" style="55" customWidth="1"/>
    <col min="14113" max="14336" width="11.44140625" style="55"/>
    <col min="14337" max="14337" width="3.5546875" style="55" customWidth="1"/>
    <col min="14338" max="14338" width="3" style="55" customWidth="1"/>
    <col min="14339" max="14339" width="21.88671875" style="55" bestFit="1" customWidth="1"/>
    <col min="14340" max="14340" width="26.5546875" style="55" customWidth="1"/>
    <col min="14341" max="14341" width="11.33203125" style="55" bestFit="1" customWidth="1"/>
    <col min="14342" max="14342" width="10.109375" style="55" bestFit="1" customWidth="1"/>
    <col min="14343" max="14346" width="0" style="55" hidden="1" customWidth="1"/>
    <col min="14347" max="14347" width="23.109375" style="55" customWidth="1"/>
    <col min="14348" max="14348" width="0" style="55" hidden="1" customWidth="1"/>
    <col min="14349" max="14349" width="14.44140625" style="55" customWidth="1"/>
    <col min="14350" max="14350" width="13.44140625" style="55" customWidth="1"/>
    <col min="14351" max="14351" width="16.88671875" style="55" customWidth="1"/>
    <col min="14352" max="14352" width="11.33203125" style="55" bestFit="1" customWidth="1"/>
    <col min="14353" max="14353" width="10" style="55" customWidth="1"/>
    <col min="14354" max="14354" width="9.6640625" style="55" customWidth="1"/>
    <col min="14355" max="14355" width="14.6640625" style="55" bestFit="1" customWidth="1"/>
    <col min="14356" max="14356" width="15.88671875" style="55" customWidth="1"/>
    <col min="14357" max="14357" width="17" style="55" customWidth="1"/>
    <col min="14358" max="14358" width="14.88671875" style="55" customWidth="1"/>
    <col min="14359" max="14360" width="13" style="55" customWidth="1"/>
    <col min="14361" max="14361" width="13" style="55" bestFit="1" customWidth="1"/>
    <col min="14362" max="14362" width="9" style="55" bestFit="1" customWidth="1"/>
    <col min="14363" max="14363" width="10.5546875" style="55" customWidth="1"/>
    <col min="14364" max="14365" width="12.109375" style="55" customWidth="1"/>
    <col min="14366" max="14366" width="12.44140625" style="55" bestFit="1" customWidth="1"/>
    <col min="14367" max="14367" width="11" style="55" customWidth="1"/>
    <col min="14368" max="14368" width="73.5546875" style="55" customWidth="1"/>
    <col min="14369" max="14592" width="11.44140625" style="55"/>
    <col min="14593" max="14593" width="3.5546875" style="55" customWidth="1"/>
    <col min="14594" max="14594" width="3" style="55" customWidth="1"/>
    <col min="14595" max="14595" width="21.88671875" style="55" bestFit="1" customWidth="1"/>
    <col min="14596" max="14596" width="26.5546875" style="55" customWidth="1"/>
    <col min="14597" max="14597" width="11.33203125" style="55" bestFit="1" customWidth="1"/>
    <col min="14598" max="14598" width="10.109375" style="55" bestFit="1" customWidth="1"/>
    <col min="14599" max="14602" width="0" style="55" hidden="1" customWidth="1"/>
    <col min="14603" max="14603" width="23.109375" style="55" customWidth="1"/>
    <col min="14604" max="14604" width="0" style="55" hidden="1" customWidth="1"/>
    <col min="14605" max="14605" width="14.44140625" style="55" customWidth="1"/>
    <col min="14606" max="14606" width="13.44140625" style="55" customWidth="1"/>
    <col min="14607" max="14607" width="16.88671875" style="55" customWidth="1"/>
    <col min="14608" max="14608" width="11.33203125" style="55" bestFit="1" customWidth="1"/>
    <col min="14609" max="14609" width="10" style="55" customWidth="1"/>
    <col min="14610" max="14610" width="9.6640625" style="55" customWidth="1"/>
    <col min="14611" max="14611" width="14.6640625" style="55" bestFit="1" customWidth="1"/>
    <col min="14612" max="14612" width="15.88671875" style="55" customWidth="1"/>
    <col min="14613" max="14613" width="17" style="55" customWidth="1"/>
    <col min="14614" max="14614" width="14.88671875" style="55" customWidth="1"/>
    <col min="14615" max="14616" width="13" style="55" customWidth="1"/>
    <col min="14617" max="14617" width="13" style="55" bestFit="1" customWidth="1"/>
    <col min="14618" max="14618" width="9" style="55" bestFit="1" customWidth="1"/>
    <col min="14619" max="14619" width="10.5546875" style="55" customWidth="1"/>
    <col min="14620" max="14621" width="12.109375" style="55" customWidth="1"/>
    <col min="14622" max="14622" width="12.44140625" style="55" bestFit="1" customWidth="1"/>
    <col min="14623" max="14623" width="11" style="55" customWidth="1"/>
    <col min="14624" max="14624" width="73.5546875" style="55" customWidth="1"/>
    <col min="14625" max="14848" width="11.44140625" style="55"/>
    <col min="14849" max="14849" width="3.5546875" style="55" customWidth="1"/>
    <col min="14850" max="14850" width="3" style="55" customWidth="1"/>
    <col min="14851" max="14851" width="21.88671875" style="55" bestFit="1" customWidth="1"/>
    <col min="14852" max="14852" width="26.5546875" style="55" customWidth="1"/>
    <col min="14853" max="14853" width="11.33203125" style="55" bestFit="1" customWidth="1"/>
    <col min="14854" max="14854" width="10.109375" style="55" bestFit="1" customWidth="1"/>
    <col min="14855" max="14858" width="0" style="55" hidden="1" customWidth="1"/>
    <col min="14859" max="14859" width="23.109375" style="55" customWidth="1"/>
    <col min="14860" max="14860" width="0" style="55" hidden="1" customWidth="1"/>
    <col min="14861" max="14861" width="14.44140625" style="55" customWidth="1"/>
    <col min="14862" max="14862" width="13.44140625" style="55" customWidth="1"/>
    <col min="14863" max="14863" width="16.88671875" style="55" customWidth="1"/>
    <col min="14864" max="14864" width="11.33203125" style="55" bestFit="1" customWidth="1"/>
    <col min="14865" max="14865" width="10" style="55" customWidth="1"/>
    <col min="14866" max="14866" width="9.6640625" style="55" customWidth="1"/>
    <col min="14867" max="14867" width="14.6640625" style="55" bestFit="1" customWidth="1"/>
    <col min="14868" max="14868" width="15.88671875" style="55" customWidth="1"/>
    <col min="14869" max="14869" width="17" style="55" customWidth="1"/>
    <col min="14870" max="14870" width="14.88671875" style="55" customWidth="1"/>
    <col min="14871" max="14872" width="13" style="55" customWidth="1"/>
    <col min="14873" max="14873" width="13" style="55" bestFit="1" customWidth="1"/>
    <col min="14874" max="14874" width="9" style="55" bestFit="1" customWidth="1"/>
    <col min="14875" max="14875" width="10.5546875" style="55" customWidth="1"/>
    <col min="14876" max="14877" width="12.109375" style="55" customWidth="1"/>
    <col min="14878" max="14878" width="12.44140625" style="55" bestFit="1" customWidth="1"/>
    <col min="14879" max="14879" width="11" style="55" customWidth="1"/>
    <col min="14880" max="14880" width="73.5546875" style="55" customWidth="1"/>
    <col min="14881" max="15104" width="11.44140625" style="55"/>
    <col min="15105" max="15105" width="3.5546875" style="55" customWidth="1"/>
    <col min="15106" max="15106" width="3" style="55" customWidth="1"/>
    <col min="15107" max="15107" width="21.88671875" style="55" bestFit="1" customWidth="1"/>
    <col min="15108" max="15108" width="26.5546875" style="55" customWidth="1"/>
    <col min="15109" max="15109" width="11.33203125" style="55" bestFit="1" customWidth="1"/>
    <col min="15110" max="15110" width="10.109375" style="55" bestFit="1" customWidth="1"/>
    <col min="15111" max="15114" width="0" style="55" hidden="1" customWidth="1"/>
    <col min="15115" max="15115" width="23.109375" style="55" customWidth="1"/>
    <col min="15116" max="15116" width="0" style="55" hidden="1" customWidth="1"/>
    <col min="15117" max="15117" width="14.44140625" style="55" customWidth="1"/>
    <col min="15118" max="15118" width="13.44140625" style="55" customWidth="1"/>
    <col min="15119" max="15119" width="16.88671875" style="55" customWidth="1"/>
    <col min="15120" max="15120" width="11.33203125" style="55" bestFit="1" customWidth="1"/>
    <col min="15121" max="15121" width="10" style="55" customWidth="1"/>
    <col min="15122" max="15122" width="9.6640625" style="55" customWidth="1"/>
    <col min="15123" max="15123" width="14.6640625" style="55" bestFit="1" customWidth="1"/>
    <col min="15124" max="15124" width="15.88671875" style="55" customWidth="1"/>
    <col min="15125" max="15125" width="17" style="55" customWidth="1"/>
    <col min="15126" max="15126" width="14.88671875" style="55" customWidth="1"/>
    <col min="15127" max="15128" width="13" style="55" customWidth="1"/>
    <col min="15129" max="15129" width="13" style="55" bestFit="1" customWidth="1"/>
    <col min="15130" max="15130" width="9" style="55" bestFit="1" customWidth="1"/>
    <col min="15131" max="15131" width="10.5546875" style="55" customWidth="1"/>
    <col min="15132" max="15133" width="12.109375" style="55" customWidth="1"/>
    <col min="15134" max="15134" width="12.44140625" style="55" bestFit="1" customWidth="1"/>
    <col min="15135" max="15135" width="11" style="55" customWidth="1"/>
    <col min="15136" max="15136" width="73.5546875" style="55" customWidth="1"/>
    <col min="15137" max="15360" width="11.44140625" style="55"/>
    <col min="15361" max="15361" width="3.5546875" style="55" customWidth="1"/>
    <col min="15362" max="15362" width="3" style="55" customWidth="1"/>
    <col min="15363" max="15363" width="21.88671875" style="55" bestFit="1" customWidth="1"/>
    <col min="15364" max="15364" width="26.5546875" style="55" customWidth="1"/>
    <col min="15365" max="15365" width="11.33203125" style="55" bestFit="1" customWidth="1"/>
    <col min="15366" max="15366" width="10.109375" style="55" bestFit="1" customWidth="1"/>
    <col min="15367" max="15370" width="0" style="55" hidden="1" customWidth="1"/>
    <col min="15371" max="15371" width="23.109375" style="55" customWidth="1"/>
    <col min="15372" max="15372" width="0" style="55" hidden="1" customWidth="1"/>
    <col min="15373" max="15373" width="14.44140625" style="55" customWidth="1"/>
    <col min="15374" max="15374" width="13.44140625" style="55" customWidth="1"/>
    <col min="15375" max="15375" width="16.88671875" style="55" customWidth="1"/>
    <col min="15376" max="15376" width="11.33203125" style="55" bestFit="1" customWidth="1"/>
    <col min="15377" max="15377" width="10" style="55" customWidth="1"/>
    <col min="15378" max="15378" width="9.6640625" style="55" customWidth="1"/>
    <col min="15379" max="15379" width="14.6640625" style="55" bestFit="1" customWidth="1"/>
    <col min="15380" max="15380" width="15.88671875" style="55" customWidth="1"/>
    <col min="15381" max="15381" width="17" style="55" customWidth="1"/>
    <col min="15382" max="15382" width="14.88671875" style="55" customWidth="1"/>
    <col min="15383" max="15384" width="13" style="55" customWidth="1"/>
    <col min="15385" max="15385" width="13" style="55" bestFit="1" customWidth="1"/>
    <col min="15386" max="15386" width="9" style="55" bestFit="1" customWidth="1"/>
    <col min="15387" max="15387" width="10.5546875" style="55" customWidth="1"/>
    <col min="15388" max="15389" width="12.109375" style="55" customWidth="1"/>
    <col min="15390" max="15390" width="12.44140625" style="55" bestFit="1" customWidth="1"/>
    <col min="15391" max="15391" width="11" style="55" customWidth="1"/>
    <col min="15392" max="15392" width="73.5546875" style="55" customWidth="1"/>
    <col min="15393" max="15616" width="11.44140625" style="55"/>
    <col min="15617" max="15617" width="3.5546875" style="55" customWidth="1"/>
    <col min="15618" max="15618" width="3" style="55" customWidth="1"/>
    <col min="15619" max="15619" width="21.88671875" style="55" bestFit="1" customWidth="1"/>
    <col min="15620" max="15620" width="26.5546875" style="55" customWidth="1"/>
    <col min="15621" max="15621" width="11.33203125" style="55" bestFit="1" customWidth="1"/>
    <col min="15622" max="15622" width="10.109375" style="55" bestFit="1" customWidth="1"/>
    <col min="15623" max="15626" width="0" style="55" hidden="1" customWidth="1"/>
    <col min="15627" max="15627" width="23.109375" style="55" customWidth="1"/>
    <col min="15628" max="15628" width="0" style="55" hidden="1" customWidth="1"/>
    <col min="15629" max="15629" width="14.44140625" style="55" customWidth="1"/>
    <col min="15630" max="15630" width="13.44140625" style="55" customWidth="1"/>
    <col min="15631" max="15631" width="16.88671875" style="55" customWidth="1"/>
    <col min="15632" max="15632" width="11.33203125" style="55" bestFit="1" customWidth="1"/>
    <col min="15633" max="15633" width="10" style="55" customWidth="1"/>
    <col min="15634" max="15634" width="9.6640625" style="55" customWidth="1"/>
    <col min="15635" max="15635" width="14.6640625" style="55" bestFit="1" customWidth="1"/>
    <col min="15636" max="15636" width="15.88671875" style="55" customWidth="1"/>
    <col min="15637" max="15637" width="17" style="55" customWidth="1"/>
    <col min="15638" max="15638" width="14.88671875" style="55" customWidth="1"/>
    <col min="15639" max="15640" width="13" style="55" customWidth="1"/>
    <col min="15641" max="15641" width="13" style="55" bestFit="1" customWidth="1"/>
    <col min="15642" max="15642" width="9" style="55" bestFit="1" customWidth="1"/>
    <col min="15643" max="15643" width="10.5546875" style="55" customWidth="1"/>
    <col min="15644" max="15645" width="12.109375" style="55" customWidth="1"/>
    <col min="15646" max="15646" width="12.44140625" style="55" bestFit="1" customWidth="1"/>
    <col min="15647" max="15647" width="11" style="55" customWidth="1"/>
    <col min="15648" max="15648" width="73.5546875" style="55" customWidth="1"/>
    <col min="15649" max="15872" width="11.44140625" style="55"/>
    <col min="15873" max="15873" width="3.5546875" style="55" customWidth="1"/>
    <col min="15874" max="15874" width="3" style="55" customWidth="1"/>
    <col min="15875" max="15875" width="21.88671875" style="55" bestFit="1" customWidth="1"/>
    <col min="15876" max="15876" width="26.5546875" style="55" customWidth="1"/>
    <col min="15877" max="15877" width="11.33203125" style="55" bestFit="1" customWidth="1"/>
    <col min="15878" max="15878" width="10.109375" style="55" bestFit="1" customWidth="1"/>
    <col min="15879" max="15882" width="0" style="55" hidden="1" customWidth="1"/>
    <col min="15883" max="15883" width="23.109375" style="55" customWidth="1"/>
    <col min="15884" max="15884" width="0" style="55" hidden="1" customWidth="1"/>
    <col min="15885" max="15885" width="14.44140625" style="55" customWidth="1"/>
    <col min="15886" max="15886" width="13.44140625" style="55" customWidth="1"/>
    <col min="15887" max="15887" width="16.88671875" style="55" customWidth="1"/>
    <col min="15888" max="15888" width="11.33203125" style="55" bestFit="1" customWidth="1"/>
    <col min="15889" max="15889" width="10" style="55" customWidth="1"/>
    <col min="15890" max="15890" width="9.6640625" style="55" customWidth="1"/>
    <col min="15891" max="15891" width="14.6640625" style="55" bestFit="1" customWidth="1"/>
    <col min="15892" max="15892" width="15.88671875" style="55" customWidth="1"/>
    <col min="15893" max="15893" width="17" style="55" customWidth="1"/>
    <col min="15894" max="15894" width="14.88671875" style="55" customWidth="1"/>
    <col min="15895" max="15896" width="13" style="55" customWidth="1"/>
    <col min="15897" max="15897" width="13" style="55" bestFit="1" customWidth="1"/>
    <col min="15898" max="15898" width="9" style="55" bestFit="1" customWidth="1"/>
    <col min="15899" max="15899" width="10.5546875" style="55" customWidth="1"/>
    <col min="15900" max="15901" width="12.109375" style="55" customWidth="1"/>
    <col min="15902" max="15902" width="12.44140625" style="55" bestFit="1" customWidth="1"/>
    <col min="15903" max="15903" width="11" style="55" customWidth="1"/>
    <col min="15904" max="15904" width="73.5546875" style="55" customWidth="1"/>
    <col min="15905" max="16128" width="11.44140625" style="55"/>
    <col min="16129" max="16129" width="3.5546875" style="55" customWidth="1"/>
    <col min="16130" max="16130" width="3" style="55" customWidth="1"/>
    <col min="16131" max="16131" width="21.88671875" style="55" bestFit="1" customWidth="1"/>
    <col min="16132" max="16132" width="26.5546875" style="55" customWidth="1"/>
    <col min="16133" max="16133" width="11.33203125" style="55" bestFit="1" customWidth="1"/>
    <col min="16134" max="16134" width="10.109375" style="55" bestFit="1" customWidth="1"/>
    <col min="16135" max="16138" width="0" style="55" hidden="1" customWidth="1"/>
    <col min="16139" max="16139" width="23.109375" style="55" customWidth="1"/>
    <col min="16140" max="16140" width="0" style="55" hidden="1" customWidth="1"/>
    <col min="16141" max="16141" width="14.44140625" style="55" customWidth="1"/>
    <col min="16142" max="16142" width="13.44140625" style="55" customWidth="1"/>
    <col min="16143" max="16143" width="16.88671875" style="55" customWidth="1"/>
    <col min="16144" max="16144" width="11.33203125" style="55" bestFit="1" customWidth="1"/>
    <col min="16145" max="16145" width="10" style="55" customWidth="1"/>
    <col min="16146" max="16146" width="9.6640625" style="55" customWidth="1"/>
    <col min="16147" max="16147" width="14.6640625" style="55" bestFit="1" customWidth="1"/>
    <col min="16148" max="16148" width="15.88671875" style="55" customWidth="1"/>
    <col min="16149" max="16149" width="17" style="55" customWidth="1"/>
    <col min="16150" max="16150" width="14.88671875" style="55" customWidth="1"/>
    <col min="16151" max="16152" width="13" style="55" customWidth="1"/>
    <col min="16153" max="16153" width="13" style="55" bestFit="1" customWidth="1"/>
    <col min="16154" max="16154" width="9" style="55" bestFit="1" customWidth="1"/>
    <col min="16155" max="16155" width="10.5546875" style="55" customWidth="1"/>
    <col min="16156" max="16157" width="12.109375" style="55" customWidth="1"/>
    <col min="16158" max="16158" width="12.44140625" style="55" bestFit="1" customWidth="1"/>
    <col min="16159" max="16159" width="11" style="55" customWidth="1"/>
    <col min="16160" max="16160" width="73.5546875" style="55" customWidth="1"/>
    <col min="16161" max="16384" width="11.44140625" style="55"/>
  </cols>
  <sheetData>
    <row r="1" spans="1:33" s="1" customFormat="1" ht="13.2" customHeigh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spans="1:33" s="1" customFormat="1" ht="13.5" customHeight="1">
      <c r="A2" s="2"/>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1:33" s="1" customFormat="1" ht="49.5" customHeight="1">
      <c r="A3" s="2"/>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C3" s="2"/>
      <c r="AD3" s="25"/>
      <c r="AE3" s="437" t="s">
        <v>216</v>
      </c>
      <c r="AF3" s="437"/>
      <c r="AG3" s="25"/>
    </row>
    <row r="4" spans="1:33" s="1" customFormat="1" ht="3" customHeight="1">
      <c r="A4" s="2"/>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1:33" s="1" customFormat="1" ht="2.25" customHeight="1">
      <c r="A5" s="2"/>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1:33" s="1" customFormat="1" ht="7.5" customHeight="1">
      <c r="A6" s="2"/>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1:33" s="1" customFormat="1" ht="15" customHeight="1">
      <c r="A7" s="2"/>
      <c r="B7" s="4"/>
      <c r="C7" s="352"/>
      <c r="D7" s="352"/>
      <c r="E7" s="352"/>
      <c r="F7" s="352"/>
      <c r="G7" s="352"/>
      <c r="H7" s="352"/>
      <c r="I7" s="352"/>
      <c r="J7" s="352"/>
      <c r="K7" s="352"/>
      <c r="L7" s="352"/>
      <c r="M7" s="4"/>
      <c r="N7" s="4"/>
      <c r="O7" s="4"/>
      <c r="P7" s="4"/>
      <c r="Q7" s="4"/>
      <c r="R7" s="4"/>
      <c r="S7" s="4"/>
      <c r="T7" s="4"/>
      <c r="U7" s="4"/>
      <c r="V7" s="4"/>
      <c r="W7" s="4"/>
      <c r="X7" s="4"/>
      <c r="Y7" s="4"/>
      <c r="Z7" s="4"/>
      <c r="AA7" s="4"/>
      <c r="AB7" s="4"/>
      <c r="AC7" s="4"/>
      <c r="AD7" s="4"/>
      <c r="AE7" s="4"/>
      <c r="AF7" s="4"/>
      <c r="AG7" s="4"/>
    </row>
    <row r="8" spans="1:33" s="1" customFormat="1" ht="7.5" customHeight="1">
      <c r="A8" s="2"/>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1:33" s="1" customFormat="1" ht="21" customHeight="1" thickBot="1">
      <c r="A9" s="2"/>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56" t="s">
        <v>46</v>
      </c>
      <c r="AG9" s="4"/>
    </row>
    <row r="10" spans="1:33" s="58" customFormat="1" ht="59.4" customHeight="1">
      <c r="B10" s="56"/>
      <c r="C10" s="59" t="s">
        <v>45</v>
      </c>
      <c r="D10" s="60" t="s">
        <v>44</v>
      </c>
      <c r="E10" s="61" t="s">
        <v>223</v>
      </c>
      <c r="F10" s="60" t="s">
        <v>42</v>
      </c>
      <c r="G10" s="60" t="s">
        <v>41</v>
      </c>
      <c r="H10" s="60" t="s">
        <v>40</v>
      </c>
      <c r="I10" s="60" t="s">
        <v>39</v>
      </c>
      <c r="J10" s="60" t="s">
        <v>38</v>
      </c>
      <c r="K10" s="61" t="s">
        <v>37</v>
      </c>
      <c r="L10" s="61" t="s">
        <v>36</v>
      </c>
      <c r="M10" s="60" t="s">
        <v>35</v>
      </c>
      <c r="N10" s="61" t="s">
        <v>34</v>
      </c>
      <c r="O10" s="61" t="s">
        <v>33</v>
      </c>
      <c r="P10" s="60" t="s">
        <v>32</v>
      </c>
      <c r="Q10" s="60" t="s">
        <v>31</v>
      </c>
      <c r="R10" s="61" t="s">
        <v>30</v>
      </c>
      <c r="S10" s="60" t="s">
        <v>29</v>
      </c>
      <c r="T10" s="60" t="s">
        <v>28</v>
      </c>
      <c r="U10" s="61" t="s">
        <v>27</v>
      </c>
      <c r="V10" s="60" t="s">
        <v>26</v>
      </c>
      <c r="W10" s="60" t="s">
        <v>25</v>
      </c>
      <c r="X10" s="60" t="s">
        <v>24</v>
      </c>
      <c r="Y10" s="60" t="s">
        <v>23</v>
      </c>
      <c r="Z10" s="61" t="s">
        <v>22</v>
      </c>
      <c r="AA10" s="60" t="s">
        <v>21</v>
      </c>
      <c r="AB10" s="61" t="s">
        <v>20</v>
      </c>
      <c r="AC10" s="60" t="s">
        <v>19</v>
      </c>
      <c r="AD10" s="61" t="s">
        <v>18</v>
      </c>
      <c r="AE10" s="61" t="s">
        <v>17</v>
      </c>
      <c r="AF10" s="456"/>
    </row>
    <row r="11" spans="1:33" s="74" customFormat="1" ht="67.5" customHeight="1">
      <c r="A11" s="62"/>
      <c r="B11" s="57"/>
      <c r="C11" s="63" t="s">
        <v>224</v>
      </c>
      <c r="D11" s="64" t="s">
        <v>77</v>
      </c>
      <c r="E11" s="65">
        <v>224101</v>
      </c>
      <c r="F11" s="65" t="s">
        <v>13</v>
      </c>
      <c r="G11" s="65" t="s">
        <v>225</v>
      </c>
      <c r="H11" s="66" t="s">
        <v>11</v>
      </c>
      <c r="I11" s="67" t="s">
        <v>8</v>
      </c>
      <c r="J11" s="68" t="s">
        <v>10</v>
      </c>
      <c r="K11" s="69" t="s">
        <v>126</v>
      </c>
      <c r="L11" s="66" t="s">
        <v>8</v>
      </c>
      <c r="M11" s="69" t="s">
        <v>58</v>
      </c>
      <c r="N11" s="69" t="s">
        <v>226</v>
      </c>
      <c r="O11" s="69" t="s">
        <v>5</v>
      </c>
      <c r="P11" s="66" t="s">
        <v>60</v>
      </c>
      <c r="Q11" s="66" t="s">
        <v>3</v>
      </c>
      <c r="R11" s="66" t="s">
        <v>2</v>
      </c>
      <c r="S11" s="67">
        <v>3711217.87</v>
      </c>
      <c r="T11" s="67">
        <v>3711217.87</v>
      </c>
      <c r="U11" s="70">
        <v>3711217.87</v>
      </c>
      <c r="V11" s="70">
        <v>3711217.87</v>
      </c>
      <c r="W11" s="67">
        <v>3711217.87</v>
      </c>
      <c r="X11" s="70">
        <v>3711217.87</v>
      </c>
      <c r="Y11" s="70">
        <v>3711217.87</v>
      </c>
      <c r="Z11" s="71">
        <f>X11/T11*100</f>
        <v>100</v>
      </c>
      <c r="AA11" s="70">
        <v>0</v>
      </c>
      <c r="AB11" s="66" t="s">
        <v>79</v>
      </c>
      <c r="AC11" s="72">
        <v>16000</v>
      </c>
      <c r="AD11" s="71">
        <v>1630</v>
      </c>
      <c r="AE11" s="71">
        <v>100</v>
      </c>
      <c r="AF11" s="73" t="s">
        <v>227</v>
      </c>
    </row>
    <row r="12" spans="1:33" s="74" customFormat="1" ht="54" customHeight="1">
      <c r="A12" s="62"/>
      <c r="B12" s="57"/>
      <c r="C12" s="63"/>
      <c r="D12" s="64" t="s">
        <v>54</v>
      </c>
      <c r="E12" s="75" t="s">
        <v>143</v>
      </c>
      <c r="F12" s="65" t="s">
        <v>13</v>
      </c>
      <c r="G12" s="65" t="s">
        <v>225</v>
      </c>
      <c r="H12" s="66" t="s">
        <v>11</v>
      </c>
      <c r="I12" s="67"/>
      <c r="J12" s="68"/>
      <c r="K12" s="69" t="s">
        <v>126</v>
      </c>
      <c r="L12" s="66"/>
      <c r="M12" s="69" t="s">
        <v>58</v>
      </c>
      <c r="N12" s="69" t="s">
        <v>226</v>
      </c>
      <c r="O12" s="69" t="s">
        <v>5</v>
      </c>
      <c r="P12" s="66" t="s">
        <v>228</v>
      </c>
      <c r="Q12" s="66" t="s">
        <v>3</v>
      </c>
      <c r="R12" s="66" t="s">
        <v>2</v>
      </c>
      <c r="S12" s="67">
        <v>0</v>
      </c>
      <c r="T12" s="67">
        <v>0</v>
      </c>
      <c r="U12" s="70">
        <v>0</v>
      </c>
      <c r="V12" s="67">
        <v>0</v>
      </c>
      <c r="W12" s="76">
        <v>0</v>
      </c>
      <c r="X12" s="77">
        <v>0</v>
      </c>
      <c r="Y12" s="77">
        <v>0</v>
      </c>
      <c r="Z12" s="71">
        <v>0</v>
      </c>
      <c r="AA12" s="70">
        <v>0</v>
      </c>
      <c r="AB12" s="66" t="s">
        <v>62</v>
      </c>
      <c r="AC12" s="72">
        <v>0</v>
      </c>
      <c r="AD12" s="71">
        <v>0</v>
      </c>
      <c r="AE12" s="71">
        <v>0</v>
      </c>
      <c r="AF12" s="73" t="s">
        <v>229</v>
      </c>
    </row>
    <row r="13" spans="1:33" s="74" customFormat="1" ht="68.25" customHeight="1">
      <c r="A13" s="62"/>
      <c r="B13" s="57"/>
      <c r="C13" s="63" t="s">
        <v>230</v>
      </c>
      <c r="D13" s="64" t="s">
        <v>231</v>
      </c>
      <c r="E13" s="65" t="s">
        <v>232</v>
      </c>
      <c r="F13" s="65" t="s">
        <v>13</v>
      </c>
      <c r="G13" s="65" t="s">
        <v>225</v>
      </c>
      <c r="H13" s="66" t="s">
        <v>11</v>
      </c>
      <c r="I13" s="67" t="s">
        <v>8</v>
      </c>
      <c r="J13" s="68" t="s">
        <v>67</v>
      </c>
      <c r="K13" s="69" t="s">
        <v>140</v>
      </c>
      <c r="L13" s="66"/>
      <c r="M13" s="69" t="s">
        <v>69</v>
      </c>
      <c r="N13" s="69" t="s">
        <v>226</v>
      </c>
      <c r="O13" s="69" t="s">
        <v>5</v>
      </c>
      <c r="P13" s="66" t="s">
        <v>60</v>
      </c>
      <c r="Q13" s="66" t="s">
        <v>3</v>
      </c>
      <c r="R13" s="66" t="s">
        <v>2</v>
      </c>
      <c r="S13" s="67">
        <v>2956014.87</v>
      </c>
      <c r="T13" s="67">
        <v>2956014.87</v>
      </c>
      <c r="U13" s="70">
        <v>2956014.87</v>
      </c>
      <c r="V13" s="70">
        <v>2956014.87</v>
      </c>
      <c r="W13" s="67">
        <v>2956014.87</v>
      </c>
      <c r="X13" s="70">
        <v>2956014.87</v>
      </c>
      <c r="Y13" s="70">
        <v>2956014.87</v>
      </c>
      <c r="Z13" s="71">
        <f>X13/T13*100</f>
        <v>100</v>
      </c>
      <c r="AA13" s="70">
        <v>0</v>
      </c>
      <c r="AB13" s="66" t="s">
        <v>75</v>
      </c>
      <c r="AC13" s="72">
        <v>1180000</v>
      </c>
      <c r="AD13" s="71">
        <v>820</v>
      </c>
      <c r="AE13" s="71">
        <v>100</v>
      </c>
      <c r="AF13" s="73" t="s">
        <v>233</v>
      </c>
    </row>
    <row r="14" spans="1:33" s="74" customFormat="1" ht="37.5" customHeight="1">
      <c r="A14" s="62"/>
      <c r="B14" s="57"/>
      <c r="C14" s="63" t="s">
        <v>234</v>
      </c>
      <c r="D14" s="64" t="s">
        <v>85</v>
      </c>
      <c r="E14" s="75" t="s">
        <v>86</v>
      </c>
      <c r="F14" s="65" t="s">
        <v>13</v>
      </c>
      <c r="G14" s="65" t="s">
        <v>225</v>
      </c>
      <c r="H14" s="66" t="s">
        <v>11</v>
      </c>
      <c r="I14" s="67" t="s">
        <v>8</v>
      </c>
      <c r="J14" s="68" t="s">
        <v>10</v>
      </c>
      <c r="K14" s="69" t="s">
        <v>98</v>
      </c>
      <c r="L14" s="66" t="s">
        <v>8</v>
      </c>
      <c r="M14" s="69" t="s">
        <v>92</v>
      </c>
      <c r="N14" s="69" t="s">
        <v>226</v>
      </c>
      <c r="O14" s="69" t="s">
        <v>99</v>
      </c>
      <c r="P14" s="66" t="s">
        <v>60</v>
      </c>
      <c r="Q14" s="66" t="s">
        <v>3</v>
      </c>
      <c r="R14" s="66" t="s">
        <v>2</v>
      </c>
      <c r="S14" s="67">
        <v>41852163.259999998</v>
      </c>
      <c r="T14" s="67">
        <v>41852163.259999998</v>
      </c>
      <c r="U14" s="70">
        <v>41852163.259999998</v>
      </c>
      <c r="V14" s="70">
        <v>41852163.259999998</v>
      </c>
      <c r="W14" s="67">
        <v>41852163.259999998</v>
      </c>
      <c r="X14" s="70">
        <v>41852163.259999998</v>
      </c>
      <c r="Y14" s="70">
        <v>41852163.259999998</v>
      </c>
      <c r="Z14" s="71">
        <f>X14/T14*100</f>
        <v>100</v>
      </c>
      <c r="AA14" s="70">
        <v>0</v>
      </c>
      <c r="AB14" s="66" t="s">
        <v>62</v>
      </c>
      <c r="AC14" s="72">
        <v>54433</v>
      </c>
      <c r="AD14" s="71">
        <v>2</v>
      </c>
      <c r="AE14" s="71">
        <v>100</v>
      </c>
      <c r="AF14" s="73" t="s">
        <v>235</v>
      </c>
    </row>
    <row r="15" spans="1:33" s="74" customFormat="1" ht="66.75" customHeight="1">
      <c r="A15" s="62"/>
      <c r="B15" s="57"/>
      <c r="C15" s="63"/>
      <c r="D15" s="64" t="s">
        <v>236</v>
      </c>
      <c r="E15" s="75" t="s">
        <v>185</v>
      </c>
      <c r="F15" s="65" t="s">
        <v>13</v>
      </c>
      <c r="G15" s="65" t="s">
        <v>225</v>
      </c>
      <c r="H15" s="66" t="s">
        <v>11</v>
      </c>
      <c r="I15" s="67"/>
      <c r="J15" s="67"/>
      <c r="K15" s="69" t="s">
        <v>68</v>
      </c>
      <c r="L15" s="66"/>
      <c r="M15" s="69" t="s">
        <v>69</v>
      </c>
      <c r="N15" s="69" t="s">
        <v>226</v>
      </c>
      <c r="O15" s="69" t="s">
        <v>5</v>
      </c>
      <c r="P15" s="66" t="s">
        <v>228</v>
      </c>
      <c r="Q15" s="66" t="s">
        <v>3</v>
      </c>
      <c r="R15" s="66" t="s">
        <v>2</v>
      </c>
      <c r="S15" s="71">
        <v>0</v>
      </c>
      <c r="T15" s="71">
        <v>0</v>
      </c>
      <c r="U15" s="70">
        <v>0</v>
      </c>
      <c r="V15" s="67">
        <v>0</v>
      </c>
      <c r="W15" s="71">
        <v>0</v>
      </c>
      <c r="X15" s="78">
        <v>0</v>
      </c>
      <c r="Y15" s="78">
        <v>0</v>
      </c>
      <c r="Z15" s="71" t="e">
        <f>X15/T15*100</f>
        <v>#DIV/0!</v>
      </c>
      <c r="AA15" s="70">
        <v>0</v>
      </c>
      <c r="AB15" s="66" t="s">
        <v>75</v>
      </c>
      <c r="AC15" s="72">
        <v>1180000</v>
      </c>
      <c r="AD15" s="71">
        <v>0</v>
      </c>
      <c r="AE15" s="71">
        <v>0</v>
      </c>
      <c r="AF15" s="73" t="s">
        <v>237</v>
      </c>
    </row>
    <row r="16" spans="1:33" s="74" customFormat="1" ht="66.75" customHeight="1">
      <c r="A16" s="62"/>
      <c r="B16" s="57"/>
      <c r="C16" s="63" t="s">
        <v>238</v>
      </c>
      <c r="D16" s="64" t="s">
        <v>81</v>
      </c>
      <c r="E16" s="65" t="s">
        <v>82</v>
      </c>
      <c r="F16" s="65" t="s">
        <v>13</v>
      </c>
      <c r="G16" s="65" t="s">
        <v>225</v>
      </c>
      <c r="H16" s="66" t="s">
        <v>11</v>
      </c>
      <c r="I16" s="67" t="s">
        <v>8</v>
      </c>
      <c r="J16" s="68" t="s">
        <v>67</v>
      </c>
      <c r="K16" s="69" t="s">
        <v>68</v>
      </c>
      <c r="L16" s="66" t="s">
        <v>8</v>
      </c>
      <c r="M16" s="69" t="s">
        <v>69</v>
      </c>
      <c r="N16" s="69" t="s">
        <v>226</v>
      </c>
      <c r="O16" s="69" t="s">
        <v>99</v>
      </c>
      <c r="P16" s="66" t="s">
        <v>60</v>
      </c>
      <c r="Q16" s="66" t="s">
        <v>3</v>
      </c>
      <c r="R16" s="66" t="s">
        <v>2</v>
      </c>
      <c r="S16" s="67">
        <v>1912033.97</v>
      </c>
      <c r="T16" s="67">
        <v>1912033.97</v>
      </c>
      <c r="U16" s="70">
        <v>1912033.97</v>
      </c>
      <c r="V16" s="70">
        <v>1912033.97</v>
      </c>
      <c r="W16" s="67">
        <v>1912033.97</v>
      </c>
      <c r="X16" s="70">
        <v>1912033.97</v>
      </c>
      <c r="Y16" s="70">
        <v>1912033.97</v>
      </c>
      <c r="Z16" s="71">
        <f>X16/T16*100</f>
        <v>100</v>
      </c>
      <c r="AA16" s="70">
        <v>0</v>
      </c>
      <c r="AB16" s="66" t="s">
        <v>62</v>
      </c>
      <c r="AC16" s="72">
        <v>54433</v>
      </c>
      <c r="AD16" s="71">
        <v>0.4</v>
      </c>
      <c r="AE16" s="71">
        <v>100</v>
      </c>
      <c r="AF16" s="73" t="s">
        <v>239</v>
      </c>
    </row>
    <row r="17" spans="1:32" s="74" customFormat="1" ht="44.25" customHeight="1">
      <c r="A17" s="62"/>
      <c r="B17" s="57"/>
      <c r="C17" s="63" t="s">
        <v>240</v>
      </c>
      <c r="D17" s="64" t="s">
        <v>65</v>
      </c>
      <c r="E17" s="65" t="s">
        <v>66</v>
      </c>
      <c r="F17" s="65" t="s">
        <v>13</v>
      </c>
      <c r="G17" s="65" t="s">
        <v>225</v>
      </c>
      <c r="H17" s="66" t="s">
        <v>11</v>
      </c>
      <c r="I17" s="67" t="s">
        <v>8</v>
      </c>
      <c r="J17" s="68" t="s">
        <v>10</v>
      </c>
      <c r="K17" s="69" t="s">
        <v>241</v>
      </c>
      <c r="L17" s="66" t="s">
        <v>8</v>
      </c>
      <c r="M17" s="69" t="s">
        <v>58</v>
      </c>
      <c r="N17" s="69" t="s">
        <v>226</v>
      </c>
      <c r="O17" s="69" t="s">
        <v>83</v>
      </c>
      <c r="P17" s="66" t="s">
        <v>228</v>
      </c>
      <c r="Q17" s="66" t="s">
        <v>3</v>
      </c>
      <c r="R17" s="66" t="s">
        <v>2</v>
      </c>
      <c r="S17" s="67">
        <v>0</v>
      </c>
      <c r="T17" s="67">
        <v>0</v>
      </c>
      <c r="U17" s="70">
        <v>0</v>
      </c>
      <c r="V17" s="67">
        <v>0</v>
      </c>
      <c r="W17" s="67">
        <v>0</v>
      </c>
      <c r="X17" s="70">
        <v>0</v>
      </c>
      <c r="Y17" s="70">
        <v>0</v>
      </c>
      <c r="Z17" s="71" t="e">
        <f>X17/S17*100</f>
        <v>#DIV/0!</v>
      </c>
      <c r="AA17" s="70">
        <v>0</v>
      </c>
      <c r="AB17" s="66" t="s">
        <v>71</v>
      </c>
      <c r="AC17" s="72">
        <v>17018</v>
      </c>
      <c r="AD17" s="71">
        <v>0</v>
      </c>
      <c r="AE17" s="71">
        <v>0</v>
      </c>
      <c r="AF17" s="73" t="s">
        <v>242</v>
      </c>
    </row>
    <row r="18" spans="1:32" s="74" customFormat="1" ht="50.25" customHeight="1">
      <c r="A18" s="62"/>
      <c r="B18" s="57"/>
      <c r="C18" s="63" t="s">
        <v>243</v>
      </c>
      <c r="D18" s="64" t="s">
        <v>133</v>
      </c>
      <c r="E18" s="65" t="s">
        <v>134</v>
      </c>
      <c r="F18" s="65" t="s">
        <v>13</v>
      </c>
      <c r="G18" s="65" t="s">
        <v>225</v>
      </c>
      <c r="H18" s="66" t="s">
        <v>11</v>
      </c>
      <c r="I18" s="67" t="s">
        <v>8</v>
      </c>
      <c r="J18" s="68" t="s">
        <v>10</v>
      </c>
      <c r="K18" s="69" t="s">
        <v>241</v>
      </c>
      <c r="L18" s="66"/>
      <c r="M18" s="69" t="s">
        <v>58</v>
      </c>
      <c r="N18" s="69" t="s">
        <v>226</v>
      </c>
      <c r="O18" s="69" t="s">
        <v>5</v>
      </c>
      <c r="P18" s="66" t="s">
        <v>228</v>
      </c>
      <c r="Q18" s="66" t="s">
        <v>3</v>
      </c>
      <c r="R18" s="66" t="s">
        <v>2</v>
      </c>
      <c r="S18" s="67">
        <v>0</v>
      </c>
      <c r="T18" s="67">
        <v>0</v>
      </c>
      <c r="U18" s="70">
        <v>0</v>
      </c>
      <c r="V18" s="67">
        <v>0</v>
      </c>
      <c r="W18" s="67">
        <v>0</v>
      </c>
      <c r="X18" s="70">
        <v>0</v>
      </c>
      <c r="Y18" s="70">
        <v>0</v>
      </c>
      <c r="Z18" s="71" t="e">
        <f>X18/S18*100</f>
        <v>#DIV/0!</v>
      </c>
      <c r="AA18" s="70">
        <v>0</v>
      </c>
      <c r="AB18" s="66" t="s">
        <v>135</v>
      </c>
      <c r="AC18" s="72">
        <v>21175</v>
      </c>
      <c r="AD18" s="71">
        <v>0</v>
      </c>
      <c r="AE18" s="71">
        <v>0</v>
      </c>
      <c r="AF18" s="73" t="s">
        <v>242</v>
      </c>
    </row>
    <row r="19" spans="1:32" s="74" customFormat="1" ht="77.25" customHeight="1">
      <c r="A19" s="62"/>
      <c r="B19" s="57"/>
      <c r="C19" s="63" t="s">
        <v>244</v>
      </c>
      <c r="D19" s="64" t="s">
        <v>138</v>
      </c>
      <c r="E19" s="65" t="s">
        <v>124</v>
      </c>
      <c r="F19" s="65" t="s">
        <v>13</v>
      </c>
      <c r="G19" s="65" t="s">
        <v>225</v>
      </c>
      <c r="H19" s="66" t="s">
        <v>11</v>
      </c>
      <c r="I19" s="67" t="s">
        <v>8</v>
      </c>
      <c r="J19" s="68" t="s">
        <v>10</v>
      </c>
      <c r="K19" s="69" t="s">
        <v>241</v>
      </c>
      <c r="L19" s="66" t="s">
        <v>8</v>
      </c>
      <c r="M19" s="69" t="s">
        <v>58</v>
      </c>
      <c r="N19" s="69" t="s">
        <v>226</v>
      </c>
      <c r="O19" s="69" t="s">
        <v>83</v>
      </c>
      <c r="P19" s="66" t="s">
        <v>60</v>
      </c>
      <c r="Q19" s="66" t="s">
        <v>3</v>
      </c>
      <c r="R19" s="66" t="s">
        <v>2</v>
      </c>
      <c r="S19" s="67">
        <v>7960805.3700000001</v>
      </c>
      <c r="T19" s="67">
        <v>7960805.3700000001</v>
      </c>
      <c r="U19" s="70">
        <v>7960805.3700000001</v>
      </c>
      <c r="V19" s="70">
        <v>7960805.3700000001</v>
      </c>
      <c r="W19" s="67">
        <v>7960805.3700000001</v>
      </c>
      <c r="X19" s="70">
        <v>7960805.3700000001</v>
      </c>
      <c r="Y19" s="70">
        <v>7960805.3700000001</v>
      </c>
      <c r="Z19" s="71">
        <f>X19/T19*100</f>
        <v>100</v>
      </c>
      <c r="AA19" s="70">
        <v>0</v>
      </c>
      <c r="AB19" s="66" t="s">
        <v>135</v>
      </c>
      <c r="AC19" s="72">
        <v>1185772</v>
      </c>
      <c r="AD19" s="71">
        <v>40663</v>
      </c>
      <c r="AE19" s="71">
        <v>100</v>
      </c>
      <c r="AF19" s="73" t="s">
        <v>245</v>
      </c>
    </row>
    <row r="20" spans="1:32" s="74" customFormat="1" ht="57" customHeight="1">
      <c r="A20" s="62"/>
      <c r="B20" s="57"/>
      <c r="C20" s="63" t="s">
        <v>246</v>
      </c>
      <c r="D20" s="64" t="s">
        <v>247</v>
      </c>
      <c r="E20" s="65" t="s">
        <v>248</v>
      </c>
      <c r="F20" s="65" t="s">
        <v>13</v>
      </c>
      <c r="G20" s="65" t="s">
        <v>225</v>
      </c>
      <c r="H20" s="66" t="s">
        <v>11</v>
      </c>
      <c r="I20" s="67" t="s">
        <v>8</v>
      </c>
      <c r="J20" s="68" t="s">
        <v>10</v>
      </c>
      <c r="K20" s="69" t="s">
        <v>241</v>
      </c>
      <c r="L20" s="66" t="s">
        <v>8</v>
      </c>
      <c r="M20" s="69" t="s">
        <v>58</v>
      </c>
      <c r="N20" s="69" t="s">
        <v>226</v>
      </c>
      <c r="O20" s="69" t="s">
        <v>83</v>
      </c>
      <c r="P20" s="66" t="s">
        <v>60</v>
      </c>
      <c r="Q20" s="66" t="s">
        <v>3</v>
      </c>
      <c r="R20" s="66" t="s">
        <v>2</v>
      </c>
      <c r="S20" s="67">
        <v>7463608.7999999998</v>
      </c>
      <c r="T20" s="67">
        <v>7463608.7999999998</v>
      </c>
      <c r="U20" s="70">
        <v>7463608.7999999998</v>
      </c>
      <c r="V20" s="70">
        <v>7463608.7999999998</v>
      </c>
      <c r="W20" s="67">
        <v>7463608.7999999998</v>
      </c>
      <c r="X20" s="70">
        <v>7463608.7999999998</v>
      </c>
      <c r="Y20" s="70">
        <v>7463608.7999999998</v>
      </c>
      <c r="Z20" s="71">
        <f>X20/T20*100</f>
        <v>100</v>
      </c>
      <c r="AA20" s="70">
        <v>0</v>
      </c>
      <c r="AB20" s="66" t="s">
        <v>117</v>
      </c>
      <c r="AC20" s="72">
        <v>27741</v>
      </c>
      <c r="AD20" s="71">
        <v>2</v>
      </c>
      <c r="AE20" s="71">
        <v>100</v>
      </c>
      <c r="AF20" s="73" t="s">
        <v>249</v>
      </c>
    </row>
    <row r="21" spans="1:32" s="74" customFormat="1" ht="41.25" customHeight="1">
      <c r="A21" s="62"/>
      <c r="B21" s="57"/>
      <c r="C21" s="63" t="s">
        <v>250</v>
      </c>
      <c r="D21" s="64" t="s">
        <v>251</v>
      </c>
      <c r="E21" s="65" t="s">
        <v>252</v>
      </c>
      <c r="F21" s="65" t="s">
        <v>13</v>
      </c>
      <c r="G21" s="65" t="s">
        <v>225</v>
      </c>
      <c r="H21" s="66" t="s">
        <v>11</v>
      </c>
      <c r="I21" s="67" t="s">
        <v>8</v>
      </c>
      <c r="J21" s="68" t="s">
        <v>10</v>
      </c>
      <c r="K21" s="69" t="s">
        <v>241</v>
      </c>
      <c r="L21" s="66" t="s">
        <v>8</v>
      </c>
      <c r="M21" s="69" t="s">
        <v>58</v>
      </c>
      <c r="N21" s="69" t="s">
        <v>226</v>
      </c>
      <c r="O21" s="69" t="s">
        <v>83</v>
      </c>
      <c r="P21" s="66" t="s">
        <v>60</v>
      </c>
      <c r="Q21" s="66" t="s">
        <v>3</v>
      </c>
      <c r="R21" s="66" t="s">
        <v>2</v>
      </c>
      <c r="S21" s="67">
        <v>9978864.1400000006</v>
      </c>
      <c r="T21" s="67">
        <v>9978864.1400000006</v>
      </c>
      <c r="U21" s="70">
        <v>9978864.1400000006</v>
      </c>
      <c r="V21" s="70">
        <v>9978864.1400000006</v>
      </c>
      <c r="W21" s="67">
        <v>9978864.1400000006</v>
      </c>
      <c r="X21" s="70">
        <v>9978864.1400000006</v>
      </c>
      <c r="Y21" s="70">
        <v>9978864.1400000006</v>
      </c>
      <c r="Z21" s="71">
        <f>X21/T21*100</f>
        <v>100</v>
      </c>
      <c r="AA21" s="70">
        <v>0</v>
      </c>
      <c r="AB21" s="66" t="s">
        <v>117</v>
      </c>
      <c r="AC21" s="72">
        <v>13057</v>
      </c>
      <c r="AD21" s="71">
        <v>1</v>
      </c>
      <c r="AE21" s="71">
        <v>100</v>
      </c>
      <c r="AF21" s="73" t="s">
        <v>253</v>
      </c>
    </row>
    <row r="22" spans="1:32" s="74" customFormat="1" ht="61.5" customHeight="1">
      <c r="A22" s="62"/>
      <c r="B22" s="57"/>
      <c r="C22" s="63" t="s">
        <v>254</v>
      </c>
      <c r="D22" s="64" t="s">
        <v>187</v>
      </c>
      <c r="E22" s="65" t="s">
        <v>188</v>
      </c>
      <c r="F22" s="65" t="s">
        <v>13</v>
      </c>
      <c r="G22" s="65" t="s">
        <v>225</v>
      </c>
      <c r="H22" s="66" t="s">
        <v>11</v>
      </c>
      <c r="I22" s="67" t="s">
        <v>8</v>
      </c>
      <c r="J22" s="68" t="s">
        <v>10</v>
      </c>
      <c r="K22" s="69" t="s">
        <v>241</v>
      </c>
      <c r="L22" s="66" t="s">
        <v>8</v>
      </c>
      <c r="M22" s="69" t="s">
        <v>58</v>
      </c>
      <c r="N22" s="69" t="s">
        <v>226</v>
      </c>
      <c r="O22" s="69" t="s">
        <v>83</v>
      </c>
      <c r="P22" s="66" t="s">
        <v>60</v>
      </c>
      <c r="Q22" s="66" t="s">
        <v>3</v>
      </c>
      <c r="R22" s="66" t="s">
        <v>2</v>
      </c>
      <c r="S22" s="67">
        <v>2289862.2200000002</v>
      </c>
      <c r="T22" s="67">
        <v>2289862.2200000002</v>
      </c>
      <c r="U22" s="70">
        <v>2289862.2200000002</v>
      </c>
      <c r="V22" s="70">
        <v>2289862.2200000002</v>
      </c>
      <c r="W22" s="67">
        <v>2289862.2200000002</v>
      </c>
      <c r="X22" s="70">
        <v>2289862.2200000002</v>
      </c>
      <c r="Y22" s="70">
        <v>2289862.2200000002</v>
      </c>
      <c r="Z22" s="71">
        <f>X22/T22*100</f>
        <v>100</v>
      </c>
      <c r="AA22" s="70">
        <v>0</v>
      </c>
      <c r="AB22" s="66" t="s">
        <v>117</v>
      </c>
      <c r="AC22" s="72">
        <v>98207</v>
      </c>
      <c r="AD22" s="71">
        <v>100</v>
      </c>
      <c r="AE22" s="71">
        <v>100</v>
      </c>
      <c r="AF22" s="73" t="s">
        <v>255</v>
      </c>
    </row>
    <row r="23" spans="1:32" s="74" customFormat="1" ht="88.5" customHeight="1">
      <c r="A23" s="62"/>
      <c r="B23" s="57"/>
      <c r="C23" s="63" t="s">
        <v>256</v>
      </c>
      <c r="D23" s="64" t="s">
        <v>85</v>
      </c>
      <c r="E23" s="65" t="s">
        <v>86</v>
      </c>
      <c r="F23" s="65" t="s">
        <v>13</v>
      </c>
      <c r="G23" s="65" t="s">
        <v>225</v>
      </c>
      <c r="H23" s="66" t="s">
        <v>11</v>
      </c>
      <c r="I23" s="67" t="s">
        <v>8</v>
      </c>
      <c r="J23" s="68" t="s">
        <v>10</v>
      </c>
      <c r="K23" s="69" t="s">
        <v>241</v>
      </c>
      <c r="L23" s="66" t="s">
        <v>8</v>
      </c>
      <c r="M23" s="69" t="s">
        <v>58</v>
      </c>
      <c r="N23" s="69" t="s">
        <v>226</v>
      </c>
      <c r="O23" s="69" t="s">
        <v>83</v>
      </c>
      <c r="P23" s="66" t="s">
        <v>60</v>
      </c>
      <c r="Q23" s="66" t="s">
        <v>3</v>
      </c>
      <c r="R23" s="66" t="s">
        <v>2</v>
      </c>
      <c r="S23" s="67">
        <v>4738683.33</v>
      </c>
      <c r="T23" s="67">
        <v>4738683.33</v>
      </c>
      <c r="U23" s="70">
        <v>4738683.33</v>
      </c>
      <c r="V23" s="70">
        <v>4738683.33</v>
      </c>
      <c r="W23" s="67">
        <v>4738683.33</v>
      </c>
      <c r="X23" s="70">
        <v>4738683.33</v>
      </c>
      <c r="Y23" s="70">
        <v>4738683.33</v>
      </c>
      <c r="Z23" s="71">
        <f>X23/T23*100</f>
        <v>100</v>
      </c>
      <c r="AA23" s="70">
        <v>0</v>
      </c>
      <c r="AB23" s="66" t="s">
        <v>62</v>
      </c>
      <c r="AC23" s="72">
        <v>16668</v>
      </c>
      <c r="AD23" s="71">
        <v>2</v>
      </c>
      <c r="AE23" s="71">
        <v>100</v>
      </c>
      <c r="AF23" s="73" t="s">
        <v>257</v>
      </c>
    </row>
    <row r="24" spans="1:32" s="74" customFormat="1" ht="40.5" customHeight="1">
      <c r="A24" s="62"/>
      <c r="B24" s="57"/>
      <c r="C24" s="63" t="s">
        <v>258</v>
      </c>
      <c r="D24" s="64" t="s">
        <v>259</v>
      </c>
      <c r="E24" s="65" t="s">
        <v>74</v>
      </c>
      <c r="F24" s="65" t="s">
        <v>13</v>
      </c>
      <c r="G24" s="65" t="s">
        <v>225</v>
      </c>
      <c r="H24" s="66" t="s">
        <v>11</v>
      </c>
      <c r="I24" s="67" t="s">
        <v>8</v>
      </c>
      <c r="J24" s="68" t="s">
        <v>90</v>
      </c>
      <c r="K24" s="69" t="s">
        <v>91</v>
      </c>
      <c r="L24" s="66"/>
      <c r="M24" s="69" t="s">
        <v>92</v>
      </c>
      <c r="N24" s="69" t="s">
        <v>226</v>
      </c>
      <c r="O24" s="69" t="s">
        <v>122</v>
      </c>
      <c r="P24" s="66" t="s">
        <v>228</v>
      </c>
      <c r="Q24" s="66" t="s">
        <v>3</v>
      </c>
      <c r="R24" s="66" t="s">
        <v>2</v>
      </c>
      <c r="S24" s="67">
        <v>0</v>
      </c>
      <c r="T24" s="67">
        <v>0</v>
      </c>
      <c r="U24" s="70">
        <v>0</v>
      </c>
      <c r="V24" s="67">
        <v>0</v>
      </c>
      <c r="W24" s="67">
        <v>0</v>
      </c>
      <c r="X24" s="70">
        <v>0</v>
      </c>
      <c r="Y24" s="70">
        <v>0</v>
      </c>
      <c r="Z24" s="71">
        <v>0</v>
      </c>
      <c r="AA24" s="70">
        <v>0</v>
      </c>
      <c r="AB24" s="66" t="s">
        <v>75</v>
      </c>
      <c r="AC24" s="72">
        <v>240000</v>
      </c>
      <c r="AD24" s="71">
        <v>0</v>
      </c>
      <c r="AE24" s="71">
        <v>0</v>
      </c>
      <c r="AF24" s="73" t="s">
        <v>242</v>
      </c>
    </row>
    <row r="25" spans="1:32" s="74" customFormat="1" ht="40.5" customHeight="1">
      <c r="A25" s="62"/>
      <c r="B25" s="57"/>
      <c r="C25" s="63" t="s">
        <v>260</v>
      </c>
      <c r="D25" s="64" t="s">
        <v>138</v>
      </c>
      <c r="E25" s="65" t="s">
        <v>124</v>
      </c>
      <c r="F25" s="65" t="s">
        <v>13</v>
      </c>
      <c r="G25" s="65" t="s">
        <v>225</v>
      </c>
      <c r="H25" s="66" t="s">
        <v>11</v>
      </c>
      <c r="I25" s="67" t="s">
        <v>8</v>
      </c>
      <c r="J25" s="68" t="s">
        <v>90</v>
      </c>
      <c r="K25" s="69" t="s">
        <v>91</v>
      </c>
      <c r="L25" s="66" t="s">
        <v>8</v>
      </c>
      <c r="M25" s="69" t="s">
        <v>92</v>
      </c>
      <c r="N25" s="69" t="s">
        <v>226</v>
      </c>
      <c r="O25" s="69" t="s">
        <v>122</v>
      </c>
      <c r="P25" s="66" t="s">
        <v>228</v>
      </c>
      <c r="Q25" s="66" t="s">
        <v>3</v>
      </c>
      <c r="R25" s="66" t="s">
        <v>2</v>
      </c>
      <c r="S25" s="67">
        <v>0</v>
      </c>
      <c r="T25" s="67">
        <v>0</v>
      </c>
      <c r="U25" s="70">
        <v>0</v>
      </c>
      <c r="V25" s="67">
        <v>0</v>
      </c>
      <c r="W25" s="67">
        <v>0</v>
      </c>
      <c r="X25" s="70">
        <v>0</v>
      </c>
      <c r="Y25" s="70">
        <v>0</v>
      </c>
      <c r="Z25" s="71">
        <v>0</v>
      </c>
      <c r="AA25" s="70">
        <v>0</v>
      </c>
      <c r="AB25" s="66" t="s">
        <v>135</v>
      </c>
      <c r="AC25" s="72">
        <v>240000</v>
      </c>
      <c r="AD25" s="71">
        <v>0</v>
      </c>
      <c r="AE25" s="71">
        <v>0</v>
      </c>
      <c r="AF25" s="73" t="s">
        <v>242</v>
      </c>
    </row>
    <row r="26" spans="1:32" s="74" customFormat="1" ht="39" customHeight="1">
      <c r="A26" s="62"/>
      <c r="B26" s="57"/>
      <c r="C26" s="63" t="s">
        <v>261</v>
      </c>
      <c r="D26" s="64" t="s">
        <v>95</v>
      </c>
      <c r="E26" s="75" t="s">
        <v>96</v>
      </c>
      <c r="F26" s="65" t="s">
        <v>13</v>
      </c>
      <c r="G26" s="65" t="s">
        <v>225</v>
      </c>
      <c r="H26" s="66" t="s">
        <v>11</v>
      </c>
      <c r="I26" s="67" t="s">
        <v>8</v>
      </c>
      <c r="J26" s="68" t="s">
        <v>90</v>
      </c>
      <c r="K26" s="69" t="s">
        <v>91</v>
      </c>
      <c r="L26" s="66" t="s">
        <v>8</v>
      </c>
      <c r="M26" s="69" t="s">
        <v>92</v>
      </c>
      <c r="N26" s="69" t="s">
        <v>226</v>
      </c>
      <c r="O26" s="69" t="s">
        <v>122</v>
      </c>
      <c r="P26" s="66" t="s">
        <v>228</v>
      </c>
      <c r="Q26" s="66" t="s">
        <v>3</v>
      </c>
      <c r="R26" s="66" t="s">
        <v>2</v>
      </c>
      <c r="S26" s="67">
        <v>0</v>
      </c>
      <c r="T26" s="67">
        <v>0</v>
      </c>
      <c r="U26" s="70">
        <v>0</v>
      </c>
      <c r="V26" s="67">
        <v>0</v>
      </c>
      <c r="W26" s="67">
        <v>0</v>
      </c>
      <c r="X26" s="70">
        <v>0</v>
      </c>
      <c r="Y26" s="70">
        <v>0</v>
      </c>
      <c r="Z26" s="71">
        <v>0</v>
      </c>
      <c r="AA26" s="70">
        <v>0</v>
      </c>
      <c r="AB26" s="66" t="s">
        <v>62</v>
      </c>
      <c r="AC26" s="72">
        <v>240000</v>
      </c>
      <c r="AD26" s="71">
        <v>0</v>
      </c>
      <c r="AE26" s="71">
        <v>0</v>
      </c>
      <c r="AF26" s="73" t="s">
        <v>242</v>
      </c>
    </row>
    <row r="27" spans="1:32" s="74" customFormat="1" ht="39" customHeight="1">
      <c r="A27" s="62"/>
      <c r="B27" s="57"/>
      <c r="C27" s="63" t="s">
        <v>262</v>
      </c>
      <c r="D27" s="64" t="s">
        <v>163</v>
      </c>
      <c r="E27" s="65" t="s">
        <v>164</v>
      </c>
      <c r="F27" s="65" t="s">
        <v>13</v>
      </c>
      <c r="G27" s="65" t="s">
        <v>225</v>
      </c>
      <c r="H27" s="66" t="s">
        <v>11</v>
      </c>
      <c r="I27" s="67" t="s">
        <v>8</v>
      </c>
      <c r="J27" s="68" t="s">
        <v>90</v>
      </c>
      <c r="K27" s="69" t="s">
        <v>91</v>
      </c>
      <c r="L27" s="66" t="s">
        <v>8</v>
      </c>
      <c r="M27" s="69" t="s">
        <v>92</v>
      </c>
      <c r="N27" s="69" t="s">
        <v>226</v>
      </c>
      <c r="O27" s="69" t="s">
        <v>122</v>
      </c>
      <c r="P27" s="66" t="s">
        <v>60</v>
      </c>
      <c r="Q27" s="66" t="s">
        <v>3</v>
      </c>
      <c r="R27" s="66" t="s">
        <v>2</v>
      </c>
      <c r="S27" s="67">
        <v>993497.5</v>
      </c>
      <c r="T27" s="67">
        <v>993497.5</v>
      </c>
      <c r="U27" s="70">
        <v>993497.5</v>
      </c>
      <c r="V27" s="70">
        <v>993497.5</v>
      </c>
      <c r="W27" s="67">
        <v>993497.5</v>
      </c>
      <c r="X27" s="70">
        <v>993497.5</v>
      </c>
      <c r="Y27" s="70">
        <v>993497.5</v>
      </c>
      <c r="Z27" s="71">
        <f t="shared" ref="Z27:Z45" si="0">X27/T27*100</f>
        <v>100</v>
      </c>
      <c r="AA27" s="70">
        <v>0</v>
      </c>
      <c r="AB27" s="66" t="s">
        <v>148</v>
      </c>
      <c r="AC27" s="72">
        <v>240000</v>
      </c>
      <c r="AD27" s="71">
        <v>56</v>
      </c>
      <c r="AE27" s="71">
        <v>100</v>
      </c>
      <c r="AF27" s="73" t="s">
        <v>263</v>
      </c>
    </row>
    <row r="28" spans="1:32" s="74" customFormat="1" ht="66" customHeight="1">
      <c r="A28" s="62"/>
      <c r="B28" s="57"/>
      <c r="C28" s="63" t="s">
        <v>264</v>
      </c>
      <c r="D28" s="64" t="s">
        <v>265</v>
      </c>
      <c r="E28" s="65" t="s">
        <v>266</v>
      </c>
      <c r="F28" s="65" t="s">
        <v>13</v>
      </c>
      <c r="G28" s="65" t="s">
        <v>225</v>
      </c>
      <c r="H28" s="66" t="s">
        <v>11</v>
      </c>
      <c r="I28" s="67" t="s">
        <v>8</v>
      </c>
      <c r="J28" s="68" t="s">
        <v>67</v>
      </c>
      <c r="K28" s="69" t="s">
        <v>140</v>
      </c>
      <c r="L28" s="66" t="s">
        <v>8</v>
      </c>
      <c r="M28" s="69" t="s">
        <v>69</v>
      </c>
      <c r="N28" s="69" t="s">
        <v>226</v>
      </c>
      <c r="O28" s="69" t="s">
        <v>5</v>
      </c>
      <c r="P28" s="66" t="s">
        <v>60</v>
      </c>
      <c r="Q28" s="66" t="s">
        <v>3</v>
      </c>
      <c r="R28" s="66" t="s">
        <v>2</v>
      </c>
      <c r="S28" s="67">
        <v>213447948.56999999</v>
      </c>
      <c r="T28" s="67">
        <v>213447948.56999999</v>
      </c>
      <c r="U28" s="70">
        <v>213447948.56999999</v>
      </c>
      <c r="V28" s="70">
        <v>213447948.56999999</v>
      </c>
      <c r="W28" s="70">
        <v>213447948.56999999</v>
      </c>
      <c r="X28" s="70">
        <v>213447948.56999999</v>
      </c>
      <c r="Y28" s="70">
        <v>213447948.56999999</v>
      </c>
      <c r="Z28" s="71">
        <f t="shared" si="0"/>
        <v>100</v>
      </c>
      <c r="AA28" s="70">
        <v>0</v>
      </c>
      <c r="AB28" s="66" t="s">
        <v>267</v>
      </c>
      <c r="AC28" s="72">
        <v>1180000</v>
      </c>
      <c r="AD28" s="71">
        <v>199965</v>
      </c>
      <c r="AE28" s="71">
        <v>100</v>
      </c>
      <c r="AF28" s="73" t="s">
        <v>268</v>
      </c>
    </row>
    <row r="29" spans="1:32" s="74" customFormat="1" ht="78.75" customHeight="1">
      <c r="A29" s="62"/>
      <c r="B29" s="57"/>
      <c r="C29" s="63" t="s">
        <v>269</v>
      </c>
      <c r="D29" s="64" t="s">
        <v>270</v>
      </c>
      <c r="E29" s="65" t="s">
        <v>185</v>
      </c>
      <c r="F29" s="65" t="s">
        <v>13</v>
      </c>
      <c r="G29" s="65" t="s">
        <v>225</v>
      </c>
      <c r="H29" s="66" t="s">
        <v>11</v>
      </c>
      <c r="I29" s="67" t="s">
        <v>8</v>
      </c>
      <c r="J29" s="68" t="s">
        <v>67</v>
      </c>
      <c r="K29" s="69" t="s">
        <v>140</v>
      </c>
      <c r="L29" s="66" t="s">
        <v>8</v>
      </c>
      <c r="M29" s="69" t="s">
        <v>69</v>
      </c>
      <c r="N29" s="69" t="s">
        <v>226</v>
      </c>
      <c r="O29" s="69" t="s">
        <v>83</v>
      </c>
      <c r="P29" s="66" t="s">
        <v>60</v>
      </c>
      <c r="Q29" s="66" t="s">
        <v>3</v>
      </c>
      <c r="R29" s="66" t="s">
        <v>2</v>
      </c>
      <c r="S29" s="67">
        <v>39076495.829999998</v>
      </c>
      <c r="T29" s="67">
        <v>39076495.829999998</v>
      </c>
      <c r="U29" s="70">
        <v>39076495.829999998</v>
      </c>
      <c r="V29" s="70">
        <v>39076495.829999998</v>
      </c>
      <c r="W29" s="67">
        <v>39076495.829999998</v>
      </c>
      <c r="X29" s="70">
        <v>39076495.829999998</v>
      </c>
      <c r="Y29" s="70">
        <v>39076495.829999998</v>
      </c>
      <c r="Z29" s="71">
        <f t="shared" si="0"/>
        <v>100</v>
      </c>
      <c r="AA29" s="70">
        <v>0</v>
      </c>
      <c r="AB29" s="66" t="s">
        <v>75</v>
      </c>
      <c r="AC29" s="72">
        <v>1180000</v>
      </c>
      <c r="AD29" s="71">
        <v>365</v>
      </c>
      <c r="AE29" s="71">
        <v>100</v>
      </c>
      <c r="AF29" s="73" t="s">
        <v>271</v>
      </c>
    </row>
    <row r="30" spans="1:32" s="74" customFormat="1" ht="79.5" customHeight="1">
      <c r="A30" s="62"/>
      <c r="B30" s="57"/>
      <c r="C30" s="63" t="s">
        <v>272</v>
      </c>
      <c r="D30" s="64" t="s">
        <v>166</v>
      </c>
      <c r="E30" s="65" t="s">
        <v>167</v>
      </c>
      <c r="F30" s="65" t="s">
        <v>13</v>
      </c>
      <c r="G30" s="65" t="s">
        <v>225</v>
      </c>
      <c r="H30" s="66" t="s">
        <v>11</v>
      </c>
      <c r="I30" s="67" t="s">
        <v>8</v>
      </c>
      <c r="J30" s="68" t="s">
        <v>67</v>
      </c>
      <c r="K30" s="69" t="s">
        <v>140</v>
      </c>
      <c r="L30" s="66" t="s">
        <v>8</v>
      </c>
      <c r="M30" s="69" t="s">
        <v>69</v>
      </c>
      <c r="N30" s="69" t="s">
        <v>226</v>
      </c>
      <c r="O30" s="69" t="s">
        <v>5</v>
      </c>
      <c r="P30" s="66" t="s">
        <v>60</v>
      </c>
      <c r="Q30" s="66" t="s">
        <v>3</v>
      </c>
      <c r="R30" s="66" t="s">
        <v>2</v>
      </c>
      <c r="S30" s="67">
        <v>19127562.68</v>
      </c>
      <c r="T30" s="67">
        <v>19127562.68</v>
      </c>
      <c r="U30" s="70">
        <v>19127562.68</v>
      </c>
      <c r="V30" s="70">
        <v>19127562.68</v>
      </c>
      <c r="W30" s="67">
        <v>19127562.68</v>
      </c>
      <c r="X30" s="70">
        <v>19127562.68</v>
      </c>
      <c r="Y30" s="70">
        <v>19127562.68</v>
      </c>
      <c r="Z30" s="71">
        <f t="shared" si="0"/>
        <v>100</v>
      </c>
      <c r="AA30" s="70">
        <v>0</v>
      </c>
      <c r="AB30" s="66" t="s">
        <v>168</v>
      </c>
      <c r="AC30" s="72">
        <v>1180000</v>
      </c>
      <c r="AD30" s="71">
        <v>624000</v>
      </c>
      <c r="AE30" s="71">
        <v>100</v>
      </c>
      <c r="AF30" s="73" t="s">
        <v>2987</v>
      </c>
    </row>
    <row r="31" spans="1:32" s="74" customFormat="1" ht="72.75" customHeight="1">
      <c r="A31" s="62"/>
      <c r="B31" s="57"/>
      <c r="C31" s="63" t="s">
        <v>273</v>
      </c>
      <c r="D31" s="64" t="s">
        <v>133</v>
      </c>
      <c r="E31" s="65" t="s">
        <v>134</v>
      </c>
      <c r="F31" s="65" t="s">
        <v>13</v>
      </c>
      <c r="G31" s="65" t="s">
        <v>225</v>
      </c>
      <c r="H31" s="66" t="s">
        <v>11</v>
      </c>
      <c r="I31" s="67" t="s">
        <v>8</v>
      </c>
      <c r="J31" s="68" t="s">
        <v>67</v>
      </c>
      <c r="K31" s="69" t="s">
        <v>140</v>
      </c>
      <c r="L31" s="66" t="s">
        <v>8</v>
      </c>
      <c r="M31" s="69" t="s">
        <v>69</v>
      </c>
      <c r="N31" s="69" t="s">
        <v>226</v>
      </c>
      <c r="O31" s="69" t="s">
        <v>5</v>
      </c>
      <c r="P31" s="66" t="s">
        <v>60</v>
      </c>
      <c r="Q31" s="66" t="s">
        <v>3</v>
      </c>
      <c r="R31" s="66" t="s">
        <v>2</v>
      </c>
      <c r="S31" s="67">
        <v>4500000</v>
      </c>
      <c r="T31" s="67">
        <v>4500000</v>
      </c>
      <c r="U31" s="70">
        <v>4500000</v>
      </c>
      <c r="V31" s="70">
        <v>4500000</v>
      </c>
      <c r="W31" s="67">
        <v>4500000</v>
      </c>
      <c r="X31" s="70">
        <v>4500000</v>
      </c>
      <c r="Y31" s="70">
        <v>4500000</v>
      </c>
      <c r="Z31" s="71">
        <f t="shared" si="0"/>
        <v>100</v>
      </c>
      <c r="AA31" s="70">
        <v>0</v>
      </c>
      <c r="AB31" s="66" t="s">
        <v>135</v>
      </c>
      <c r="AC31" s="72">
        <v>1180000</v>
      </c>
      <c r="AD31" s="71">
        <v>51872</v>
      </c>
      <c r="AE31" s="71">
        <v>100</v>
      </c>
      <c r="AF31" s="73" t="s">
        <v>274</v>
      </c>
    </row>
    <row r="32" spans="1:32" s="74" customFormat="1" ht="52.5" customHeight="1">
      <c r="A32" s="62"/>
      <c r="B32" s="57"/>
      <c r="C32" s="63"/>
      <c r="D32" s="64" t="s">
        <v>275</v>
      </c>
      <c r="E32" s="75" t="s">
        <v>276</v>
      </c>
      <c r="F32" s="65" t="s">
        <v>13</v>
      </c>
      <c r="G32" s="65" t="s">
        <v>225</v>
      </c>
      <c r="H32" s="66" t="s">
        <v>11</v>
      </c>
      <c r="I32" s="67"/>
      <c r="J32" s="68"/>
      <c r="K32" s="69" t="s">
        <v>140</v>
      </c>
      <c r="L32" s="66"/>
      <c r="M32" s="69" t="s">
        <v>69</v>
      </c>
      <c r="N32" s="69" t="s">
        <v>226</v>
      </c>
      <c r="O32" s="69" t="s">
        <v>5</v>
      </c>
      <c r="P32" s="66" t="s">
        <v>228</v>
      </c>
      <c r="Q32" s="66" t="s">
        <v>3</v>
      </c>
      <c r="R32" s="66" t="s">
        <v>2</v>
      </c>
      <c r="S32" s="76">
        <v>0</v>
      </c>
      <c r="T32" s="76">
        <v>0</v>
      </c>
      <c r="U32" s="79">
        <v>0</v>
      </c>
      <c r="V32" s="79">
        <v>0</v>
      </c>
      <c r="W32" s="76">
        <v>0</v>
      </c>
      <c r="X32" s="70">
        <v>0</v>
      </c>
      <c r="Y32" s="70">
        <v>0</v>
      </c>
      <c r="Z32" s="71" t="e">
        <f t="shared" si="0"/>
        <v>#DIV/0!</v>
      </c>
      <c r="AA32" s="70">
        <v>0</v>
      </c>
      <c r="AB32" s="66" t="s">
        <v>277</v>
      </c>
      <c r="AC32" s="72">
        <v>0</v>
      </c>
      <c r="AD32" s="71">
        <v>0</v>
      </c>
      <c r="AE32" s="71">
        <v>0</v>
      </c>
      <c r="AF32" s="73" t="s">
        <v>278</v>
      </c>
    </row>
    <row r="33" spans="1:32" s="74" customFormat="1" ht="52.5" customHeight="1">
      <c r="A33" s="62"/>
      <c r="B33" s="57"/>
      <c r="C33" s="63" t="s">
        <v>279</v>
      </c>
      <c r="D33" s="64" t="s">
        <v>73</v>
      </c>
      <c r="E33" s="65" t="s">
        <v>74</v>
      </c>
      <c r="F33" s="65" t="s">
        <v>13</v>
      </c>
      <c r="G33" s="65" t="s">
        <v>225</v>
      </c>
      <c r="H33" s="66" t="s">
        <v>11</v>
      </c>
      <c r="I33" s="67" t="s">
        <v>8</v>
      </c>
      <c r="J33" s="68" t="s">
        <v>67</v>
      </c>
      <c r="K33" s="69" t="s">
        <v>140</v>
      </c>
      <c r="L33" s="66" t="s">
        <v>8</v>
      </c>
      <c r="M33" s="69" t="s">
        <v>69</v>
      </c>
      <c r="N33" s="69" t="s">
        <v>226</v>
      </c>
      <c r="O33" s="69" t="s">
        <v>5</v>
      </c>
      <c r="P33" s="66" t="s">
        <v>60</v>
      </c>
      <c r="Q33" s="66" t="s">
        <v>3</v>
      </c>
      <c r="R33" s="66" t="s">
        <v>2</v>
      </c>
      <c r="S33" s="67">
        <v>13524791</v>
      </c>
      <c r="T33" s="67">
        <v>13524791</v>
      </c>
      <c r="U33" s="70">
        <v>13524791</v>
      </c>
      <c r="V33" s="70">
        <v>13524791</v>
      </c>
      <c r="W33" s="67">
        <v>13524791</v>
      </c>
      <c r="X33" s="70">
        <v>13524791</v>
      </c>
      <c r="Y33" s="70">
        <v>13524791</v>
      </c>
      <c r="Z33" s="71">
        <f t="shared" si="0"/>
        <v>100</v>
      </c>
      <c r="AA33" s="70">
        <v>0</v>
      </c>
      <c r="AB33" s="66" t="s">
        <v>75</v>
      </c>
      <c r="AC33" s="72">
        <v>1180000</v>
      </c>
      <c r="AD33" s="71">
        <v>14</v>
      </c>
      <c r="AE33" s="71">
        <v>100</v>
      </c>
      <c r="AF33" s="73" t="s">
        <v>280</v>
      </c>
    </row>
    <row r="34" spans="1:32" s="74" customFormat="1" ht="84.75" customHeight="1">
      <c r="A34" s="62"/>
      <c r="B34" s="57"/>
      <c r="C34" s="63" t="s">
        <v>281</v>
      </c>
      <c r="D34" s="64" t="s">
        <v>119</v>
      </c>
      <c r="E34" s="65" t="s">
        <v>120</v>
      </c>
      <c r="F34" s="65" t="s">
        <v>13</v>
      </c>
      <c r="G34" s="65" t="s">
        <v>225</v>
      </c>
      <c r="H34" s="66" t="s">
        <v>11</v>
      </c>
      <c r="I34" s="67" t="s">
        <v>8</v>
      </c>
      <c r="J34" s="68" t="s">
        <v>67</v>
      </c>
      <c r="K34" s="69" t="s">
        <v>140</v>
      </c>
      <c r="L34" s="66" t="s">
        <v>8</v>
      </c>
      <c r="M34" s="69" t="s">
        <v>69</v>
      </c>
      <c r="N34" s="69" t="s">
        <v>226</v>
      </c>
      <c r="O34" s="69" t="s">
        <v>5</v>
      </c>
      <c r="P34" s="66" t="s">
        <v>60</v>
      </c>
      <c r="Q34" s="66" t="s">
        <v>3</v>
      </c>
      <c r="R34" s="66" t="s">
        <v>2</v>
      </c>
      <c r="S34" s="67">
        <v>3990767.64</v>
      </c>
      <c r="T34" s="67">
        <v>3990767.64</v>
      </c>
      <c r="U34" s="70">
        <v>3990767.64</v>
      </c>
      <c r="V34" s="70">
        <v>3990767.64</v>
      </c>
      <c r="W34" s="67">
        <v>3990767.64</v>
      </c>
      <c r="X34" s="70">
        <v>3990767.64</v>
      </c>
      <c r="Y34" s="70">
        <v>3990767.64</v>
      </c>
      <c r="Z34" s="71">
        <f t="shared" si="0"/>
        <v>100</v>
      </c>
      <c r="AA34" s="70">
        <v>0</v>
      </c>
      <c r="AB34" s="66" t="s">
        <v>62</v>
      </c>
      <c r="AC34" s="72">
        <v>600000</v>
      </c>
      <c r="AD34" s="71">
        <v>3</v>
      </c>
      <c r="AE34" s="71">
        <v>100</v>
      </c>
      <c r="AF34" s="73" t="s">
        <v>282</v>
      </c>
    </row>
    <row r="35" spans="1:32" s="74" customFormat="1" ht="68.25" customHeight="1">
      <c r="A35" s="62"/>
      <c r="B35" s="57"/>
      <c r="C35" s="63" t="s">
        <v>283</v>
      </c>
      <c r="D35" s="64" t="s">
        <v>138</v>
      </c>
      <c r="E35" s="65" t="s">
        <v>124</v>
      </c>
      <c r="F35" s="65" t="s">
        <v>13</v>
      </c>
      <c r="G35" s="65" t="s">
        <v>225</v>
      </c>
      <c r="H35" s="66" t="s">
        <v>11</v>
      </c>
      <c r="I35" s="67" t="s">
        <v>8</v>
      </c>
      <c r="J35" s="68" t="s">
        <v>67</v>
      </c>
      <c r="K35" s="69" t="s">
        <v>140</v>
      </c>
      <c r="L35" s="66" t="s">
        <v>8</v>
      </c>
      <c r="M35" s="69" t="s">
        <v>69</v>
      </c>
      <c r="N35" s="69" t="s">
        <v>226</v>
      </c>
      <c r="O35" s="69" t="s">
        <v>83</v>
      </c>
      <c r="P35" s="66" t="s">
        <v>60</v>
      </c>
      <c r="Q35" s="66" t="s">
        <v>3</v>
      </c>
      <c r="R35" s="66" t="s">
        <v>2</v>
      </c>
      <c r="S35" s="67">
        <v>48075093.090000004</v>
      </c>
      <c r="T35" s="67">
        <v>48075093.090000004</v>
      </c>
      <c r="U35" s="70">
        <v>48075093.090000004</v>
      </c>
      <c r="V35" s="70">
        <v>48075093.090000004</v>
      </c>
      <c r="W35" s="67">
        <v>48075093.090000004</v>
      </c>
      <c r="X35" s="70">
        <v>48075093.090000004</v>
      </c>
      <c r="Y35" s="70">
        <v>48075093.090000004</v>
      </c>
      <c r="Z35" s="71">
        <f t="shared" si="0"/>
        <v>100</v>
      </c>
      <c r="AA35" s="70">
        <v>0</v>
      </c>
      <c r="AB35" s="66" t="s">
        <v>135</v>
      </c>
      <c r="AC35" s="72">
        <v>268623</v>
      </c>
      <c r="AD35" s="71">
        <v>168300</v>
      </c>
      <c r="AE35" s="71">
        <v>100</v>
      </c>
      <c r="AF35" s="73" t="s">
        <v>284</v>
      </c>
    </row>
    <row r="36" spans="1:32" s="74" customFormat="1" ht="62.25" customHeight="1">
      <c r="A36" s="62"/>
      <c r="B36" s="57"/>
      <c r="C36" s="63"/>
      <c r="D36" s="64" t="s">
        <v>285</v>
      </c>
      <c r="E36" s="75" t="s">
        <v>286</v>
      </c>
      <c r="F36" s="65" t="s">
        <v>13</v>
      </c>
      <c r="G36" s="65" t="s">
        <v>225</v>
      </c>
      <c r="H36" s="66" t="s">
        <v>11</v>
      </c>
      <c r="I36" s="67"/>
      <c r="J36" s="68"/>
      <c r="K36" s="69" t="s">
        <v>140</v>
      </c>
      <c r="L36" s="66"/>
      <c r="M36" s="69" t="s">
        <v>69</v>
      </c>
      <c r="N36" s="69" t="s">
        <v>226</v>
      </c>
      <c r="O36" s="69" t="s">
        <v>83</v>
      </c>
      <c r="P36" s="66" t="s">
        <v>60</v>
      </c>
      <c r="Q36" s="66" t="s">
        <v>3</v>
      </c>
      <c r="R36" s="66" t="s">
        <v>2</v>
      </c>
      <c r="S36" s="67">
        <v>5582923.6399999997</v>
      </c>
      <c r="T36" s="67">
        <v>5582923.6399999997</v>
      </c>
      <c r="U36" s="70">
        <v>5582923.6399999997</v>
      </c>
      <c r="V36" s="70">
        <v>5582923.6399999997</v>
      </c>
      <c r="W36" s="67">
        <v>5582923.6399999997</v>
      </c>
      <c r="X36" s="70">
        <v>5582923.6399999997</v>
      </c>
      <c r="Y36" s="70">
        <v>5582923.6399999997</v>
      </c>
      <c r="Z36" s="71">
        <f t="shared" si="0"/>
        <v>100</v>
      </c>
      <c r="AA36" s="70">
        <v>0</v>
      </c>
      <c r="AB36" s="66" t="s">
        <v>287</v>
      </c>
      <c r="AC36" s="72">
        <v>268623</v>
      </c>
      <c r="AD36" s="71">
        <v>50</v>
      </c>
      <c r="AE36" s="71">
        <v>100</v>
      </c>
      <c r="AF36" s="73" t="s">
        <v>288</v>
      </c>
    </row>
    <row r="37" spans="1:32" s="74" customFormat="1" ht="67.5" customHeight="1">
      <c r="A37" s="62"/>
      <c r="B37" s="57"/>
      <c r="C37" s="63" t="s">
        <v>289</v>
      </c>
      <c r="D37" s="64" t="s">
        <v>290</v>
      </c>
      <c r="E37" s="65" t="s">
        <v>291</v>
      </c>
      <c r="F37" s="65" t="s">
        <v>13</v>
      </c>
      <c r="G37" s="65" t="s">
        <v>225</v>
      </c>
      <c r="H37" s="66" t="s">
        <v>11</v>
      </c>
      <c r="I37" s="67" t="s">
        <v>8</v>
      </c>
      <c r="J37" s="68" t="s">
        <v>67</v>
      </c>
      <c r="K37" s="69" t="s">
        <v>140</v>
      </c>
      <c r="L37" s="66" t="s">
        <v>8</v>
      </c>
      <c r="M37" s="69" t="s">
        <v>69</v>
      </c>
      <c r="N37" s="69" t="s">
        <v>226</v>
      </c>
      <c r="O37" s="69" t="s">
        <v>292</v>
      </c>
      <c r="P37" s="66" t="s">
        <v>60</v>
      </c>
      <c r="Q37" s="66" t="s">
        <v>3</v>
      </c>
      <c r="R37" s="66" t="s">
        <v>2</v>
      </c>
      <c r="S37" s="67">
        <v>122500000</v>
      </c>
      <c r="T37" s="67">
        <v>122500000</v>
      </c>
      <c r="U37" s="70">
        <v>122500000</v>
      </c>
      <c r="V37" s="70">
        <v>122500000</v>
      </c>
      <c r="W37" s="67">
        <v>122500000</v>
      </c>
      <c r="X37" s="70">
        <v>122500000</v>
      </c>
      <c r="Y37" s="70">
        <v>122500000</v>
      </c>
      <c r="Z37" s="71">
        <f t="shared" si="0"/>
        <v>100</v>
      </c>
      <c r="AA37" s="70">
        <v>0</v>
      </c>
      <c r="AB37" s="66" t="s">
        <v>117</v>
      </c>
      <c r="AC37" s="72">
        <v>1180000</v>
      </c>
      <c r="AD37" s="71">
        <v>1</v>
      </c>
      <c r="AE37" s="71">
        <v>100</v>
      </c>
      <c r="AF37" s="73" t="s">
        <v>293</v>
      </c>
    </row>
    <row r="38" spans="1:32" s="74" customFormat="1" ht="66.75" customHeight="1">
      <c r="A38" s="62"/>
      <c r="B38" s="57"/>
      <c r="C38" s="63" t="s">
        <v>294</v>
      </c>
      <c r="D38" s="64" t="s">
        <v>295</v>
      </c>
      <c r="E38" s="65" t="s">
        <v>296</v>
      </c>
      <c r="F38" s="65" t="s">
        <v>13</v>
      </c>
      <c r="G38" s="65" t="s">
        <v>225</v>
      </c>
      <c r="H38" s="66" t="s">
        <v>11</v>
      </c>
      <c r="I38" s="67" t="s">
        <v>8</v>
      </c>
      <c r="J38" s="68" t="s">
        <v>67</v>
      </c>
      <c r="K38" s="69" t="s">
        <v>140</v>
      </c>
      <c r="L38" s="66" t="s">
        <v>8</v>
      </c>
      <c r="M38" s="69" t="s">
        <v>69</v>
      </c>
      <c r="N38" s="69" t="s">
        <v>226</v>
      </c>
      <c r="O38" s="69" t="s">
        <v>70</v>
      </c>
      <c r="P38" s="66" t="s">
        <v>60</v>
      </c>
      <c r="Q38" s="66" t="s">
        <v>3</v>
      </c>
      <c r="R38" s="66" t="s">
        <v>2</v>
      </c>
      <c r="S38" s="67">
        <v>35287177</v>
      </c>
      <c r="T38" s="67">
        <v>35287177</v>
      </c>
      <c r="U38" s="70">
        <v>35287177</v>
      </c>
      <c r="V38" s="70">
        <v>35287177</v>
      </c>
      <c r="W38" s="67">
        <v>35287177</v>
      </c>
      <c r="X38" s="70">
        <v>35287177</v>
      </c>
      <c r="Y38" s="70">
        <v>35287177</v>
      </c>
      <c r="Z38" s="71">
        <f t="shared" si="0"/>
        <v>100</v>
      </c>
      <c r="AA38" s="70">
        <v>0</v>
      </c>
      <c r="AB38" s="66" t="s">
        <v>75</v>
      </c>
      <c r="AC38" s="72">
        <v>600000</v>
      </c>
      <c r="AD38" s="71">
        <v>24</v>
      </c>
      <c r="AE38" s="71">
        <v>100</v>
      </c>
      <c r="AF38" s="73" t="s">
        <v>297</v>
      </c>
    </row>
    <row r="39" spans="1:32" s="74" customFormat="1" ht="70.5" customHeight="1">
      <c r="A39" s="62"/>
      <c r="B39" s="57"/>
      <c r="C39" s="63" t="s">
        <v>298</v>
      </c>
      <c r="D39" s="64" t="s">
        <v>77</v>
      </c>
      <c r="E39" s="65" t="s">
        <v>78</v>
      </c>
      <c r="F39" s="65" t="s">
        <v>13</v>
      </c>
      <c r="G39" s="65" t="s">
        <v>225</v>
      </c>
      <c r="H39" s="66" t="s">
        <v>11</v>
      </c>
      <c r="I39" s="67" t="s">
        <v>8</v>
      </c>
      <c r="J39" s="68" t="s">
        <v>67</v>
      </c>
      <c r="K39" s="69" t="s">
        <v>140</v>
      </c>
      <c r="L39" s="66" t="s">
        <v>8</v>
      </c>
      <c r="M39" s="69" t="s">
        <v>69</v>
      </c>
      <c r="N39" s="69" t="s">
        <v>226</v>
      </c>
      <c r="O39" s="69" t="s">
        <v>5</v>
      </c>
      <c r="P39" s="66" t="s">
        <v>60</v>
      </c>
      <c r="Q39" s="66" t="s">
        <v>3</v>
      </c>
      <c r="R39" s="66" t="s">
        <v>2</v>
      </c>
      <c r="S39" s="67">
        <v>75488965.189999998</v>
      </c>
      <c r="T39" s="67">
        <v>75488965.189999998</v>
      </c>
      <c r="U39" s="70">
        <v>75488965.189999998</v>
      </c>
      <c r="V39" s="70">
        <v>75488965.189999998</v>
      </c>
      <c r="W39" s="67">
        <v>75488965.189999998</v>
      </c>
      <c r="X39" s="70">
        <v>75488965.189999998</v>
      </c>
      <c r="Y39" s="70">
        <v>75488965.189999998</v>
      </c>
      <c r="Z39" s="71">
        <f t="shared" si="0"/>
        <v>100</v>
      </c>
      <c r="AA39" s="70">
        <v>0</v>
      </c>
      <c r="AB39" s="66" t="s">
        <v>79</v>
      </c>
      <c r="AC39" s="72">
        <v>1180000</v>
      </c>
      <c r="AD39" s="71">
        <v>6314</v>
      </c>
      <c r="AE39" s="71">
        <v>100</v>
      </c>
      <c r="AF39" s="73" t="s">
        <v>299</v>
      </c>
    </row>
    <row r="40" spans="1:32" s="74" customFormat="1" ht="65.25" customHeight="1">
      <c r="A40" s="62"/>
      <c r="B40" s="57"/>
      <c r="C40" s="63"/>
      <c r="D40" s="64" t="s">
        <v>300</v>
      </c>
      <c r="E40" s="75" t="s">
        <v>301</v>
      </c>
      <c r="F40" s="65" t="s">
        <v>13</v>
      </c>
      <c r="G40" s="65" t="s">
        <v>225</v>
      </c>
      <c r="H40" s="66" t="s">
        <v>11</v>
      </c>
      <c r="I40" s="67"/>
      <c r="J40" s="68"/>
      <c r="K40" s="69" t="s">
        <v>140</v>
      </c>
      <c r="L40" s="66" t="s">
        <v>8</v>
      </c>
      <c r="M40" s="69" t="s">
        <v>69</v>
      </c>
      <c r="N40" s="69" t="s">
        <v>226</v>
      </c>
      <c r="O40" s="69" t="s">
        <v>5</v>
      </c>
      <c r="P40" s="66" t="s">
        <v>228</v>
      </c>
      <c r="Q40" s="66" t="s">
        <v>3</v>
      </c>
      <c r="R40" s="66" t="s">
        <v>2</v>
      </c>
      <c r="S40" s="67">
        <v>0</v>
      </c>
      <c r="T40" s="67">
        <v>0</v>
      </c>
      <c r="U40" s="70">
        <v>0</v>
      </c>
      <c r="V40" s="67">
        <v>0</v>
      </c>
      <c r="W40" s="67">
        <v>0</v>
      </c>
      <c r="X40" s="70">
        <v>0</v>
      </c>
      <c r="Y40" s="70">
        <v>0</v>
      </c>
      <c r="Z40" s="71" t="e">
        <f t="shared" si="0"/>
        <v>#DIV/0!</v>
      </c>
      <c r="AA40" s="70">
        <v>0</v>
      </c>
      <c r="AB40" s="66" t="s">
        <v>302</v>
      </c>
      <c r="AC40" s="72">
        <v>0</v>
      </c>
      <c r="AD40" s="71">
        <v>0</v>
      </c>
      <c r="AE40" s="71">
        <v>0</v>
      </c>
      <c r="AF40" s="73" t="s">
        <v>278</v>
      </c>
    </row>
    <row r="41" spans="1:32" s="74" customFormat="1" ht="63" customHeight="1">
      <c r="A41" s="62"/>
      <c r="B41" s="57"/>
      <c r="C41" s="63"/>
      <c r="D41" s="64" t="s">
        <v>303</v>
      </c>
      <c r="E41" s="75" t="s">
        <v>160</v>
      </c>
      <c r="F41" s="65" t="s">
        <v>13</v>
      </c>
      <c r="G41" s="65" t="s">
        <v>225</v>
      </c>
      <c r="H41" s="66" t="s">
        <v>11</v>
      </c>
      <c r="I41" s="67"/>
      <c r="J41" s="68"/>
      <c r="K41" s="69" t="s">
        <v>140</v>
      </c>
      <c r="L41" s="66"/>
      <c r="M41" s="69" t="s">
        <v>69</v>
      </c>
      <c r="N41" s="69" t="s">
        <v>226</v>
      </c>
      <c r="O41" s="69" t="s">
        <v>5</v>
      </c>
      <c r="P41" s="66" t="s">
        <v>60</v>
      </c>
      <c r="Q41" s="66" t="s">
        <v>3</v>
      </c>
      <c r="R41" s="66" t="s">
        <v>2</v>
      </c>
      <c r="S41" s="67">
        <v>6699995.2800000003</v>
      </c>
      <c r="T41" s="67">
        <v>6699995.2800000003</v>
      </c>
      <c r="U41" s="70">
        <v>6699995.2800000003</v>
      </c>
      <c r="V41" s="70">
        <v>6699995.2800000003</v>
      </c>
      <c r="W41" s="67">
        <v>6699995.2800000003</v>
      </c>
      <c r="X41" s="70">
        <v>6699995.2800000003</v>
      </c>
      <c r="Y41" s="70">
        <v>6699995.2800000003</v>
      </c>
      <c r="Z41" s="71">
        <f t="shared" si="0"/>
        <v>100</v>
      </c>
      <c r="AA41" s="70">
        <v>0</v>
      </c>
      <c r="AB41" s="66" t="s">
        <v>161</v>
      </c>
      <c r="AC41" s="72">
        <v>600000</v>
      </c>
      <c r="AD41" s="71">
        <v>3649</v>
      </c>
      <c r="AE41" s="71">
        <v>100</v>
      </c>
      <c r="AF41" s="73" t="s">
        <v>304</v>
      </c>
    </row>
    <row r="42" spans="1:32" s="74" customFormat="1" ht="77.25" customHeight="1">
      <c r="A42" s="62"/>
      <c r="B42" s="57"/>
      <c r="C42" s="63" t="s">
        <v>305</v>
      </c>
      <c r="D42" s="64" t="s">
        <v>85</v>
      </c>
      <c r="E42" s="65" t="s">
        <v>86</v>
      </c>
      <c r="F42" s="65" t="s">
        <v>13</v>
      </c>
      <c r="G42" s="65" t="s">
        <v>225</v>
      </c>
      <c r="H42" s="66" t="s">
        <v>11</v>
      </c>
      <c r="I42" s="67" t="s">
        <v>8</v>
      </c>
      <c r="J42" s="68" t="s">
        <v>67</v>
      </c>
      <c r="K42" s="69" t="s">
        <v>140</v>
      </c>
      <c r="L42" s="66" t="s">
        <v>8</v>
      </c>
      <c r="M42" s="69" t="s">
        <v>69</v>
      </c>
      <c r="N42" s="69" t="s">
        <v>226</v>
      </c>
      <c r="O42" s="69" t="s">
        <v>99</v>
      </c>
      <c r="P42" s="66" t="s">
        <v>60</v>
      </c>
      <c r="Q42" s="66" t="s">
        <v>3</v>
      </c>
      <c r="R42" s="66" t="s">
        <v>2</v>
      </c>
      <c r="S42" s="67">
        <v>2769738.14</v>
      </c>
      <c r="T42" s="67">
        <v>2769738.14</v>
      </c>
      <c r="U42" s="70">
        <v>2769738.14</v>
      </c>
      <c r="V42" s="70">
        <v>2769738.14</v>
      </c>
      <c r="W42" s="67">
        <v>2769738.14</v>
      </c>
      <c r="X42" s="70">
        <v>2769738.14</v>
      </c>
      <c r="Y42" s="70">
        <v>2769738.14</v>
      </c>
      <c r="Z42" s="71">
        <f t="shared" si="0"/>
        <v>100</v>
      </c>
      <c r="AA42" s="70">
        <v>0</v>
      </c>
      <c r="AB42" s="66" t="s">
        <v>62</v>
      </c>
      <c r="AC42" s="72">
        <v>600000</v>
      </c>
      <c r="AD42" s="71">
        <v>8</v>
      </c>
      <c r="AE42" s="71">
        <v>100</v>
      </c>
      <c r="AF42" s="73" t="s">
        <v>306</v>
      </c>
    </row>
    <row r="43" spans="1:32" s="74" customFormat="1" ht="66.75" customHeight="1">
      <c r="A43" s="62"/>
      <c r="B43" s="57"/>
      <c r="C43" s="63" t="s">
        <v>307</v>
      </c>
      <c r="D43" s="64" t="s">
        <v>308</v>
      </c>
      <c r="E43" s="65" t="s">
        <v>309</v>
      </c>
      <c r="F43" s="65" t="s">
        <v>13</v>
      </c>
      <c r="G43" s="65" t="s">
        <v>225</v>
      </c>
      <c r="H43" s="66" t="s">
        <v>11</v>
      </c>
      <c r="I43" s="67" t="s">
        <v>8</v>
      </c>
      <c r="J43" s="68" t="s">
        <v>67</v>
      </c>
      <c r="K43" s="69" t="s">
        <v>140</v>
      </c>
      <c r="L43" s="66" t="s">
        <v>8</v>
      </c>
      <c r="M43" s="69" t="s">
        <v>69</v>
      </c>
      <c r="N43" s="69" t="s">
        <v>226</v>
      </c>
      <c r="O43" s="69" t="s">
        <v>5</v>
      </c>
      <c r="P43" s="66" t="s">
        <v>60</v>
      </c>
      <c r="Q43" s="66" t="s">
        <v>3</v>
      </c>
      <c r="R43" s="66" t="s">
        <v>2</v>
      </c>
      <c r="S43" s="67">
        <v>3130573.03</v>
      </c>
      <c r="T43" s="67">
        <v>3130573.03</v>
      </c>
      <c r="U43" s="70">
        <v>3130573.03</v>
      </c>
      <c r="V43" s="70">
        <v>3130573.03</v>
      </c>
      <c r="W43" s="67">
        <v>3130573.03</v>
      </c>
      <c r="X43" s="70">
        <v>3130573.03</v>
      </c>
      <c r="Y43" s="70">
        <v>3130573.03</v>
      </c>
      <c r="Z43" s="71">
        <f t="shared" si="0"/>
        <v>100</v>
      </c>
      <c r="AA43" s="70">
        <v>0</v>
      </c>
      <c r="AB43" s="66" t="s">
        <v>161</v>
      </c>
      <c r="AC43" s="72">
        <v>66440</v>
      </c>
      <c r="AD43" s="71">
        <v>6644</v>
      </c>
      <c r="AE43" s="71">
        <v>100</v>
      </c>
      <c r="AF43" s="73" t="s">
        <v>310</v>
      </c>
    </row>
    <row r="44" spans="1:32" s="74" customFormat="1" ht="66.75" customHeight="1">
      <c r="A44" s="62"/>
      <c r="B44" s="57"/>
      <c r="C44" s="63" t="s">
        <v>311</v>
      </c>
      <c r="D44" s="64" t="s">
        <v>312</v>
      </c>
      <c r="E44" s="65" t="s">
        <v>313</v>
      </c>
      <c r="F44" s="65" t="s">
        <v>13</v>
      </c>
      <c r="G44" s="65" t="s">
        <v>225</v>
      </c>
      <c r="H44" s="66" t="s">
        <v>11</v>
      </c>
      <c r="I44" s="67" t="s">
        <v>8</v>
      </c>
      <c r="J44" s="68" t="s">
        <v>67</v>
      </c>
      <c r="K44" s="69" t="s">
        <v>140</v>
      </c>
      <c r="L44" s="66" t="s">
        <v>8</v>
      </c>
      <c r="M44" s="69" t="s">
        <v>69</v>
      </c>
      <c r="N44" s="69" t="s">
        <v>226</v>
      </c>
      <c r="O44" s="69" t="s">
        <v>99</v>
      </c>
      <c r="P44" s="66" t="s">
        <v>60</v>
      </c>
      <c r="Q44" s="66" t="s">
        <v>3</v>
      </c>
      <c r="R44" s="66" t="s">
        <v>2</v>
      </c>
      <c r="S44" s="67">
        <v>1499486.18</v>
      </c>
      <c r="T44" s="67">
        <v>1499486.18</v>
      </c>
      <c r="U44" s="70">
        <v>1499486.18</v>
      </c>
      <c r="V44" s="70">
        <v>1499486.18</v>
      </c>
      <c r="W44" s="67">
        <v>1499486.18</v>
      </c>
      <c r="X44" s="70">
        <v>1499486.18</v>
      </c>
      <c r="Y44" s="70">
        <v>1499486.18</v>
      </c>
      <c r="Z44" s="71">
        <f t="shared" si="0"/>
        <v>100</v>
      </c>
      <c r="AA44" s="70">
        <v>0</v>
      </c>
      <c r="AB44" s="66" t="s">
        <v>62</v>
      </c>
      <c r="AC44" s="72">
        <v>96000</v>
      </c>
      <c r="AD44" s="71">
        <v>33</v>
      </c>
      <c r="AE44" s="71">
        <v>100</v>
      </c>
      <c r="AF44" s="73" t="s">
        <v>314</v>
      </c>
    </row>
    <row r="45" spans="1:32" s="74" customFormat="1" ht="63" customHeight="1">
      <c r="A45" s="62"/>
      <c r="B45" s="57"/>
      <c r="C45" s="63" t="s">
        <v>315</v>
      </c>
      <c r="D45" s="64" t="s">
        <v>170</v>
      </c>
      <c r="E45" s="65" t="s">
        <v>171</v>
      </c>
      <c r="F45" s="65" t="s">
        <v>13</v>
      </c>
      <c r="G45" s="65" t="s">
        <v>225</v>
      </c>
      <c r="H45" s="66" t="s">
        <v>11</v>
      </c>
      <c r="I45" s="67" t="s">
        <v>8</v>
      </c>
      <c r="J45" s="68" t="s">
        <v>67</v>
      </c>
      <c r="K45" s="69" t="s">
        <v>140</v>
      </c>
      <c r="L45" s="66" t="s">
        <v>8</v>
      </c>
      <c r="M45" s="69" t="s">
        <v>69</v>
      </c>
      <c r="N45" s="69" t="s">
        <v>226</v>
      </c>
      <c r="O45" s="69" t="s">
        <v>5</v>
      </c>
      <c r="P45" s="66" t="s">
        <v>60</v>
      </c>
      <c r="Q45" s="66" t="s">
        <v>3</v>
      </c>
      <c r="R45" s="66" t="s">
        <v>2</v>
      </c>
      <c r="S45" s="67">
        <v>1298120.42</v>
      </c>
      <c r="T45" s="67">
        <v>1298120.42</v>
      </c>
      <c r="U45" s="70">
        <v>1298120.42</v>
      </c>
      <c r="V45" s="70">
        <v>1298120.42</v>
      </c>
      <c r="W45" s="67">
        <v>1298120.42</v>
      </c>
      <c r="X45" s="70">
        <v>1298120.42</v>
      </c>
      <c r="Y45" s="70">
        <v>1298120.42</v>
      </c>
      <c r="Z45" s="71">
        <f t="shared" si="0"/>
        <v>100</v>
      </c>
      <c r="AA45" s="70">
        <v>0</v>
      </c>
      <c r="AB45" s="66" t="s">
        <v>161</v>
      </c>
      <c r="AC45" s="72">
        <v>600000</v>
      </c>
      <c r="AD45" s="71">
        <v>3000</v>
      </c>
      <c r="AE45" s="71">
        <v>100</v>
      </c>
      <c r="AF45" s="73" t="s">
        <v>316</v>
      </c>
    </row>
    <row r="46" spans="1:32" s="74" customFormat="1" ht="64.5" customHeight="1">
      <c r="A46" s="62"/>
      <c r="B46" s="57"/>
      <c r="C46" s="63" t="s">
        <v>317</v>
      </c>
      <c r="D46" s="64" t="s">
        <v>318</v>
      </c>
      <c r="E46" s="65" t="s">
        <v>319</v>
      </c>
      <c r="F46" s="65" t="s">
        <v>13</v>
      </c>
      <c r="G46" s="65" t="s">
        <v>225</v>
      </c>
      <c r="H46" s="66" t="s">
        <v>11</v>
      </c>
      <c r="I46" s="67" t="s">
        <v>8</v>
      </c>
      <c r="J46" s="68" t="s">
        <v>67</v>
      </c>
      <c r="K46" s="69" t="s">
        <v>68</v>
      </c>
      <c r="L46" s="66" t="s">
        <v>8</v>
      </c>
      <c r="M46" s="69" t="s">
        <v>69</v>
      </c>
      <c r="N46" s="69" t="s">
        <v>226</v>
      </c>
      <c r="O46" s="69" t="s">
        <v>5</v>
      </c>
      <c r="P46" s="66" t="s">
        <v>228</v>
      </c>
      <c r="Q46" s="66" t="s">
        <v>3</v>
      </c>
      <c r="R46" s="66" t="s">
        <v>2</v>
      </c>
      <c r="S46" s="67">
        <v>0</v>
      </c>
      <c r="T46" s="67">
        <v>0</v>
      </c>
      <c r="U46" s="70">
        <v>0</v>
      </c>
      <c r="V46" s="67">
        <v>0</v>
      </c>
      <c r="W46" s="67">
        <v>0</v>
      </c>
      <c r="X46" s="70">
        <v>0</v>
      </c>
      <c r="Y46" s="70">
        <v>0</v>
      </c>
      <c r="Z46" s="71" t="e">
        <f t="shared" ref="Z46:Z65" si="1">X46/T46*100</f>
        <v>#DIV/0!</v>
      </c>
      <c r="AA46" s="70">
        <v>0</v>
      </c>
      <c r="AB46" s="66" t="s">
        <v>135</v>
      </c>
      <c r="AC46" s="72">
        <v>85000</v>
      </c>
      <c r="AD46" s="71">
        <v>0</v>
      </c>
      <c r="AE46" s="71">
        <v>0</v>
      </c>
      <c r="AF46" s="73" t="s">
        <v>242</v>
      </c>
    </row>
    <row r="47" spans="1:32" s="74" customFormat="1" ht="115.5" customHeight="1">
      <c r="A47" s="62"/>
      <c r="B47" s="57"/>
      <c r="C47" s="63" t="s">
        <v>320</v>
      </c>
      <c r="D47" s="64" t="s">
        <v>133</v>
      </c>
      <c r="E47" s="65" t="s">
        <v>134</v>
      </c>
      <c r="F47" s="65" t="s">
        <v>13</v>
      </c>
      <c r="G47" s="65" t="s">
        <v>225</v>
      </c>
      <c r="H47" s="66" t="s">
        <v>11</v>
      </c>
      <c r="I47" s="67" t="s">
        <v>8</v>
      </c>
      <c r="J47" s="68" t="s">
        <v>67</v>
      </c>
      <c r="K47" s="69" t="s">
        <v>68</v>
      </c>
      <c r="L47" s="66" t="s">
        <v>8</v>
      </c>
      <c r="M47" s="69" t="s">
        <v>69</v>
      </c>
      <c r="N47" s="69" t="s">
        <v>226</v>
      </c>
      <c r="O47" s="69" t="s">
        <v>5</v>
      </c>
      <c r="P47" s="66" t="s">
        <v>60</v>
      </c>
      <c r="Q47" s="66" t="s">
        <v>3</v>
      </c>
      <c r="R47" s="66" t="s">
        <v>2</v>
      </c>
      <c r="S47" s="67">
        <v>8887373.0600000005</v>
      </c>
      <c r="T47" s="67">
        <v>8887373.0600000005</v>
      </c>
      <c r="U47" s="70">
        <v>8887373.0600000005</v>
      </c>
      <c r="V47" s="70">
        <v>8887373.0600000005</v>
      </c>
      <c r="W47" s="67">
        <v>8887373.0600000005</v>
      </c>
      <c r="X47" s="70">
        <v>8887373.0600000005</v>
      </c>
      <c r="Y47" s="70">
        <v>8887373.0600000005</v>
      </c>
      <c r="Z47" s="71">
        <f t="shared" si="1"/>
        <v>100</v>
      </c>
      <c r="AA47" s="70">
        <v>0</v>
      </c>
      <c r="AB47" s="66" t="s">
        <v>135</v>
      </c>
      <c r="AC47" s="72">
        <v>746830</v>
      </c>
      <c r="AD47" s="71">
        <v>746830</v>
      </c>
      <c r="AE47" s="71">
        <v>100</v>
      </c>
      <c r="AF47" s="73" t="s">
        <v>321</v>
      </c>
    </row>
    <row r="48" spans="1:32" s="74" customFormat="1" ht="69.75" customHeight="1">
      <c r="A48" s="62"/>
      <c r="B48" s="57"/>
      <c r="C48" s="63"/>
      <c r="D48" s="64" t="s">
        <v>275</v>
      </c>
      <c r="E48" s="75" t="s">
        <v>322</v>
      </c>
      <c r="F48" s="65" t="s">
        <v>13</v>
      </c>
      <c r="G48" s="65" t="s">
        <v>225</v>
      </c>
      <c r="H48" s="66" t="s">
        <v>11</v>
      </c>
      <c r="I48" s="67"/>
      <c r="J48" s="68"/>
      <c r="K48" s="69" t="s">
        <v>68</v>
      </c>
      <c r="L48" s="66"/>
      <c r="M48" s="69" t="s">
        <v>69</v>
      </c>
      <c r="N48" s="69" t="s">
        <v>226</v>
      </c>
      <c r="O48" s="69" t="s">
        <v>5</v>
      </c>
      <c r="P48" s="66" t="s">
        <v>228</v>
      </c>
      <c r="Q48" s="66" t="s">
        <v>3</v>
      </c>
      <c r="R48" s="66" t="s">
        <v>2</v>
      </c>
      <c r="S48" s="67">
        <v>0</v>
      </c>
      <c r="T48" s="67">
        <v>0</v>
      </c>
      <c r="U48" s="70">
        <v>0</v>
      </c>
      <c r="V48" s="67">
        <v>0</v>
      </c>
      <c r="W48" s="67">
        <v>0</v>
      </c>
      <c r="X48" s="70">
        <v>0</v>
      </c>
      <c r="Y48" s="70">
        <v>0</v>
      </c>
      <c r="Z48" s="71" t="e">
        <f t="shared" si="1"/>
        <v>#DIV/0!</v>
      </c>
      <c r="AA48" s="70">
        <v>0</v>
      </c>
      <c r="AB48" s="66" t="s">
        <v>277</v>
      </c>
      <c r="AC48" s="72">
        <v>85000</v>
      </c>
      <c r="AD48" s="71">
        <v>0</v>
      </c>
      <c r="AE48" s="71">
        <v>0</v>
      </c>
      <c r="AF48" s="73" t="s">
        <v>323</v>
      </c>
    </row>
    <row r="49" spans="1:32" s="74" customFormat="1" ht="63" customHeight="1">
      <c r="A49" s="62"/>
      <c r="B49" s="57"/>
      <c r="C49" s="63" t="s">
        <v>324</v>
      </c>
      <c r="D49" s="64" t="s">
        <v>325</v>
      </c>
      <c r="E49" s="65" t="s">
        <v>326</v>
      </c>
      <c r="F49" s="65" t="s">
        <v>13</v>
      </c>
      <c r="G49" s="65" t="s">
        <v>225</v>
      </c>
      <c r="H49" s="66" t="s">
        <v>11</v>
      </c>
      <c r="I49" s="67" t="s">
        <v>8</v>
      </c>
      <c r="J49" s="68" t="s">
        <v>67</v>
      </c>
      <c r="K49" s="69" t="s">
        <v>68</v>
      </c>
      <c r="L49" s="66" t="s">
        <v>8</v>
      </c>
      <c r="M49" s="69" t="s">
        <v>69</v>
      </c>
      <c r="N49" s="69" t="s">
        <v>226</v>
      </c>
      <c r="O49" s="69" t="s">
        <v>5</v>
      </c>
      <c r="P49" s="66" t="s">
        <v>60</v>
      </c>
      <c r="Q49" s="66" t="s">
        <v>3</v>
      </c>
      <c r="R49" s="66" t="s">
        <v>2</v>
      </c>
      <c r="S49" s="67">
        <v>9682320.8300000001</v>
      </c>
      <c r="T49" s="67">
        <v>9682320.8300000001</v>
      </c>
      <c r="U49" s="70">
        <v>9682320.8300000001</v>
      </c>
      <c r="V49" s="70">
        <v>9682320.8300000001</v>
      </c>
      <c r="W49" s="67">
        <v>9682320.8300000001</v>
      </c>
      <c r="X49" s="70">
        <v>9682320.8300000001</v>
      </c>
      <c r="Y49" s="70">
        <v>9682320.8300000001</v>
      </c>
      <c r="Z49" s="71">
        <f t="shared" si="1"/>
        <v>100</v>
      </c>
      <c r="AA49" s="70">
        <v>0</v>
      </c>
      <c r="AB49" s="66" t="s">
        <v>62</v>
      </c>
      <c r="AC49" s="72">
        <v>100000</v>
      </c>
      <c r="AD49" s="71">
        <v>2</v>
      </c>
      <c r="AE49" s="71">
        <v>100</v>
      </c>
      <c r="AF49" s="73" t="s">
        <v>327</v>
      </c>
    </row>
    <row r="50" spans="1:32" s="74" customFormat="1" ht="66" customHeight="1">
      <c r="A50" s="62"/>
      <c r="B50" s="57"/>
      <c r="C50" s="63" t="s">
        <v>328</v>
      </c>
      <c r="D50" s="64" t="s">
        <v>329</v>
      </c>
      <c r="E50" s="65" t="s">
        <v>330</v>
      </c>
      <c r="F50" s="65" t="s">
        <v>13</v>
      </c>
      <c r="G50" s="65" t="s">
        <v>225</v>
      </c>
      <c r="H50" s="66" t="s">
        <v>11</v>
      </c>
      <c r="I50" s="67" t="s">
        <v>8</v>
      </c>
      <c r="J50" s="68" t="s">
        <v>67</v>
      </c>
      <c r="K50" s="69" t="s">
        <v>68</v>
      </c>
      <c r="L50" s="66" t="s">
        <v>8</v>
      </c>
      <c r="M50" s="69" t="s">
        <v>69</v>
      </c>
      <c r="N50" s="69" t="s">
        <v>226</v>
      </c>
      <c r="O50" s="69" t="s">
        <v>5</v>
      </c>
      <c r="P50" s="66" t="s">
        <v>60</v>
      </c>
      <c r="Q50" s="66" t="s">
        <v>3</v>
      </c>
      <c r="R50" s="66" t="s">
        <v>2</v>
      </c>
      <c r="S50" s="67">
        <v>29769740.140000001</v>
      </c>
      <c r="T50" s="67">
        <v>29769740.140000001</v>
      </c>
      <c r="U50" s="70">
        <v>29769740.140000001</v>
      </c>
      <c r="V50" s="70">
        <v>29769740.140000001</v>
      </c>
      <c r="W50" s="67">
        <v>29769740.140000001</v>
      </c>
      <c r="X50" s="70">
        <v>29769740.140000001</v>
      </c>
      <c r="Y50" s="70">
        <v>29769740.140000001</v>
      </c>
      <c r="Z50" s="71">
        <f t="shared" si="1"/>
        <v>100</v>
      </c>
      <c r="AA50" s="70">
        <v>0</v>
      </c>
      <c r="AB50" s="66" t="s">
        <v>331</v>
      </c>
      <c r="AC50" s="72">
        <v>140000</v>
      </c>
      <c r="AD50" s="71">
        <v>18</v>
      </c>
      <c r="AE50" s="71">
        <v>100</v>
      </c>
      <c r="AF50" s="73" t="s">
        <v>332</v>
      </c>
    </row>
    <row r="51" spans="1:32" s="74" customFormat="1" ht="90" customHeight="1">
      <c r="A51" s="62"/>
      <c r="B51" s="57"/>
      <c r="C51" s="63" t="s">
        <v>333</v>
      </c>
      <c r="D51" s="64" t="s">
        <v>73</v>
      </c>
      <c r="E51" s="65" t="s">
        <v>74</v>
      </c>
      <c r="F51" s="65" t="s">
        <v>13</v>
      </c>
      <c r="G51" s="65" t="s">
        <v>225</v>
      </c>
      <c r="H51" s="66" t="s">
        <v>11</v>
      </c>
      <c r="I51" s="67" t="s">
        <v>8</v>
      </c>
      <c r="J51" s="68" t="s">
        <v>67</v>
      </c>
      <c r="K51" s="69" t="s">
        <v>68</v>
      </c>
      <c r="L51" s="66" t="s">
        <v>8</v>
      </c>
      <c r="M51" s="69" t="s">
        <v>69</v>
      </c>
      <c r="N51" s="69" t="s">
        <v>226</v>
      </c>
      <c r="O51" s="69" t="s">
        <v>5</v>
      </c>
      <c r="P51" s="66" t="s">
        <v>60</v>
      </c>
      <c r="Q51" s="66" t="s">
        <v>3</v>
      </c>
      <c r="R51" s="66" t="s">
        <v>2</v>
      </c>
      <c r="S51" s="67">
        <v>13840570.039999999</v>
      </c>
      <c r="T51" s="67">
        <v>13840570.039999999</v>
      </c>
      <c r="U51" s="70">
        <v>13840570.039999999</v>
      </c>
      <c r="V51" s="70">
        <v>13840570.039999999</v>
      </c>
      <c r="W51" s="67">
        <v>13840570.039999999</v>
      </c>
      <c r="X51" s="70">
        <v>13840570.039999999</v>
      </c>
      <c r="Y51" s="70">
        <v>13840570.039999999</v>
      </c>
      <c r="Z51" s="71">
        <f t="shared" si="1"/>
        <v>100</v>
      </c>
      <c r="AA51" s="70">
        <v>0</v>
      </c>
      <c r="AB51" s="66" t="s">
        <v>75</v>
      </c>
      <c r="AC51" s="72">
        <v>83</v>
      </c>
      <c r="AD51" s="71">
        <v>83</v>
      </c>
      <c r="AE51" s="71">
        <v>100</v>
      </c>
      <c r="AF51" s="73" t="s">
        <v>334</v>
      </c>
    </row>
    <row r="52" spans="1:32" s="74" customFormat="1" ht="66" customHeight="1">
      <c r="A52" s="62"/>
      <c r="B52" s="57"/>
      <c r="C52" s="63"/>
      <c r="D52" s="64" t="s">
        <v>335</v>
      </c>
      <c r="E52" s="75" t="s">
        <v>116</v>
      </c>
      <c r="F52" s="65" t="s">
        <v>13</v>
      </c>
      <c r="G52" s="65" t="s">
        <v>225</v>
      </c>
      <c r="H52" s="66" t="s">
        <v>11</v>
      </c>
      <c r="I52" s="67"/>
      <c r="J52" s="68"/>
      <c r="K52" s="69" t="s">
        <v>68</v>
      </c>
      <c r="L52" s="66" t="s">
        <v>8</v>
      </c>
      <c r="M52" s="69" t="s">
        <v>69</v>
      </c>
      <c r="N52" s="69" t="s">
        <v>226</v>
      </c>
      <c r="O52" s="69" t="s">
        <v>5</v>
      </c>
      <c r="P52" s="66" t="s">
        <v>228</v>
      </c>
      <c r="Q52" s="66" t="s">
        <v>3</v>
      </c>
      <c r="R52" s="66" t="s">
        <v>2</v>
      </c>
      <c r="S52" s="67">
        <v>0</v>
      </c>
      <c r="T52" s="67">
        <v>0</v>
      </c>
      <c r="U52" s="70">
        <v>0</v>
      </c>
      <c r="V52" s="67">
        <v>0</v>
      </c>
      <c r="W52" s="67">
        <v>0</v>
      </c>
      <c r="X52" s="70">
        <v>0</v>
      </c>
      <c r="Y52" s="70">
        <v>0</v>
      </c>
      <c r="Z52" s="71" t="e">
        <f t="shared" si="1"/>
        <v>#DIV/0!</v>
      </c>
      <c r="AA52" s="70">
        <v>0</v>
      </c>
      <c r="AB52" s="66" t="s">
        <v>117</v>
      </c>
      <c r="AC52" s="72">
        <v>100000</v>
      </c>
      <c r="AD52" s="71">
        <v>0</v>
      </c>
      <c r="AE52" s="71">
        <v>0</v>
      </c>
      <c r="AF52" s="73" t="s">
        <v>336</v>
      </c>
    </row>
    <row r="53" spans="1:32" s="74" customFormat="1" ht="61.5" customHeight="1">
      <c r="A53" s="62"/>
      <c r="B53" s="57"/>
      <c r="C53" s="63" t="s">
        <v>337</v>
      </c>
      <c r="D53" s="64" t="s">
        <v>119</v>
      </c>
      <c r="E53" s="65" t="s">
        <v>120</v>
      </c>
      <c r="F53" s="65" t="s">
        <v>13</v>
      </c>
      <c r="G53" s="65" t="s">
        <v>225</v>
      </c>
      <c r="H53" s="66" t="s">
        <v>11</v>
      </c>
      <c r="I53" s="67" t="s">
        <v>8</v>
      </c>
      <c r="J53" s="68" t="s">
        <v>67</v>
      </c>
      <c r="K53" s="69" t="s">
        <v>68</v>
      </c>
      <c r="L53" s="66" t="s">
        <v>8</v>
      </c>
      <c r="M53" s="69" t="s">
        <v>69</v>
      </c>
      <c r="N53" s="69" t="s">
        <v>226</v>
      </c>
      <c r="O53" s="69" t="s">
        <v>5</v>
      </c>
      <c r="P53" s="66" t="s">
        <v>60</v>
      </c>
      <c r="Q53" s="66" t="s">
        <v>3</v>
      </c>
      <c r="R53" s="66" t="s">
        <v>2</v>
      </c>
      <c r="S53" s="67">
        <v>4264627.76</v>
      </c>
      <c r="T53" s="67">
        <v>4264627.76</v>
      </c>
      <c r="U53" s="70">
        <v>4264627.76</v>
      </c>
      <c r="V53" s="70">
        <v>4264627.76</v>
      </c>
      <c r="W53" s="67">
        <v>4264627.76</v>
      </c>
      <c r="X53" s="70">
        <v>4264627.76</v>
      </c>
      <c r="Y53" s="70">
        <v>4264627.76</v>
      </c>
      <c r="Z53" s="71">
        <f t="shared" si="1"/>
        <v>100</v>
      </c>
      <c r="AA53" s="70">
        <v>0</v>
      </c>
      <c r="AB53" s="66" t="s">
        <v>62</v>
      </c>
      <c r="AC53" s="72">
        <v>560000</v>
      </c>
      <c r="AD53" s="71">
        <v>1</v>
      </c>
      <c r="AE53" s="71">
        <v>100</v>
      </c>
      <c r="AF53" s="73" t="s">
        <v>338</v>
      </c>
    </row>
    <row r="54" spans="1:32" s="74" customFormat="1" ht="64.5" customHeight="1">
      <c r="A54" s="62"/>
      <c r="B54" s="57"/>
      <c r="C54" s="63" t="s">
        <v>339</v>
      </c>
      <c r="D54" s="64" t="s">
        <v>138</v>
      </c>
      <c r="E54" s="65" t="s">
        <v>124</v>
      </c>
      <c r="F54" s="65" t="s">
        <v>13</v>
      </c>
      <c r="G54" s="65" t="s">
        <v>225</v>
      </c>
      <c r="H54" s="66" t="s">
        <v>11</v>
      </c>
      <c r="I54" s="67" t="s">
        <v>8</v>
      </c>
      <c r="J54" s="68" t="s">
        <v>67</v>
      </c>
      <c r="K54" s="69" t="s">
        <v>68</v>
      </c>
      <c r="L54" s="66" t="s">
        <v>8</v>
      </c>
      <c r="M54" s="69" t="s">
        <v>69</v>
      </c>
      <c r="N54" s="69" t="s">
        <v>226</v>
      </c>
      <c r="O54" s="69" t="s">
        <v>5</v>
      </c>
      <c r="P54" s="66" t="s">
        <v>60</v>
      </c>
      <c r="Q54" s="66" t="s">
        <v>3</v>
      </c>
      <c r="R54" s="66" t="s">
        <v>2</v>
      </c>
      <c r="S54" s="67">
        <v>25992610.789999999</v>
      </c>
      <c r="T54" s="67">
        <v>25992610.789999999</v>
      </c>
      <c r="U54" s="70">
        <v>25992610.789999999</v>
      </c>
      <c r="V54" s="70">
        <v>25992610.789999999</v>
      </c>
      <c r="W54" s="67">
        <v>25992610.789999999</v>
      </c>
      <c r="X54" s="70">
        <v>25992610.789999999</v>
      </c>
      <c r="Y54" s="70">
        <v>25992610.789999999</v>
      </c>
      <c r="Z54" s="71">
        <f t="shared" si="1"/>
        <v>100</v>
      </c>
      <c r="AA54" s="70">
        <v>0</v>
      </c>
      <c r="AB54" s="66" t="s">
        <v>135</v>
      </c>
      <c r="AC54" s="72">
        <v>225000</v>
      </c>
      <c r="AD54" s="71">
        <v>25179.9</v>
      </c>
      <c r="AE54" s="71">
        <v>100</v>
      </c>
      <c r="AF54" s="73" t="s">
        <v>340</v>
      </c>
    </row>
    <row r="55" spans="1:32" s="74" customFormat="1" ht="72" customHeight="1">
      <c r="A55" s="62"/>
      <c r="B55" s="57"/>
      <c r="C55" s="63" t="s">
        <v>341</v>
      </c>
      <c r="D55" s="64" t="s">
        <v>342</v>
      </c>
      <c r="E55" s="65" t="s">
        <v>343</v>
      </c>
      <c r="F55" s="65" t="s">
        <v>13</v>
      </c>
      <c r="G55" s="65" t="s">
        <v>225</v>
      </c>
      <c r="H55" s="66" t="s">
        <v>11</v>
      </c>
      <c r="I55" s="67" t="s">
        <v>8</v>
      </c>
      <c r="J55" s="68" t="s">
        <v>67</v>
      </c>
      <c r="K55" s="69" t="s">
        <v>68</v>
      </c>
      <c r="L55" s="66" t="s">
        <v>8</v>
      </c>
      <c r="M55" s="69" t="s">
        <v>69</v>
      </c>
      <c r="N55" s="69" t="s">
        <v>226</v>
      </c>
      <c r="O55" s="69" t="s">
        <v>5</v>
      </c>
      <c r="P55" s="66" t="s">
        <v>60</v>
      </c>
      <c r="Q55" s="66" t="s">
        <v>3</v>
      </c>
      <c r="R55" s="66" t="s">
        <v>2</v>
      </c>
      <c r="S55" s="67">
        <v>7202933.8300000001</v>
      </c>
      <c r="T55" s="67">
        <v>7202933.8300000001</v>
      </c>
      <c r="U55" s="70">
        <v>7202933.8300000001</v>
      </c>
      <c r="V55" s="70">
        <v>7202933.8300000001</v>
      </c>
      <c r="W55" s="67">
        <v>7202933.8300000001</v>
      </c>
      <c r="X55" s="70">
        <v>7202933.8300000001</v>
      </c>
      <c r="Y55" s="70">
        <v>7202933.8300000001</v>
      </c>
      <c r="Z55" s="71">
        <f t="shared" si="1"/>
        <v>100</v>
      </c>
      <c r="AA55" s="70">
        <v>0</v>
      </c>
      <c r="AB55" s="66" t="s">
        <v>344</v>
      </c>
      <c r="AC55" s="72">
        <v>360000</v>
      </c>
      <c r="AD55" s="71">
        <v>26</v>
      </c>
      <c r="AE55" s="71">
        <v>100</v>
      </c>
      <c r="AF55" s="73" t="s">
        <v>345</v>
      </c>
    </row>
    <row r="56" spans="1:32" s="74" customFormat="1" ht="74.25" customHeight="1">
      <c r="A56" s="62"/>
      <c r="B56" s="57"/>
      <c r="C56" s="63" t="s">
        <v>346</v>
      </c>
      <c r="D56" s="64" t="s">
        <v>77</v>
      </c>
      <c r="E56" s="65" t="s">
        <v>78</v>
      </c>
      <c r="F56" s="65" t="s">
        <v>13</v>
      </c>
      <c r="G56" s="65" t="s">
        <v>225</v>
      </c>
      <c r="H56" s="66" t="s">
        <v>11</v>
      </c>
      <c r="I56" s="67" t="s">
        <v>8</v>
      </c>
      <c r="J56" s="68" t="s">
        <v>67</v>
      </c>
      <c r="K56" s="69" t="s">
        <v>68</v>
      </c>
      <c r="L56" s="66" t="s">
        <v>8</v>
      </c>
      <c r="M56" s="69" t="s">
        <v>69</v>
      </c>
      <c r="N56" s="69" t="s">
        <v>226</v>
      </c>
      <c r="O56" s="69" t="s">
        <v>5</v>
      </c>
      <c r="P56" s="66" t="s">
        <v>60</v>
      </c>
      <c r="Q56" s="66" t="s">
        <v>3</v>
      </c>
      <c r="R56" s="66" t="s">
        <v>2</v>
      </c>
      <c r="S56" s="67">
        <v>15970471.34</v>
      </c>
      <c r="T56" s="67">
        <v>15970471.34</v>
      </c>
      <c r="U56" s="70">
        <v>15970471.34</v>
      </c>
      <c r="V56" s="70">
        <v>15970471.34</v>
      </c>
      <c r="W56" s="67">
        <v>15970471.34</v>
      </c>
      <c r="X56" s="70">
        <v>15970471.34</v>
      </c>
      <c r="Y56" s="70">
        <v>15970471.34</v>
      </c>
      <c r="Z56" s="71">
        <f t="shared" si="1"/>
        <v>100</v>
      </c>
      <c r="AA56" s="70">
        <v>0</v>
      </c>
      <c r="AB56" s="66" t="s">
        <v>79</v>
      </c>
      <c r="AC56" s="72">
        <v>360000</v>
      </c>
      <c r="AD56" s="71">
        <v>5558</v>
      </c>
      <c r="AE56" s="71">
        <v>100</v>
      </c>
      <c r="AF56" s="73" t="s">
        <v>347</v>
      </c>
    </row>
    <row r="57" spans="1:32" s="74" customFormat="1" ht="62.25" customHeight="1">
      <c r="A57" s="62"/>
      <c r="B57" s="57"/>
      <c r="C57" s="63" t="s">
        <v>348</v>
      </c>
      <c r="D57" s="64" t="s">
        <v>349</v>
      </c>
      <c r="E57" s="65" t="s">
        <v>350</v>
      </c>
      <c r="F57" s="65" t="s">
        <v>13</v>
      </c>
      <c r="G57" s="65" t="s">
        <v>225</v>
      </c>
      <c r="H57" s="66" t="s">
        <v>11</v>
      </c>
      <c r="I57" s="67" t="s">
        <v>8</v>
      </c>
      <c r="J57" s="68" t="s">
        <v>67</v>
      </c>
      <c r="K57" s="69" t="s">
        <v>68</v>
      </c>
      <c r="L57" s="66" t="s">
        <v>8</v>
      </c>
      <c r="M57" s="69" t="s">
        <v>69</v>
      </c>
      <c r="N57" s="69" t="s">
        <v>226</v>
      </c>
      <c r="O57" s="69" t="s">
        <v>109</v>
      </c>
      <c r="P57" s="66" t="s">
        <v>60</v>
      </c>
      <c r="Q57" s="66" t="s">
        <v>3</v>
      </c>
      <c r="R57" s="66" t="s">
        <v>2</v>
      </c>
      <c r="S57" s="67">
        <v>1664322</v>
      </c>
      <c r="T57" s="67">
        <v>1664322</v>
      </c>
      <c r="U57" s="70">
        <v>1664322</v>
      </c>
      <c r="V57" s="70">
        <v>1664322</v>
      </c>
      <c r="W57" s="67">
        <v>1664322</v>
      </c>
      <c r="X57" s="70">
        <v>1664322</v>
      </c>
      <c r="Y57" s="70">
        <v>1664322</v>
      </c>
      <c r="Z57" s="71">
        <f t="shared" si="1"/>
        <v>100</v>
      </c>
      <c r="AA57" s="70">
        <v>0</v>
      </c>
      <c r="AB57" s="66" t="s">
        <v>62</v>
      </c>
      <c r="AC57" s="72">
        <v>65000</v>
      </c>
      <c r="AD57" s="71">
        <v>2</v>
      </c>
      <c r="AE57" s="71">
        <v>100</v>
      </c>
      <c r="AF57" s="73" t="s">
        <v>351</v>
      </c>
    </row>
    <row r="58" spans="1:32" s="74" customFormat="1" ht="69.75" customHeight="1">
      <c r="A58" s="62"/>
      <c r="B58" s="57"/>
      <c r="C58" s="63" t="s">
        <v>352</v>
      </c>
      <c r="D58" s="64" t="s">
        <v>353</v>
      </c>
      <c r="E58" s="65" t="s">
        <v>354</v>
      </c>
      <c r="F58" s="65" t="s">
        <v>13</v>
      </c>
      <c r="G58" s="65" t="s">
        <v>225</v>
      </c>
      <c r="H58" s="66" t="s">
        <v>11</v>
      </c>
      <c r="I58" s="67" t="s">
        <v>8</v>
      </c>
      <c r="J58" s="68" t="s">
        <v>67</v>
      </c>
      <c r="K58" s="69" t="s">
        <v>68</v>
      </c>
      <c r="L58" s="66" t="s">
        <v>8</v>
      </c>
      <c r="M58" s="69" t="s">
        <v>69</v>
      </c>
      <c r="N58" s="69" t="s">
        <v>226</v>
      </c>
      <c r="O58" s="69" t="s">
        <v>109</v>
      </c>
      <c r="P58" s="66" t="s">
        <v>60</v>
      </c>
      <c r="Q58" s="66" t="s">
        <v>3</v>
      </c>
      <c r="R58" s="66" t="s">
        <v>2</v>
      </c>
      <c r="S58" s="67">
        <v>1433305.05</v>
      </c>
      <c r="T58" s="67">
        <v>1433305.05</v>
      </c>
      <c r="U58" s="70">
        <v>1433305.05</v>
      </c>
      <c r="V58" s="70">
        <v>1433305.05</v>
      </c>
      <c r="W58" s="67">
        <v>1433305.05</v>
      </c>
      <c r="X58" s="70">
        <v>1433305.05</v>
      </c>
      <c r="Y58" s="70">
        <v>1433305.05</v>
      </c>
      <c r="Z58" s="71">
        <f t="shared" si="1"/>
        <v>100</v>
      </c>
      <c r="AA58" s="70">
        <v>0</v>
      </c>
      <c r="AB58" s="66" t="s">
        <v>62</v>
      </c>
      <c r="AC58" s="72">
        <v>45000</v>
      </c>
      <c r="AD58" s="71">
        <v>2</v>
      </c>
      <c r="AE58" s="71">
        <v>100</v>
      </c>
      <c r="AF58" s="73" t="s">
        <v>355</v>
      </c>
    </row>
    <row r="59" spans="1:32" s="74" customFormat="1" ht="64.5" customHeight="1">
      <c r="A59" s="62"/>
      <c r="B59" s="57"/>
      <c r="C59" s="63" t="s">
        <v>356</v>
      </c>
      <c r="D59" s="64" t="s">
        <v>85</v>
      </c>
      <c r="E59" s="65" t="s">
        <v>86</v>
      </c>
      <c r="F59" s="65" t="s">
        <v>13</v>
      </c>
      <c r="G59" s="65" t="s">
        <v>225</v>
      </c>
      <c r="H59" s="66" t="s">
        <v>11</v>
      </c>
      <c r="I59" s="67" t="s">
        <v>8</v>
      </c>
      <c r="J59" s="68" t="s">
        <v>67</v>
      </c>
      <c r="K59" s="69" t="s">
        <v>68</v>
      </c>
      <c r="L59" s="66" t="s">
        <v>8</v>
      </c>
      <c r="M59" s="69" t="s">
        <v>69</v>
      </c>
      <c r="N59" s="69" t="s">
        <v>226</v>
      </c>
      <c r="O59" s="69" t="s">
        <v>99</v>
      </c>
      <c r="P59" s="66" t="s">
        <v>60</v>
      </c>
      <c r="Q59" s="66" t="s">
        <v>3</v>
      </c>
      <c r="R59" s="66" t="s">
        <v>2</v>
      </c>
      <c r="S59" s="67">
        <v>7531795.6900000004</v>
      </c>
      <c r="T59" s="67">
        <v>7531795.6900000004</v>
      </c>
      <c r="U59" s="70">
        <v>7531795.6900000004</v>
      </c>
      <c r="V59" s="70">
        <v>7531795.6900000004</v>
      </c>
      <c r="W59" s="67">
        <v>7531795.6900000004</v>
      </c>
      <c r="X59" s="70">
        <v>7531795.6900000004</v>
      </c>
      <c r="Y59" s="70">
        <v>7531795.6900000004</v>
      </c>
      <c r="Z59" s="71">
        <f t="shared" si="1"/>
        <v>100</v>
      </c>
      <c r="AA59" s="70">
        <v>0</v>
      </c>
      <c r="AB59" s="66" t="s">
        <v>62</v>
      </c>
      <c r="AC59" s="72">
        <v>16</v>
      </c>
      <c r="AD59" s="71">
        <v>17</v>
      </c>
      <c r="AE59" s="71">
        <v>100</v>
      </c>
      <c r="AF59" s="73" t="s">
        <v>357</v>
      </c>
    </row>
    <row r="60" spans="1:32" s="74" customFormat="1" ht="68.25" customHeight="1">
      <c r="A60" s="62"/>
      <c r="B60" s="57"/>
      <c r="C60" s="63" t="s">
        <v>358</v>
      </c>
      <c r="D60" s="64" t="s">
        <v>88</v>
      </c>
      <c r="E60" s="65" t="s">
        <v>89</v>
      </c>
      <c r="F60" s="65" t="s">
        <v>13</v>
      </c>
      <c r="G60" s="65" t="s">
        <v>225</v>
      </c>
      <c r="H60" s="66" t="s">
        <v>11</v>
      </c>
      <c r="I60" s="67" t="s">
        <v>8</v>
      </c>
      <c r="J60" s="68" t="s">
        <v>67</v>
      </c>
      <c r="K60" s="69" t="s">
        <v>68</v>
      </c>
      <c r="L60" s="66" t="s">
        <v>8</v>
      </c>
      <c r="M60" s="69" t="s">
        <v>69</v>
      </c>
      <c r="N60" s="69" t="s">
        <v>226</v>
      </c>
      <c r="O60" s="69" t="s">
        <v>122</v>
      </c>
      <c r="P60" s="66" t="s">
        <v>60</v>
      </c>
      <c r="Q60" s="66" t="s">
        <v>3</v>
      </c>
      <c r="R60" s="66" t="s">
        <v>2</v>
      </c>
      <c r="S60" s="67">
        <v>4035518.97</v>
      </c>
      <c r="T60" s="67">
        <v>4035518.97</v>
      </c>
      <c r="U60" s="70">
        <v>4035518.97</v>
      </c>
      <c r="V60" s="70">
        <v>4035518.97</v>
      </c>
      <c r="W60" s="67">
        <v>4035518.97</v>
      </c>
      <c r="X60" s="70">
        <v>4035518.97</v>
      </c>
      <c r="Y60" s="70">
        <v>4035518.97</v>
      </c>
      <c r="Z60" s="71">
        <f t="shared" si="1"/>
        <v>100</v>
      </c>
      <c r="AA60" s="70">
        <v>0</v>
      </c>
      <c r="AB60" s="66" t="s">
        <v>62</v>
      </c>
      <c r="AC60" s="72">
        <v>2</v>
      </c>
      <c r="AD60" s="71">
        <v>1.5</v>
      </c>
      <c r="AE60" s="71">
        <v>100</v>
      </c>
      <c r="AF60" s="73" t="s">
        <v>359</v>
      </c>
    </row>
    <row r="61" spans="1:32" s="74" customFormat="1" ht="63" customHeight="1">
      <c r="A61" s="62"/>
      <c r="B61" s="57"/>
      <c r="C61" s="63"/>
      <c r="D61" s="64" t="s">
        <v>95</v>
      </c>
      <c r="E61" s="75" t="s">
        <v>96</v>
      </c>
      <c r="F61" s="65" t="s">
        <v>13</v>
      </c>
      <c r="G61" s="65" t="s">
        <v>225</v>
      </c>
      <c r="H61" s="66" t="s">
        <v>11</v>
      </c>
      <c r="I61" s="67"/>
      <c r="J61" s="68"/>
      <c r="K61" s="69" t="s">
        <v>68</v>
      </c>
      <c r="L61" s="66" t="s">
        <v>8</v>
      </c>
      <c r="M61" s="69" t="s">
        <v>69</v>
      </c>
      <c r="N61" s="69" t="s">
        <v>226</v>
      </c>
      <c r="O61" s="69" t="s">
        <v>5</v>
      </c>
      <c r="P61" s="66" t="s">
        <v>228</v>
      </c>
      <c r="Q61" s="66" t="s">
        <v>3</v>
      </c>
      <c r="R61" s="66" t="s">
        <v>2</v>
      </c>
      <c r="S61" s="67">
        <v>0</v>
      </c>
      <c r="T61" s="67">
        <v>0</v>
      </c>
      <c r="U61" s="70">
        <v>0</v>
      </c>
      <c r="V61" s="67">
        <v>0</v>
      </c>
      <c r="W61" s="67">
        <v>0</v>
      </c>
      <c r="X61" s="70">
        <v>0</v>
      </c>
      <c r="Y61" s="70">
        <v>0</v>
      </c>
      <c r="Z61" s="71" t="e">
        <f t="shared" si="1"/>
        <v>#DIV/0!</v>
      </c>
      <c r="AA61" s="70">
        <v>0</v>
      </c>
      <c r="AB61" s="66" t="s">
        <v>62</v>
      </c>
      <c r="AC61" s="72">
        <v>45000</v>
      </c>
      <c r="AD61" s="71">
        <v>0</v>
      </c>
      <c r="AE61" s="71">
        <v>0</v>
      </c>
      <c r="AF61" s="73" t="s">
        <v>360</v>
      </c>
    </row>
    <row r="62" spans="1:32" s="74" customFormat="1" ht="60.75" customHeight="1">
      <c r="A62" s="62"/>
      <c r="B62" s="57"/>
      <c r="C62" s="63" t="s">
        <v>361</v>
      </c>
      <c r="D62" s="64" t="s">
        <v>362</v>
      </c>
      <c r="E62" s="65" t="s">
        <v>363</v>
      </c>
      <c r="F62" s="65" t="s">
        <v>13</v>
      </c>
      <c r="G62" s="65" t="s">
        <v>225</v>
      </c>
      <c r="H62" s="66" t="s">
        <v>11</v>
      </c>
      <c r="I62" s="67" t="s">
        <v>8</v>
      </c>
      <c r="J62" s="68" t="s">
        <v>67</v>
      </c>
      <c r="K62" s="69" t="s">
        <v>68</v>
      </c>
      <c r="L62" s="66" t="s">
        <v>8</v>
      </c>
      <c r="M62" s="69" t="s">
        <v>69</v>
      </c>
      <c r="N62" s="69" t="s">
        <v>226</v>
      </c>
      <c r="O62" s="69" t="s">
        <v>5</v>
      </c>
      <c r="P62" s="66" t="s">
        <v>60</v>
      </c>
      <c r="Q62" s="66" t="s">
        <v>3</v>
      </c>
      <c r="R62" s="66" t="s">
        <v>2</v>
      </c>
      <c r="S62" s="67">
        <v>1984582.68</v>
      </c>
      <c r="T62" s="67">
        <v>1984582.68</v>
      </c>
      <c r="U62" s="70">
        <v>1984582.68</v>
      </c>
      <c r="V62" s="70">
        <v>1984582.68</v>
      </c>
      <c r="W62" s="67">
        <v>1984582.68</v>
      </c>
      <c r="X62" s="70">
        <v>1984582.68</v>
      </c>
      <c r="Y62" s="70">
        <v>1984582.68</v>
      </c>
      <c r="Z62" s="71">
        <f t="shared" si="1"/>
        <v>100</v>
      </c>
      <c r="AA62" s="70">
        <v>0</v>
      </c>
      <c r="AB62" s="66" t="s">
        <v>62</v>
      </c>
      <c r="AC62" s="72">
        <v>2500</v>
      </c>
      <c r="AD62" s="71">
        <v>6</v>
      </c>
      <c r="AE62" s="71">
        <v>100</v>
      </c>
      <c r="AF62" s="73" t="s">
        <v>364</v>
      </c>
    </row>
    <row r="63" spans="1:32" s="74" customFormat="1" ht="61.5" customHeight="1">
      <c r="A63" s="62"/>
      <c r="B63" s="57"/>
      <c r="C63" s="63" t="s">
        <v>365</v>
      </c>
      <c r="D63" s="64" t="s">
        <v>366</v>
      </c>
      <c r="E63" s="65" t="s">
        <v>367</v>
      </c>
      <c r="F63" s="65" t="s">
        <v>13</v>
      </c>
      <c r="G63" s="65" t="s">
        <v>225</v>
      </c>
      <c r="H63" s="66" t="s">
        <v>11</v>
      </c>
      <c r="I63" s="67" t="s">
        <v>8</v>
      </c>
      <c r="J63" s="68" t="s">
        <v>67</v>
      </c>
      <c r="K63" s="69" t="s">
        <v>68</v>
      </c>
      <c r="L63" s="66" t="s">
        <v>8</v>
      </c>
      <c r="M63" s="69" t="s">
        <v>69</v>
      </c>
      <c r="N63" s="69" t="s">
        <v>226</v>
      </c>
      <c r="O63" s="69" t="s">
        <v>5</v>
      </c>
      <c r="P63" s="66" t="s">
        <v>60</v>
      </c>
      <c r="Q63" s="66" t="s">
        <v>3</v>
      </c>
      <c r="R63" s="66" t="s">
        <v>2</v>
      </c>
      <c r="S63" s="67">
        <v>2915759.23</v>
      </c>
      <c r="T63" s="67">
        <v>2915759.23</v>
      </c>
      <c r="U63" s="67">
        <v>2915759.23</v>
      </c>
      <c r="V63" s="67">
        <v>2915759.23</v>
      </c>
      <c r="W63" s="67">
        <v>2915759.23</v>
      </c>
      <c r="X63" s="70">
        <v>2915759.23</v>
      </c>
      <c r="Y63" s="70">
        <v>2915759.23</v>
      </c>
      <c r="Z63" s="71">
        <f t="shared" si="1"/>
        <v>100</v>
      </c>
      <c r="AA63" s="70">
        <v>0</v>
      </c>
      <c r="AB63" s="66" t="s">
        <v>368</v>
      </c>
      <c r="AC63" s="72">
        <v>25000</v>
      </c>
      <c r="AD63" s="71">
        <v>1</v>
      </c>
      <c r="AE63" s="71">
        <v>100</v>
      </c>
      <c r="AF63" s="73" t="s">
        <v>369</v>
      </c>
    </row>
    <row r="64" spans="1:32" s="74" customFormat="1" ht="64.5" customHeight="1">
      <c r="A64" s="62"/>
      <c r="B64" s="57"/>
      <c r="C64" s="63" t="s">
        <v>370</v>
      </c>
      <c r="D64" s="64" t="s">
        <v>129</v>
      </c>
      <c r="E64" s="65" t="s">
        <v>130</v>
      </c>
      <c r="F64" s="65" t="s">
        <v>13</v>
      </c>
      <c r="G64" s="65" t="s">
        <v>225</v>
      </c>
      <c r="H64" s="66" t="s">
        <v>11</v>
      </c>
      <c r="I64" s="67" t="s">
        <v>8</v>
      </c>
      <c r="J64" s="68" t="s">
        <v>67</v>
      </c>
      <c r="K64" s="69" t="s">
        <v>140</v>
      </c>
      <c r="L64" s="66" t="s">
        <v>8</v>
      </c>
      <c r="M64" s="69" t="s">
        <v>69</v>
      </c>
      <c r="N64" s="69" t="s">
        <v>226</v>
      </c>
      <c r="O64" s="69" t="s">
        <v>5</v>
      </c>
      <c r="P64" s="66" t="s">
        <v>60</v>
      </c>
      <c r="Q64" s="66" t="s">
        <v>3</v>
      </c>
      <c r="R64" s="66" t="s">
        <v>2</v>
      </c>
      <c r="S64" s="67">
        <v>1758343.67</v>
      </c>
      <c r="T64" s="67">
        <v>1758343.67</v>
      </c>
      <c r="U64" s="70">
        <v>1758343.67</v>
      </c>
      <c r="V64" s="70">
        <v>1758343.67</v>
      </c>
      <c r="W64" s="67">
        <v>1758343.67</v>
      </c>
      <c r="X64" s="70">
        <v>1758343.67</v>
      </c>
      <c r="Y64" s="70">
        <v>1758343.67</v>
      </c>
      <c r="Z64" s="71">
        <f t="shared" si="1"/>
        <v>100</v>
      </c>
      <c r="AA64" s="70">
        <v>0</v>
      </c>
      <c r="AB64" s="66" t="s">
        <v>75</v>
      </c>
      <c r="AC64" s="72">
        <v>600000</v>
      </c>
      <c r="AD64" s="71">
        <v>1017</v>
      </c>
      <c r="AE64" s="71">
        <v>100</v>
      </c>
      <c r="AF64" s="73" t="s">
        <v>371</v>
      </c>
    </row>
    <row r="65" spans="1:32" s="74" customFormat="1" ht="66" customHeight="1">
      <c r="A65" s="62"/>
      <c r="B65" s="57"/>
      <c r="C65" s="63" t="s">
        <v>372</v>
      </c>
      <c r="D65" s="64" t="s">
        <v>111</v>
      </c>
      <c r="E65" s="65" t="s">
        <v>112</v>
      </c>
      <c r="F65" s="65" t="s">
        <v>13</v>
      </c>
      <c r="G65" s="65" t="s">
        <v>225</v>
      </c>
      <c r="H65" s="66" t="s">
        <v>11</v>
      </c>
      <c r="I65" s="67" t="s">
        <v>8</v>
      </c>
      <c r="J65" s="68" t="s">
        <v>67</v>
      </c>
      <c r="K65" s="69" t="s">
        <v>140</v>
      </c>
      <c r="L65" s="66" t="s">
        <v>8</v>
      </c>
      <c r="M65" s="69" t="s">
        <v>69</v>
      </c>
      <c r="N65" s="69" t="s">
        <v>226</v>
      </c>
      <c r="O65" s="69" t="s">
        <v>5</v>
      </c>
      <c r="P65" s="66" t="s">
        <v>60</v>
      </c>
      <c r="Q65" s="66" t="s">
        <v>3</v>
      </c>
      <c r="R65" s="66" t="s">
        <v>2</v>
      </c>
      <c r="S65" s="70">
        <v>3281490.77</v>
      </c>
      <c r="T65" s="70">
        <v>3281490.77</v>
      </c>
      <c r="U65" s="70">
        <v>3281490.77</v>
      </c>
      <c r="V65" s="70">
        <v>3281490.77</v>
      </c>
      <c r="W65" s="67">
        <v>3281490.77</v>
      </c>
      <c r="X65" s="70">
        <v>3281490.77</v>
      </c>
      <c r="Y65" s="70">
        <v>3281490.77</v>
      </c>
      <c r="Z65" s="71">
        <f t="shared" si="1"/>
        <v>100</v>
      </c>
      <c r="AA65" s="70">
        <v>0</v>
      </c>
      <c r="AB65" s="66" t="s">
        <v>113</v>
      </c>
      <c r="AC65" s="72">
        <v>1180000</v>
      </c>
      <c r="AD65" s="71">
        <v>10</v>
      </c>
      <c r="AE65" s="71">
        <v>100</v>
      </c>
      <c r="AF65" s="73" t="s">
        <v>373</v>
      </c>
    </row>
    <row r="66" spans="1:32" s="74" customFormat="1" ht="65.25" customHeight="1">
      <c r="A66" s="62"/>
      <c r="B66" s="57"/>
      <c r="C66" s="63" t="s">
        <v>374</v>
      </c>
      <c r="D66" s="64" t="s">
        <v>375</v>
      </c>
      <c r="E66" s="65" t="s">
        <v>313</v>
      </c>
      <c r="F66" s="65" t="s">
        <v>13</v>
      </c>
      <c r="G66" s="65" t="s">
        <v>225</v>
      </c>
      <c r="H66" s="66" t="s">
        <v>11</v>
      </c>
      <c r="I66" s="67" t="s">
        <v>8</v>
      </c>
      <c r="J66" s="68" t="s">
        <v>67</v>
      </c>
      <c r="K66" s="69" t="s">
        <v>68</v>
      </c>
      <c r="L66" s="66" t="s">
        <v>8</v>
      </c>
      <c r="M66" s="69" t="s">
        <v>69</v>
      </c>
      <c r="N66" s="69" t="s">
        <v>226</v>
      </c>
      <c r="O66" s="69" t="s">
        <v>99</v>
      </c>
      <c r="P66" s="66" t="s">
        <v>60</v>
      </c>
      <c r="Q66" s="66" t="s">
        <v>3</v>
      </c>
      <c r="R66" s="66" t="s">
        <v>2</v>
      </c>
      <c r="S66" s="70">
        <v>2773690.45</v>
      </c>
      <c r="T66" s="70">
        <v>2773690.45</v>
      </c>
      <c r="U66" s="70">
        <v>2773690.45</v>
      </c>
      <c r="V66" s="70">
        <v>2773690.45</v>
      </c>
      <c r="W66" s="67">
        <v>2773690.45</v>
      </c>
      <c r="X66" s="70">
        <v>2773690.45</v>
      </c>
      <c r="Y66" s="70">
        <v>2773690.45</v>
      </c>
      <c r="Z66" s="71">
        <f t="shared" ref="Z66:Z77" si="2">X66/T66*100</f>
        <v>100</v>
      </c>
      <c r="AA66" s="70">
        <v>0</v>
      </c>
      <c r="AB66" s="66" t="s">
        <v>62</v>
      </c>
      <c r="AC66" s="72">
        <v>96000</v>
      </c>
      <c r="AD66" s="71">
        <v>12</v>
      </c>
      <c r="AE66" s="71">
        <v>100</v>
      </c>
      <c r="AF66" s="73" t="s">
        <v>376</v>
      </c>
    </row>
    <row r="67" spans="1:32" s="74" customFormat="1" ht="62.25" customHeight="1">
      <c r="A67" s="62"/>
      <c r="B67" s="57"/>
      <c r="C67" s="63" t="s">
        <v>377</v>
      </c>
      <c r="D67" s="64" t="s">
        <v>378</v>
      </c>
      <c r="E67" s="65" t="s">
        <v>66</v>
      </c>
      <c r="F67" s="65" t="s">
        <v>13</v>
      </c>
      <c r="G67" s="65" t="s">
        <v>225</v>
      </c>
      <c r="H67" s="66" t="s">
        <v>11</v>
      </c>
      <c r="I67" s="67" t="s">
        <v>8</v>
      </c>
      <c r="J67" s="68" t="s">
        <v>67</v>
      </c>
      <c r="K67" s="69" t="s">
        <v>68</v>
      </c>
      <c r="L67" s="66" t="s">
        <v>8</v>
      </c>
      <c r="M67" s="69" t="s">
        <v>69</v>
      </c>
      <c r="N67" s="69" t="s">
        <v>226</v>
      </c>
      <c r="O67" s="69" t="s">
        <v>5</v>
      </c>
      <c r="P67" s="66" t="s">
        <v>60</v>
      </c>
      <c r="Q67" s="66" t="s">
        <v>3</v>
      </c>
      <c r="R67" s="66" t="s">
        <v>2</v>
      </c>
      <c r="S67" s="70">
        <v>1361187.57</v>
      </c>
      <c r="T67" s="70">
        <v>1361187.57</v>
      </c>
      <c r="U67" s="70">
        <v>1361187.57</v>
      </c>
      <c r="V67" s="70">
        <v>1361187.57</v>
      </c>
      <c r="W67" s="67">
        <v>1361187.57</v>
      </c>
      <c r="X67" s="70">
        <v>1361187.57</v>
      </c>
      <c r="Y67" s="70">
        <v>1361187.57</v>
      </c>
      <c r="Z67" s="71">
        <f t="shared" si="2"/>
        <v>100</v>
      </c>
      <c r="AA67" s="70">
        <v>0</v>
      </c>
      <c r="AB67" s="66" t="s">
        <v>71</v>
      </c>
      <c r="AC67" s="72">
        <v>0.56000000000000005</v>
      </c>
      <c r="AD67" s="71">
        <v>1</v>
      </c>
      <c r="AE67" s="71">
        <v>100</v>
      </c>
      <c r="AF67" s="73" t="s">
        <v>379</v>
      </c>
    </row>
    <row r="68" spans="1:32" s="74" customFormat="1" ht="61.5" customHeight="1">
      <c r="A68" s="62"/>
      <c r="B68" s="57"/>
      <c r="C68" s="63" t="s">
        <v>380</v>
      </c>
      <c r="D68" s="64" t="s">
        <v>381</v>
      </c>
      <c r="E68" s="65" t="s">
        <v>382</v>
      </c>
      <c r="F68" s="65" t="s">
        <v>13</v>
      </c>
      <c r="G68" s="65" t="s">
        <v>225</v>
      </c>
      <c r="H68" s="66" t="s">
        <v>11</v>
      </c>
      <c r="I68" s="67" t="s">
        <v>8</v>
      </c>
      <c r="J68" s="68" t="s">
        <v>67</v>
      </c>
      <c r="K68" s="69" t="s">
        <v>68</v>
      </c>
      <c r="L68" s="66" t="s">
        <v>8</v>
      </c>
      <c r="M68" s="69" t="s">
        <v>69</v>
      </c>
      <c r="N68" s="69" t="s">
        <v>226</v>
      </c>
      <c r="O68" s="69" t="s">
        <v>5</v>
      </c>
      <c r="P68" s="66" t="s">
        <v>60</v>
      </c>
      <c r="Q68" s="66" t="s">
        <v>3</v>
      </c>
      <c r="R68" s="66" t="s">
        <v>2</v>
      </c>
      <c r="S68" s="70">
        <v>2168922.39</v>
      </c>
      <c r="T68" s="70">
        <v>2168922.39</v>
      </c>
      <c r="U68" s="70">
        <v>2168922.39</v>
      </c>
      <c r="V68" s="70">
        <v>2168922.39</v>
      </c>
      <c r="W68" s="67">
        <v>2168922.39</v>
      </c>
      <c r="X68" s="70">
        <v>2168922.39</v>
      </c>
      <c r="Y68" s="70">
        <v>2168922.39</v>
      </c>
      <c r="Z68" s="71">
        <f t="shared" si="2"/>
        <v>100</v>
      </c>
      <c r="AA68" s="70">
        <v>0</v>
      </c>
      <c r="AB68" s="66" t="s">
        <v>62</v>
      </c>
      <c r="AC68" s="72">
        <v>120000</v>
      </c>
      <c r="AD68" s="71">
        <v>6</v>
      </c>
      <c r="AE68" s="71">
        <v>100</v>
      </c>
      <c r="AF68" s="73" t="s">
        <v>383</v>
      </c>
    </row>
    <row r="69" spans="1:32" s="74" customFormat="1" ht="63" customHeight="1">
      <c r="A69" s="62"/>
      <c r="B69" s="57"/>
      <c r="C69" s="63" t="s">
        <v>384</v>
      </c>
      <c r="D69" s="64" t="s">
        <v>247</v>
      </c>
      <c r="E69" s="65" t="s">
        <v>248</v>
      </c>
      <c r="F69" s="65" t="s">
        <v>13</v>
      </c>
      <c r="G69" s="65" t="s">
        <v>225</v>
      </c>
      <c r="H69" s="66" t="s">
        <v>11</v>
      </c>
      <c r="I69" s="67" t="s">
        <v>8</v>
      </c>
      <c r="J69" s="68" t="s">
        <v>67</v>
      </c>
      <c r="K69" s="69" t="s">
        <v>68</v>
      </c>
      <c r="L69" s="66" t="s">
        <v>8</v>
      </c>
      <c r="M69" s="69" t="s">
        <v>69</v>
      </c>
      <c r="N69" s="69" t="s">
        <v>226</v>
      </c>
      <c r="O69" s="69" t="s">
        <v>5</v>
      </c>
      <c r="P69" s="66" t="s">
        <v>60</v>
      </c>
      <c r="Q69" s="66" t="s">
        <v>3</v>
      </c>
      <c r="R69" s="66" t="s">
        <v>2</v>
      </c>
      <c r="S69" s="70">
        <v>2656416.98</v>
      </c>
      <c r="T69" s="70">
        <v>2656416.98</v>
      </c>
      <c r="U69" s="70">
        <v>2656416.98</v>
      </c>
      <c r="V69" s="70">
        <v>2656416.98</v>
      </c>
      <c r="W69" s="67">
        <v>2656416.98</v>
      </c>
      <c r="X69" s="70">
        <v>2656416.98</v>
      </c>
      <c r="Y69" s="70">
        <v>2656416.98</v>
      </c>
      <c r="Z69" s="71">
        <f t="shared" si="2"/>
        <v>100</v>
      </c>
      <c r="AA69" s="70">
        <v>0</v>
      </c>
      <c r="AB69" s="66" t="s">
        <v>117</v>
      </c>
      <c r="AC69" s="72">
        <v>7</v>
      </c>
      <c r="AD69" s="71">
        <v>7</v>
      </c>
      <c r="AE69" s="71">
        <v>100</v>
      </c>
      <c r="AF69" s="73" t="s">
        <v>385</v>
      </c>
    </row>
    <row r="70" spans="1:32" s="74" customFormat="1" ht="77.25" customHeight="1">
      <c r="A70" s="62"/>
      <c r="B70" s="57"/>
      <c r="C70" s="63" t="s">
        <v>386</v>
      </c>
      <c r="D70" s="64" t="s">
        <v>387</v>
      </c>
      <c r="E70" s="65" t="s">
        <v>388</v>
      </c>
      <c r="F70" s="65" t="s">
        <v>13</v>
      </c>
      <c r="G70" s="65" t="s">
        <v>225</v>
      </c>
      <c r="H70" s="66" t="s">
        <v>11</v>
      </c>
      <c r="I70" s="67" t="s">
        <v>8</v>
      </c>
      <c r="J70" s="68" t="s">
        <v>67</v>
      </c>
      <c r="K70" s="69" t="s">
        <v>68</v>
      </c>
      <c r="L70" s="66" t="s">
        <v>8</v>
      </c>
      <c r="M70" s="69" t="s">
        <v>69</v>
      </c>
      <c r="N70" s="69" t="s">
        <v>226</v>
      </c>
      <c r="O70" s="69" t="s">
        <v>5</v>
      </c>
      <c r="P70" s="66" t="s">
        <v>60</v>
      </c>
      <c r="Q70" s="66" t="s">
        <v>3</v>
      </c>
      <c r="R70" s="66" t="s">
        <v>2</v>
      </c>
      <c r="S70" s="70">
        <v>13796413.289999999</v>
      </c>
      <c r="T70" s="70">
        <v>13796413.289999999</v>
      </c>
      <c r="U70" s="70">
        <v>13796413.289999999</v>
      </c>
      <c r="V70" s="70">
        <v>13796413.289999999</v>
      </c>
      <c r="W70" s="67">
        <v>13796413.289999999</v>
      </c>
      <c r="X70" s="70">
        <v>13796413.289999999</v>
      </c>
      <c r="Y70" s="70">
        <v>13796413.289999999</v>
      </c>
      <c r="Z70" s="71">
        <f t="shared" si="2"/>
        <v>100</v>
      </c>
      <c r="AA70" s="70">
        <v>0</v>
      </c>
      <c r="AB70" s="66" t="s">
        <v>135</v>
      </c>
      <c r="AC70" s="72">
        <v>282410</v>
      </c>
      <c r="AD70" s="71">
        <v>28241</v>
      </c>
      <c r="AE70" s="71">
        <v>100</v>
      </c>
      <c r="AF70" s="73" t="s">
        <v>389</v>
      </c>
    </row>
    <row r="71" spans="1:32" s="74" customFormat="1" ht="63.75" customHeight="1">
      <c r="A71" s="62"/>
      <c r="B71" s="57"/>
      <c r="C71" s="63" t="s">
        <v>390</v>
      </c>
      <c r="D71" s="64" t="s">
        <v>54</v>
      </c>
      <c r="E71" s="65" t="s">
        <v>143</v>
      </c>
      <c r="F71" s="65" t="s">
        <v>13</v>
      </c>
      <c r="G71" s="65" t="s">
        <v>225</v>
      </c>
      <c r="H71" s="66" t="s">
        <v>11</v>
      </c>
      <c r="I71" s="67" t="s">
        <v>8</v>
      </c>
      <c r="J71" s="68" t="s">
        <v>67</v>
      </c>
      <c r="K71" s="69" t="s">
        <v>68</v>
      </c>
      <c r="L71" s="66" t="s">
        <v>8</v>
      </c>
      <c r="M71" s="69" t="s">
        <v>69</v>
      </c>
      <c r="N71" s="69" t="s">
        <v>226</v>
      </c>
      <c r="O71" s="69" t="s">
        <v>5</v>
      </c>
      <c r="P71" s="66" t="s">
        <v>60</v>
      </c>
      <c r="Q71" s="66" t="s">
        <v>3</v>
      </c>
      <c r="R71" s="66" t="s">
        <v>2</v>
      </c>
      <c r="S71" s="70">
        <v>6341900</v>
      </c>
      <c r="T71" s="70">
        <v>6341900</v>
      </c>
      <c r="U71" s="70">
        <v>6341900</v>
      </c>
      <c r="V71" s="70">
        <v>6341900</v>
      </c>
      <c r="W71" s="67">
        <v>6341900</v>
      </c>
      <c r="X71" s="70">
        <v>6341900</v>
      </c>
      <c r="Y71" s="70">
        <v>6341900</v>
      </c>
      <c r="Z71" s="71">
        <f t="shared" si="2"/>
        <v>100</v>
      </c>
      <c r="AA71" s="70">
        <v>0</v>
      </c>
      <c r="AB71" s="66" t="s">
        <v>62</v>
      </c>
      <c r="AC71" s="72">
        <v>650000</v>
      </c>
      <c r="AD71" s="71">
        <v>2</v>
      </c>
      <c r="AE71" s="71">
        <v>100</v>
      </c>
      <c r="AF71" s="73" t="s">
        <v>391</v>
      </c>
    </row>
    <row r="72" spans="1:32" s="74" customFormat="1" ht="125.25" customHeight="1">
      <c r="A72" s="62"/>
      <c r="B72" s="57"/>
      <c r="C72" s="63" t="s">
        <v>392</v>
      </c>
      <c r="D72" s="64" t="s">
        <v>129</v>
      </c>
      <c r="E72" s="65" t="s">
        <v>130</v>
      </c>
      <c r="F72" s="65" t="s">
        <v>13</v>
      </c>
      <c r="G72" s="65" t="s">
        <v>225</v>
      </c>
      <c r="H72" s="66" t="s">
        <v>11</v>
      </c>
      <c r="I72" s="67" t="s">
        <v>8</v>
      </c>
      <c r="J72" s="68" t="s">
        <v>10</v>
      </c>
      <c r="K72" s="69" t="s">
        <v>131</v>
      </c>
      <c r="L72" s="66"/>
      <c r="M72" s="69" t="s">
        <v>7</v>
      </c>
      <c r="N72" s="69" t="s">
        <v>226</v>
      </c>
      <c r="O72" s="69" t="s">
        <v>5</v>
      </c>
      <c r="P72" s="66" t="s">
        <v>60</v>
      </c>
      <c r="Q72" s="66" t="s">
        <v>3</v>
      </c>
      <c r="R72" s="66" t="s">
        <v>2</v>
      </c>
      <c r="S72" s="70">
        <v>9593791.0099999998</v>
      </c>
      <c r="T72" s="70">
        <v>9593791.0099999998</v>
      </c>
      <c r="U72" s="70">
        <v>9593791.0099999998</v>
      </c>
      <c r="V72" s="70">
        <v>9593791.0099999998</v>
      </c>
      <c r="W72" s="67">
        <v>9593791.0099999998</v>
      </c>
      <c r="X72" s="70">
        <v>9593791.0099999998</v>
      </c>
      <c r="Y72" s="70">
        <v>9593791.0099999998</v>
      </c>
      <c r="Z72" s="71">
        <f t="shared" si="2"/>
        <v>100</v>
      </c>
      <c r="AA72" s="70">
        <v>0</v>
      </c>
      <c r="AB72" s="66" t="s">
        <v>75</v>
      </c>
      <c r="AC72" s="72">
        <v>600000</v>
      </c>
      <c r="AD72" s="71">
        <v>231</v>
      </c>
      <c r="AE72" s="71">
        <v>100</v>
      </c>
      <c r="AF72" s="73" t="s">
        <v>393</v>
      </c>
    </row>
    <row r="73" spans="1:32" s="74" customFormat="1" ht="86.25" customHeight="1">
      <c r="A73" s="62"/>
      <c r="B73" s="57"/>
      <c r="C73" s="63" t="s">
        <v>394</v>
      </c>
      <c r="D73" s="64" t="s">
        <v>138</v>
      </c>
      <c r="E73" s="65" t="s">
        <v>124</v>
      </c>
      <c r="F73" s="65" t="s">
        <v>13</v>
      </c>
      <c r="G73" s="65" t="s">
        <v>225</v>
      </c>
      <c r="H73" s="66" t="s">
        <v>11</v>
      </c>
      <c r="I73" s="67" t="s">
        <v>8</v>
      </c>
      <c r="J73" s="68" t="s">
        <v>10</v>
      </c>
      <c r="K73" s="69" t="s">
        <v>57</v>
      </c>
      <c r="L73" s="66" t="s">
        <v>8</v>
      </c>
      <c r="M73" s="69" t="s">
        <v>58</v>
      </c>
      <c r="N73" s="69" t="s">
        <v>226</v>
      </c>
      <c r="O73" s="69" t="s">
        <v>5</v>
      </c>
      <c r="P73" s="66" t="s">
        <v>60</v>
      </c>
      <c r="Q73" s="66" t="s">
        <v>3</v>
      </c>
      <c r="R73" s="66" t="s">
        <v>2</v>
      </c>
      <c r="S73" s="70">
        <v>4635401.82</v>
      </c>
      <c r="T73" s="70">
        <v>4635401.82</v>
      </c>
      <c r="U73" s="70">
        <v>4635401.82</v>
      </c>
      <c r="V73" s="70">
        <v>4635401.82</v>
      </c>
      <c r="W73" s="67">
        <v>4635401.82</v>
      </c>
      <c r="X73" s="70">
        <v>4635401.82</v>
      </c>
      <c r="Y73" s="70">
        <v>4635401.82</v>
      </c>
      <c r="Z73" s="71">
        <f t="shared" si="2"/>
        <v>100</v>
      </c>
      <c r="AA73" s="70">
        <v>0</v>
      </c>
      <c r="AB73" s="66" t="s">
        <v>135</v>
      </c>
      <c r="AC73" s="72">
        <v>21073</v>
      </c>
      <c r="AD73" s="71">
        <v>16052</v>
      </c>
      <c r="AE73" s="71">
        <v>100</v>
      </c>
      <c r="AF73" s="73" t="s">
        <v>395</v>
      </c>
    </row>
    <row r="74" spans="1:32" s="74" customFormat="1" ht="91.5" customHeight="1">
      <c r="A74" s="62"/>
      <c r="B74" s="57"/>
      <c r="C74" s="63" t="s">
        <v>396</v>
      </c>
      <c r="D74" s="64" t="s">
        <v>77</v>
      </c>
      <c r="E74" s="65" t="s">
        <v>78</v>
      </c>
      <c r="F74" s="65" t="s">
        <v>13</v>
      </c>
      <c r="G74" s="65" t="s">
        <v>225</v>
      </c>
      <c r="H74" s="66" t="s">
        <v>11</v>
      </c>
      <c r="I74" s="67" t="s">
        <v>8</v>
      </c>
      <c r="J74" s="68" t="s">
        <v>10</v>
      </c>
      <c r="K74" s="69" t="s">
        <v>57</v>
      </c>
      <c r="L74" s="66" t="s">
        <v>8</v>
      </c>
      <c r="M74" s="69" t="s">
        <v>58</v>
      </c>
      <c r="N74" s="69" t="s">
        <v>226</v>
      </c>
      <c r="O74" s="69" t="s">
        <v>5</v>
      </c>
      <c r="P74" s="66" t="s">
        <v>60</v>
      </c>
      <c r="Q74" s="66" t="s">
        <v>3</v>
      </c>
      <c r="R74" s="66" t="s">
        <v>2</v>
      </c>
      <c r="S74" s="70">
        <v>15345788.92</v>
      </c>
      <c r="T74" s="70">
        <v>15345788.92</v>
      </c>
      <c r="U74" s="70">
        <v>15345788.92</v>
      </c>
      <c r="V74" s="70">
        <v>15345788.92</v>
      </c>
      <c r="W74" s="67">
        <v>15345788.92</v>
      </c>
      <c r="X74" s="70">
        <v>15345788.92</v>
      </c>
      <c r="Y74" s="70">
        <v>15345788.92</v>
      </c>
      <c r="Z74" s="71">
        <f t="shared" si="2"/>
        <v>100</v>
      </c>
      <c r="AA74" s="70">
        <v>0</v>
      </c>
      <c r="AB74" s="66" t="s">
        <v>397</v>
      </c>
      <c r="AC74" s="72">
        <v>7245</v>
      </c>
      <c r="AD74" s="71">
        <v>3505</v>
      </c>
      <c r="AE74" s="71">
        <v>100</v>
      </c>
      <c r="AF74" s="73" t="s">
        <v>398</v>
      </c>
    </row>
    <row r="75" spans="1:32" s="74" customFormat="1" ht="88.5" customHeight="1">
      <c r="A75" s="62"/>
      <c r="B75" s="57"/>
      <c r="C75" s="63" t="s">
        <v>399</v>
      </c>
      <c r="D75" s="64" t="s">
        <v>85</v>
      </c>
      <c r="E75" s="65" t="s">
        <v>86</v>
      </c>
      <c r="F75" s="65" t="s">
        <v>13</v>
      </c>
      <c r="G75" s="65" t="s">
        <v>225</v>
      </c>
      <c r="H75" s="66" t="s">
        <v>11</v>
      </c>
      <c r="I75" s="67" t="s">
        <v>8</v>
      </c>
      <c r="J75" s="68" t="s">
        <v>10</v>
      </c>
      <c r="K75" s="69" t="s">
        <v>57</v>
      </c>
      <c r="L75" s="66" t="s">
        <v>8</v>
      </c>
      <c r="M75" s="69" t="s">
        <v>58</v>
      </c>
      <c r="N75" s="69" t="s">
        <v>226</v>
      </c>
      <c r="O75" s="69" t="s">
        <v>99</v>
      </c>
      <c r="P75" s="66" t="s">
        <v>60</v>
      </c>
      <c r="Q75" s="66" t="s">
        <v>3</v>
      </c>
      <c r="R75" s="66" t="s">
        <v>2</v>
      </c>
      <c r="S75" s="70">
        <v>10840329.130000001</v>
      </c>
      <c r="T75" s="70">
        <v>10840329.130000001</v>
      </c>
      <c r="U75" s="70">
        <v>10840329.130000001</v>
      </c>
      <c r="V75" s="70">
        <v>10840329.130000001</v>
      </c>
      <c r="W75" s="67">
        <v>10840329.130000001</v>
      </c>
      <c r="X75" s="70">
        <v>10840329.130000001</v>
      </c>
      <c r="Y75" s="70">
        <v>10840329.130000001</v>
      </c>
      <c r="Z75" s="71">
        <f t="shared" si="2"/>
        <v>100</v>
      </c>
      <c r="AA75" s="70">
        <v>0</v>
      </c>
      <c r="AB75" s="66" t="s">
        <v>62</v>
      </c>
      <c r="AC75" s="72">
        <v>3</v>
      </c>
      <c r="AD75" s="71">
        <v>7</v>
      </c>
      <c r="AE75" s="71">
        <v>100</v>
      </c>
      <c r="AF75" s="73" t="s">
        <v>400</v>
      </c>
    </row>
    <row r="76" spans="1:32" s="74" customFormat="1" ht="91.5" customHeight="1">
      <c r="A76" s="62"/>
      <c r="B76" s="57"/>
      <c r="C76" s="63" t="s">
        <v>401</v>
      </c>
      <c r="D76" s="64" t="s">
        <v>312</v>
      </c>
      <c r="E76" s="65" t="s">
        <v>313</v>
      </c>
      <c r="F76" s="65" t="s">
        <v>13</v>
      </c>
      <c r="G76" s="65" t="s">
        <v>225</v>
      </c>
      <c r="H76" s="66" t="s">
        <v>11</v>
      </c>
      <c r="I76" s="67" t="s">
        <v>8</v>
      </c>
      <c r="J76" s="68" t="s">
        <v>10</v>
      </c>
      <c r="K76" s="69" t="s">
        <v>57</v>
      </c>
      <c r="L76" s="66" t="s">
        <v>8</v>
      </c>
      <c r="M76" s="69" t="s">
        <v>58</v>
      </c>
      <c r="N76" s="69" t="s">
        <v>226</v>
      </c>
      <c r="O76" s="69" t="s">
        <v>99</v>
      </c>
      <c r="P76" s="66" t="s">
        <v>60</v>
      </c>
      <c r="Q76" s="66" t="s">
        <v>3</v>
      </c>
      <c r="R76" s="66" t="s">
        <v>2</v>
      </c>
      <c r="S76" s="70">
        <v>13985975.560000001</v>
      </c>
      <c r="T76" s="70">
        <v>13985975.560000001</v>
      </c>
      <c r="U76" s="70">
        <v>13985975.560000001</v>
      </c>
      <c r="V76" s="70">
        <v>13985975.560000001</v>
      </c>
      <c r="W76" s="67">
        <v>13985975.560000001</v>
      </c>
      <c r="X76" s="70">
        <v>13985975.560000001</v>
      </c>
      <c r="Y76" s="70">
        <v>13985975.560000001</v>
      </c>
      <c r="Z76" s="71">
        <f t="shared" si="2"/>
        <v>100</v>
      </c>
      <c r="AA76" s="70">
        <v>0</v>
      </c>
      <c r="AB76" s="66" t="s">
        <v>62</v>
      </c>
      <c r="AC76" s="72">
        <v>51</v>
      </c>
      <c r="AD76" s="71">
        <v>36</v>
      </c>
      <c r="AE76" s="71">
        <v>100</v>
      </c>
      <c r="AF76" s="73" t="s">
        <v>402</v>
      </c>
    </row>
    <row r="77" spans="1:32" s="74" customFormat="1" ht="66" customHeight="1">
      <c r="A77" s="62"/>
      <c r="B77" s="57"/>
      <c r="C77" s="63" t="s">
        <v>403</v>
      </c>
      <c r="D77" s="64" t="s">
        <v>119</v>
      </c>
      <c r="E77" s="65" t="s">
        <v>120</v>
      </c>
      <c r="F77" s="65" t="s">
        <v>13</v>
      </c>
      <c r="G77" s="65" t="s">
        <v>225</v>
      </c>
      <c r="H77" s="66" t="s">
        <v>11</v>
      </c>
      <c r="I77" s="67" t="s">
        <v>8</v>
      </c>
      <c r="J77" s="68" t="s">
        <v>10</v>
      </c>
      <c r="K77" s="69" t="s">
        <v>126</v>
      </c>
      <c r="L77" s="66" t="s">
        <v>8</v>
      </c>
      <c r="M77" s="69" t="s">
        <v>58</v>
      </c>
      <c r="N77" s="69" t="s">
        <v>226</v>
      </c>
      <c r="O77" s="69" t="s">
        <v>5</v>
      </c>
      <c r="P77" s="66" t="s">
        <v>60</v>
      </c>
      <c r="Q77" s="66" t="s">
        <v>3</v>
      </c>
      <c r="R77" s="66" t="s">
        <v>2</v>
      </c>
      <c r="S77" s="70">
        <v>3474627</v>
      </c>
      <c r="T77" s="70">
        <v>3474627</v>
      </c>
      <c r="U77" s="70">
        <v>3474627</v>
      </c>
      <c r="V77" s="70">
        <v>3474627</v>
      </c>
      <c r="W77" s="70">
        <v>3474627</v>
      </c>
      <c r="X77" s="70">
        <v>3474627</v>
      </c>
      <c r="Y77" s="70">
        <v>3474627</v>
      </c>
      <c r="Z77" s="71">
        <f t="shared" si="2"/>
        <v>100</v>
      </c>
      <c r="AA77" s="70">
        <v>0</v>
      </c>
      <c r="AB77" s="66" t="s">
        <v>62</v>
      </c>
      <c r="AC77" s="72">
        <v>11</v>
      </c>
      <c r="AD77" s="71">
        <v>11</v>
      </c>
      <c r="AE77" s="71">
        <v>100</v>
      </c>
      <c r="AF77" s="73" t="s">
        <v>404</v>
      </c>
    </row>
    <row r="78" spans="1:32" s="74" customFormat="1" ht="51.75" customHeight="1">
      <c r="A78" s="62"/>
      <c r="B78" s="57"/>
      <c r="C78" s="63" t="s">
        <v>405</v>
      </c>
      <c r="D78" s="64" t="s">
        <v>85</v>
      </c>
      <c r="E78" s="65" t="s">
        <v>86</v>
      </c>
      <c r="F78" s="65" t="s">
        <v>13</v>
      </c>
      <c r="G78" s="65" t="s">
        <v>225</v>
      </c>
      <c r="H78" s="66" t="s">
        <v>11</v>
      </c>
      <c r="I78" s="67" t="s">
        <v>8</v>
      </c>
      <c r="J78" s="68" t="s">
        <v>10</v>
      </c>
      <c r="K78" s="69" t="s">
        <v>126</v>
      </c>
      <c r="L78" s="66" t="s">
        <v>8</v>
      </c>
      <c r="M78" s="69" t="s">
        <v>58</v>
      </c>
      <c r="N78" s="69" t="s">
        <v>226</v>
      </c>
      <c r="O78" s="69" t="s">
        <v>5</v>
      </c>
      <c r="P78" s="66" t="s">
        <v>228</v>
      </c>
      <c r="Q78" s="66" t="s">
        <v>3</v>
      </c>
      <c r="R78" s="66" t="s">
        <v>2</v>
      </c>
      <c r="S78" s="70">
        <v>0</v>
      </c>
      <c r="T78" s="70">
        <v>0</v>
      </c>
      <c r="U78" s="70">
        <v>0</v>
      </c>
      <c r="V78" s="67">
        <v>0</v>
      </c>
      <c r="W78" s="67">
        <v>0</v>
      </c>
      <c r="X78" s="70">
        <v>0</v>
      </c>
      <c r="Y78" s="70">
        <v>0</v>
      </c>
      <c r="Z78" s="71" t="e">
        <f>X78/S78*100</f>
        <v>#DIV/0!</v>
      </c>
      <c r="AA78" s="70">
        <v>0</v>
      </c>
      <c r="AB78" s="66" t="s">
        <v>62</v>
      </c>
      <c r="AC78" s="72">
        <v>0</v>
      </c>
      <c r="AD78" s="71">
        <v>0</v>
      </c>
      <c r="AE78" s="71">
        <v>0</v>
      </c>
      <c r="AF78" s="73" t="s">
        <v>406</v>
      </c>
    </row>
    <row r="79" spans="1:32" s="74" customFormat="1" ht="99" customHeight="1">
      <c r="A79" s="62"/>
      <c r="B79" s="57"/>
      <c r="C79" s="63"/>
      <c r="D79" s="64" t="s">
        <v>407</v>
      </c>
      <c r="E79" s="75" t="s">
        <v>408</v>
      </c>
      <c r="F79" s="65" t="s">
        <v>13</v>
      </c>
      <c r="G79" s="65" t="s">
        <v>225</v>
      </c>
      <c r="H79" s="66" t="s">
        <v>11</v>
      </c>
      <c r="I79" s="67"/>
      <c r="J79" s="68"/>
      <c r="K79" s="69" t="s">
        <v>409</v>
      </c>
      <c r="L79" s="66"/>
      <c r="M79" s="69" t="s">
        <v>58</v>
      </c>
      <c r="N79" s="69" t="s">
        <v>226</v>
      </c>
      <c r="O79" s="69"/>
      <c r="P79" s="66" t="s">
        <v>60</v>
      </c>
      <c r="Q79" s="66" t="s">
        <v>3</v>
      </c>
      <c r="R79" s="80">
        <v>2013</v>
      </c>
      <c r="S79" s="70">
        <v>267299.81</v>
      </c>
      <c r="T79" s="70">
        <v>267299.81</v>
      </c>
      <c r="U79" s="70">
        <v>267299.81</v>
      </c>
      <c r="V79" s="70">
        <v>267299.81</v>
      </c>
      <c r="W79" s="67">
        <v>267299.81</v>
      </c>
      <c r="X79" s="70">
        <v>267299.81</v>
      </c>
      <c r="Y79" s="70">
        <v>267299.81</v>
      </c>
      <c r="Z79" s="71">
        <f>X79/U79*100</f>
        <v>100</v>
      </c>
      <c r="AA79" s="70">
        <v>0</v>
      </c>
      <c r="AB79" s="66" t="s">
        <v>75</v>
      </c>
      <c r="AC79" s="72">
        <v>15000</v>
      </c>
      <c r="AD79" s="71">
        <v>477</v>
      </c>
      <c r="AE79" s="71">
        <v>100</v>
      </c>
      <c r="AF79" s="73" t="s">
        <v>410</v>
      </c>
    </row>
    <row r="80" spans="1:32" s="74" customFormat="1" ht="54.75" customHeight="1">
      <c r="A80" s="62"/>
      <c r="B80" s="57"/>
      <c r="C80" s="63"/>
      <c r="D80" s="64" t="s">
        <v>129</v>
      </c>
      <c r="E80" s="75" t="s">
        <v>130</v>
      </c>
      <c r="F80" s="65" t="s">
        <v>13</v>
      </c>
      <c r="G80" s="65" t="s">
        <v>225</v>
      </c>
      <c r="H80" s="66" t="s">
        <v>11</v>
      </c>
      <c r="I80" s="67"/>
      <c r="J80" s="68"/>
      <c r="K80" s="69" t="s">
        <v>409</v>
      </c>
      <c r="L80" s="66"/>
      <c r="M80" s="69" t="s">
        <v>58</v>
      </c>
      <c r="N80" s="69" t="s">
        <v>226</v>
      </c>
      <c r="O80" s="69"/>
      <c r="P80" s="66" t="s">
        <v>60</v>
      </c>
      <c r="Q80" s="66" t="s">
        <v>3</v>
      </c>
      <c r="R80" s="80">
        <v>2013</v>
      </c>
      <c r="S80" s="70">
        <v>39144</v>
      </c>
      <c r="T80" s="70">
        <v>39144</v>
      </c>
      <c r="U80" s="70">
        <v>39144</v>
      </c>
      <c r="V80" s="70">
        <v>39144</v>
      </c>
      <c r="W80" s="67">
        <v>39144</v>
      </c>
      <c r="X80" s="70">
        <v>39144</v>
      </c>
      <c r="Y80" s="70">
        <v>39144</v>
      </c>
      <c r="Z80" s="71">
        <f t="shared" ref="Z80:Z85" si="3">X80/T80*100</f>
        <v>100</v>
      </c>
      <c r="AA80" s="70">
        <v>0</v>
      </c>
      <c r="AB80" s="66" t="s">
        <v>75</v>
      </c>
      <c r="AC80" s="72">
        <v>1800000</v>
      </c>
      <c r="AD80" s="71">
        <v>9</v>
      </c>
      <c r="AE80" s="71">
        <v>100</v>
      </c>
      <c r="AF80" s="73" t="s">
        <v>411</v>
      </c>
    </row>
    <row r="81" spans="1:32" s="74" customFormat="1" ht="102" customHeight="1">
      <c r="A81" s="62"/>
      <c r="B81" s="57"/>
      <c r="C81" s="63"/>
      <c r="D81" s="64" t="s">
        <v>133</v>
      </c>
      <c r="E81" s="75" t="s">
        <v>134</v>
      </c>
      <c r="F81" s="65" t="s">
        <v>13</v>
      </c>
      <c r="G81" s="65" t="s">
        <v>225</v>
      </c>
      <c r="H81" s="66" t="s">
        <v>11</v>
      </c>
      <c r="I81" s="67"/>
      <c r="J81" s="68"/>
      <c r="K81" s="69" t="s">
        <v>409</v>
      </c>
      <c r="L81" s="66"/>
      <c r="M81" s="69" t="s">
        <v>58</v>
      </c>
      <c r="N81" s="69" t="s">
        <v>226</v>
      </c>
      <c r="O81" s="69"/>
      <c r="P81" s="66" t="s">
        <v>60</v>
      </c>
      <c r="Q81" s="66" t="s">
        <v>3</v>
      </c>
      <c r="R81" s="80">
        <v>2013</v>
      </c>
      <c r="S81" s="70">
        <v>2262527.73</v>
      </c>
      <c r="T81" s="70">
        <v>2262527.73</v>
      </c>
      <c r="U81" s="70">
        <v>2262527.73</v>
      </c>
      <c r="V81" s="70">
        <v>2262527.73</v>
      </c>
      <c r="W81" s="67">
        <v>2262527.73</v>
      </c>
      <c r="X81" s="70">
        <v>2262527.73</v>
      </c>
      <c r="Y81" s="70">
        <v>2262527.73</v>
      </c>
      <c r="Z81" s="71">
        <f t="shared" si="3"/>
        <v>100</v>
      </c>
      <c r="AA81" s="70">
        <v>0</v>
      </c>
      <c r="AB81" s="66" t="s">
        <v>135</v>
      </c>
      <c r="AC81" s="72">
        <v>21175</v>
      </c>
      <c r="AD81" s="71">
        <v>187200</v>
      </c>
      <c r="AE81" s="71">
        <v>100</v>
      </c>
      <c r="AF81" s="73" t="s">
        <v>412</v>
      </c>
    </row>
    <row r="82" spans="1:32" s="74" customFormat="1" ht="54.75" customHeight="1">
      <c r="A82" s="62"/>
      <c r="B82" s="57"/>
      <c r="C82" s="63"/>
      <c r="D82" s="64" t="s">
        <v>413</v>
      </c>
      <c r="E82" s="75" t="s">
        <v>414</v>
      </c>
      <c r="F82" s="65" t="s">
        <v>13</v>
      </c>
      <c r="G82" s="65" t="s">
        <v>225</v>
      </c>
      <c r="H82" s="66" t="s">
        <v>11</v>
      </c>
      <c r="I82" s="67"/>
      <c r="J82" s="68"/>
      <c r="K82" s="69" t="s">
        <v>409</v>
      </c>
      <c r="L82" s="66"/>
      <c r="M82" s="69" t="s">
        <v>58</v>
      </c>
      <c r="N82" s="69" t="s">
        <v>226</v>
      </c>
      <c r="O82" s="69"/>
      <c r="P82" s="66" t="s">
        <v>60</v>
      </c>
      <c r="Q82" s="66" t="s">
        <v>3</v>
      </c>
      <c r="R82" s="80">
        <v>2013</v>
      </c>
      <c r="S82" s="70">
        <v>68247.199999999997</v>
      </c>
      <c r="T82" s="70">
        <v>68247.199999999997</v>
      </c>
      <c r="U82" s="70">
        <v>68247.199999999997</v>
      </c>
      <c r="V82" s="70">
        <v>68247.199999999997</v>
      </c>
      <c r="W82" s="67">
        <v>68247.199999999997</v>
      </c>
      <c r="X82" s="70">
        <v>68247.199999999997</v>
      </c>
      <c r="Y82" s="70">
        <v>68247.199999999997</v>
      </c>
      <c r="Z82" s="71">
        <f t="shared" si="3"/>
        <v>100</v>
      </c>
      <c r="AA82" s="70">
        <v>0</v>
      </c>
      <c r="AB82" s="66" t="s">
        <v>415</v>
      </c>
      <c r="AC82" s="72">
        <v>600000</v>
      </c>
      <c r="AD82" s="71">
        <v>1</v>
      </c>
      <c r="AE82" s="71">
        <v>100</v>
      </c>
      <c r="AF82" s="73" t="s">
        <v>416</v>
      </c>
    </row>
    <row r="83" spans="1:32" s="74" customFormat="1" ht="66.75" customHeight="1">
      <c r="A83" s="62"/>
      <c r="B83" s="57"/>
      <c r="C83" s="63"/>
      <c r="D83" s="64" t="s">
        <v>417</v>
      </c>
      <c r="E83" s="75" t="s">
        <v>82</v>
      </c>
      <c r="F83" s="65" t="s">
        <v>13</v>
      </c>
      <c r="G83" s="65" t="s">
        <v>225</v>
      </c>
      <c r="H83" s="66" t="s">
        <v>11</v>
      </c>
      <c r="I83" s="67"/>
      <c r="J83" s="68"/>
      <c r="K83" s="69" t="s">
        <v>409</v>
      </c>
      <c r="L83" s="66"/>
      <c r="M83" s="69" t="s">
        <v>58</v>
      </c>
      <c r="N83" s="69" t="s">
        <v>226</v>
      </c>
      <c r="O83" s="69"/>
      <c r="P83" s="66" t="s">
        <v>60</v>
      </c>
      <c r="Q83" s="66" t="s">
        <v>3</v>
      </c>
      <c r="R83" s="80">
        <v>2013</v>
      </c>
      <c r="S83" s="70">
        <v>2702348.76</v>
      </c>
      <c r="T83" s="70">
        <v>2702348.76</v>
      </c>
      <c r="U83" s="70">
        <v>2702348.76</v>
      </c>
      <c r="V83" s="70">
        <v>2702348.76</v>
      </c>
      <c r="W83" s="67">
        <v>2702348.76</v>
      </c>
      <c r="X83" s="70">
        <v>2702348.76</v>
      </c>
      <c r="Y83" s="70">
        <v>2702348.76</v>
      </c>
      <c r="Z83" s="71">
        <f t="shared" si="3"/>
        <v>100</v>
      </c>
      <c r="AA83" s="70">
        <v>0</v>
      </c>
      <c r="AB83" s="66" t="s">
        <v>62</v>
      </c>
      <c r="AC83" s="72">
        <v>54433</v>
      </c>
      <c r="AD83" s="71">
        <v>0.6</v>
      </c>
      <c r="AE83" s="71">
        <v>100</v>
      </c>
      <c r="AF83" s="73" t="s">
        <v>418</v>
      </c>
    </row>
    <row r="84" spans="1:32" s="74" customFormat="1" ht="58.5" customHeight="1">
      <c r="A84" s="62"/>
      <c r="B84" s="57"/>
      <c r="C84" s="63"/>
      <c r="D84" s="64" t="s">
        <v>419</v>
      </c>
      <c r="E84" s="75" t="s">
        <v>178</v>
      </c>
      <c r="F84" s="65" t="s">
        <v>13</v>
      </c>
      <c r="G84" s="65" t="s">
        <v>225</v>
      </c>
      <c r="H84" s="66" t="s">
        <v>11</v>
      </c>
      <c r="I84" s="67"/>
      <c r="J84" s="68"/>
      <c r="K84" s="69" t="s">
        <v>409</v>
      </c>
      <c r="L84" s="66"/>
      <c r="M84" s="69" t="s">
        <v>58</v>
      </c>
      <c r="N84" s="69" t="s">
        <v>226</v>
      </c>
      <c r="O84" s="69"/>
      <c r="P84" s="66" t="s">
        <v>60</v>
      </c>
      <c r="Q84" s="66" t="s">
        <v>3</v>
      </c>
      <c r="R84" s="80">
        <v>2013</v>
      </c>
      <c r="S84" s="70">
        <v>836892</v>
      </c>
      <c r="T84" s="70">
        <v>836892</v>
      </c>
      <c r="U84" s="70">
        <v>836892</v>
      </c>
      <c r="V84" s="70">
        <v>836892</v>
      </c>
      <c r="W84" s="67">
        <v>836892</v>
      </c>
      <c r="X84" s="70">
        <v>836892</v>
      </c>
      <c r="Y84" s="70">
        <v>836892</v>
      </c>
      <c r="Z84" s="71">
        <f t="shared" si="3"/>
        <v>100</v>
      </c>
      <c r="AA84" s="70">
        <v>0</v>
      </c>
      <c r="AB84" s="66" t="s">
        <v>179</v>
      </c>
      <c r="AC84" s="72">
        <v>54433</v>
      </c>
      <c r="AD84" s="71">
        <v>5</v>
      </c>
      <c r="AE84" s="71">
        <v>100</v>
      </c>
      <c r="AF84" s="73" t="s">
        <v>420</v>
      </c>
    </row>
    <row r="85" spans="1:32" s="74" customFormat="1" ht="45" customHeight="1">
      <c r="A85" s="62"/>
      <c r="B85" s="57"/>
      <c r="C85" s="63"/>
      <c r="D85" s="64" t="s">
        <v>421</v>
      </c>
      <c r="E85" s="75" t="s">
        <v>164</v>
      </c>
      <c r="F85" s="65" t="s">
        <v>13</v>
      </c>
      <c r="G85" s="65" t="s">
        <v>225</v>
      </c>
      <c r="H85" s="66" t="s">
        <v>11</v>
      </c>
      <c r="I85" s="67"/>
      <c r="J85" s="68"/>
      <c r="K85" s="69" t="s">
        <v>409</v>
      </c>
      <c r="L85" s="66"/>
      <c r="M85" s="69" t="s">
        <v>58</v>
      </c>
      <c r="N85" s="69" t="s">
        <v>226</v>
      </c>
      <c r="O85" s="69"/>
      <c r="P85" s="66" t="s">
        <v>60</v>
      </c>
      <c r="Q85" s="66" t="s">
        <v>3</v>
      </c>
      <c r="R85" s="80">
        <v>2013</v>
      </c>
      <c r="S85" s="70">
        <v>268102.5</v>
      </c>
      <c r="T85" s="70">
        <v>268102.5</v>
      </c>
      <c r="U85" s="70">
        <v>268102.5</v>
      </c>
      <c r="V85" s="70">
        <v>268102.5</v>
      </c>
      <c r="W85" s="67">
        <v>268102.5</v>
      </c>
      <c r="X85" s="70">
        <v>268102.5</v>
      </c>
      <c r="Y85" s="70">
        <v>268102.5</v>
      </c>
      <c r="Z85" s="71">
        <f t="shared" si="3"/>
        <v>100</v>
      </c>
      <c r="AA85" s="70">
        <v>0</v>
      </c>
      <c r="AB85" s="66" t="s">
        <v>148</v>
      </c>
      <c r="AC85" s="72">
        <v>240000</v>
      </c>
      <c r="AD85" s="71">
        <v>31</v>
      </c>
      <c r="AE85" s="71">
        <v>100</v>
      </c>
      <c r="AF85" s="73" t="s">
        <v>422</v>
      </c>
    </row>
    <row r="86" spans="1:32">
      <c r="S86" s="81"/>
      <c r="T86" s="81"/>
      <c r="U86" s="81"/>
      <c r="V86" s="81"/>
      <c r="W86" s="81"/>
      <c r="X86" s="81"/>
      <c r="Y86" s="81"/>
    </row>
  </sheetData>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paperSize="5" scale="80" fitToHeight="10" pageOrder="overThenDown" orientation="landscape" r:id="rId1"/>
  <headerFooter>
    <oddFooter>&amp;R&amp;P de &amp;N</oddFooter>
  </headerFooter>
</worksheet>
</file>

<file path=xl/worksheets/sheet11.xml><?xml version="1.0" encoding="utf-8"?>
<worksheet xmlns="http://schemas.openxmlformats.org/spreadsheetml/2006/main" xmlns:r="http://schemas.openxmlformats.org/officeDocument/2006/relationships">
  <sheetPr>
    <tabColor indexed="63"/>
  </sheetPr>
  <dimension ref="A1:AI49"/>
  <sheetViews>
    <sheetView showGridLines="0" topLeftCell="F43" zoomScale="80" zoomScaleNormal="80" zoomScaleSheetLayoutView="80" workbookViewId="0">
      <selection activeCell="X3" sqref="X3"/>
    </sheetView>
  </sheetViews>
  <sheetFormatPr baseColWidth="10" defaultRowHeight="13.2"/>
  <cols>
    <col min="1" max="1" width="3.88671875" style="2" customWidth="1"/>
    <col min="2" max="2" width="1.44140625" style="2" customWidth="1"/>
    <col min="3" max="3" width="25.109375" style="2" bestFit="1" customWidth="1"/>
    <col min="4" max="4" width="40.5546875" style="2" customWidth="1"/>
    <col min="5" max="6" width="23.109375" style="2" customWidth="1"/>
    <col min="7" max="7" width="15.6640625" style="2" customWidth="1"/>
    <col min="8" max="8" width="21.109375" style="2" customWidth="1"/>
    <col min="9" max="9" width="9.5546875" style="2" bestFit="1" customWidth="1"/>
    <col min="10" max="10" width="21.6640625" style="2" bestFit="1" customWidth="1"/>
    <col min="11" max="11" width="30.33203125" style="2" bestFit="1" customWidth="1"/>
    <col min="12" max="12" width="20.109375" style="2" customWidth="1"/>
    <col min="13" max="14" width="26.109375" style="2" customWidth="1"/>
    <col min="15" max="15" width="20.5546875" style="2" bestFit="1" customWidth="1"/>
    <col min="16" max="16" width="13.33203125" style="2" customWidth="1"/>
    <col min="17" max="17" width="14.6640625" style="2" customWidth="1"/>
    <col min="18" max="18" width="12.6640625" style="2" customWidth="1"/>
    <col min="19" max="20" width="16.6640625" style="2" bestFit="1" customWidth="1"/>
    <col min="21" max="21" width="18.6640625" style="2" bestFit="1" customWidth="1"/>
    <col min="22" max="22" width="17.6640625" style="2" bestFit="1" customWidth="1"/>
    <col min="23" max="25" width="16.6640625" style="2" bestFit="1" customWidth="1"/>
    <col min="26" max="26" width="9.88671875" style="2" bestFit="1" customWidth="1"/>
    <col min="27" max="27" width="13.33203125" style="2" bestFit="1" customWidth="1"/>
    <col min="28" max="28" width="18.6640625" style="2" customWidth="1"/>
    <col min="29" max="29" width="12.109375" style="2" bestFit="1" customWidth="1"/>
    <col min="30" max="30" width="13.33203125" style="2" bestFit="1" customWidth="1"/>
    <col min="31" max="31" width="11.6640625" style="2" customWidth="1"/>
    <col min="32" max="32" width="110.109375" style="2" customWidth="1"/>
    <col min="33" max="33" width="1.44140625" style="2" customWidth="1"/>
    <col min="34" max="256" width="11.44140625" style="1"/>
    <col min="257" max="257" width="3.88671875" style="1" customWidth="1"/>
    <col min="258" max="258" width="1.44140625" style="1" customWidth="1"/>
    <col min="259" max="259" width="25.109375" style="1" bestFit="1" customWidth="1"/>
    <col min="260" max="260" width="40.5546875" style="1" customWidth="1"/>
    <col min="261" max="262" width="23.109375" style="1" customWidth="1"/>
    <col min="263" max="263" width="15.6640625" style="1" customWidth="1"/>
    <col min="264" max="264" width="21.109375" style="1" customWidth="1"/>
    <col min="265" max="265" width="9.5546875" style="1" bestFit="1" customWidth="1"/>
    <col min="266" max="266" width="21.6640625" style="1" bestFit="1" customWidth="1"/>
    <col min="267" max="267" width="30.33203125" style="1" bestFit="1" customWidth="1"/>
    <col min="268" max="268" width="20.109375" style="1" customWidth="1"/>
    <col min="269" max="270" width="26.109375" style="1" customWidth="1"/>
    <col min="271" max="271" width="20.5546875" style="1" bestFit="1" customWidth="1"/>
    <col min="272" max="272" width="13.33203125" style="1" customWidth="1"/>
    <col min="273" max="273" width="14.6640625" style="1" customWidth="1"/>
    <col min="274" max="274" width="12.6640625" style="1" customWidth="1"/>
    <col min="275" max="276" width="16.6640625" style="1" bestFit="1" customWidth="1"/>
    <col min="277" max="277" width="18.6640625" style="1" bestFit="1" customWidth="1"/>
    <col min="278" max="278" width="17.6640625" style="1" bestFit="1" customWidth="1"/>
    <col min="279" max="281" width="16.6640625" style="1" bestFit="1" customWidth="1"/>
    <col min="282" max="282" width="9.88671875" style="1" bestFit="1" customWidth="1"/>
    <col min="283" max="283" width="13.33203125" style="1" bestFit="1" customWidth="1"/>
    <col min="284" max="284" width="18.6640625" style="1" customWidth="1"/>
    <col min="285" max="285" width="12.109375" style="1" bestFit="1" customWidth="1"/>
    <col min="286" max="286" width="13.33203125" style="1" bestFit="1" customWidth="1"/>
    <col min="287" max="287" width="11.6640625" style="1" customWidth="1"/>
    <col min="288" max="288" width="110.109375" style="1" customWidth="1"/>
    <col min="289" max="289" width="1.44140625" style="1" customWidth="1"/>
    <col min="290" max="512" width="11.44140625" style="1"/>
    <col min="513" max="513" width="3.88671875" style="1" customWidth="1"/>
    <col min="514" max="514" width="1.44140625" style="1" customWidth="1"/>
    <col min="515" max="515" width="25.109375" style="1" bestFit="1" customWidth="1"/>
    <col min="516" max="516" width="40.5546875" style="1" customWidth="1"/>
    <col min="517" max="518" width="23.109375" style="1" customWidth="1"/>
    <col min="519" max="519" width="15.6640625" style="1" customWidth="1"/>
    <col min="520" max="520" width="21.109375" style="1" customWidth="1"/>
    <col min="521" max="521" width="9.5546875" style="1" bestFit="1" customWidth="1"/>
    <col min="522" max="522" width="21.6640625" style="1" bestFit="1" customWidth="1"/>
    <col min="523" max="523" width="30.33203125" style="1" bestFit="1" customWidth="1"/>
    <col min="524" max="524" width="20.109375" style="1" customWidth="1"/>
    <col min="525" max="526" width="26.109375" style="1" customWidth="1"/>
    <col min="527" max="527" width="20.5546875" style="1" bestFit="1" customWidth="1"/>
    <col min="528" max="528" width="13.33203125" style="1" customWidth="1"/>
    <col min="529" max="529" width="14.6640625" style="1" customWidth="1"/>
    <col min="530" max="530" width="12.6640625" style="1" customWidth="1"/>
    <col min="531" max="532" width="16.6640625" style="1" bestFit="1" customWidth="1"/>
    <col min="533" max="533" width="18.6640625" style="1" bestFit="1" customWidth="1"/>
    <col min="534" max="534" width="17.6640625" style="1" bestFit="1" customWidth="1"/>
    <col min="535" max="537" width="16.6640625" style="1" bestFit="1" customWidth="1"/>
    <col min="538" max="538" width="9.88671875" style="1" bestFit="1" customWidth="1"/>
    <col min="539" max="539" width="13.33203125" style="1" bestFit="1" customWidth="1"/>
    <col min="540" max="540" width="18.6640625" style="1" customWidth="1"/>
    <col min="541" max="541" width="12.109375" style="1" bestFit="1" customWidth="1"/>
    <col min="542" max="542" width="13.33203125" style="1" bestFit="1" customWidth="1"/>
    <col min="543" max="543" width="11.6640625" style="1" customWidth="1"/>
    <col min="544" max="544" width="110.109375" style="1" customWidth="1"/>
    <col min="545" max="545" width="1.44140625" style="1" customWidth="1"/>
    <col min="546" max="768" width="11.44140625" style="1"/>
    <col min="769" max="769" width="3.88671875" style="1" customWidth="1"/>
    <col min="770" max="770" width="1.44140625" style="1" customWidth="1"/>
    <col min="771" max="771" width="25.109375" style="1" bestFit="1" customWidth="1"/>
    <col min="772" max="772" width="40.5546875" style="1" customWidth="1"/>
    <col min="773" max="774" width="23.109375" style="1" customWidth="1"/>
    <col min="775" max="775" width="15.6640625" style="1" customWidth="1"/>
    <col min="776" max="776" width="21.109375" style="1" customWidth="1"/>
    <col min="777" max="777" width="9.5546875" style="1" bestFit="1" customWidth="1"/>
    <col min="778" max="778" width="21.6640625" style="1" bestFit="1" customWidth="1"/>
    <col min="779" max="779" width="30.33203125" style="1" bestFit="1" customWidth="1"/>
    <col min="780" max="780" width="20.109375" style="1" customWidth="1"/>
    <col min="781" max="782" width="26.109375" style="1" customWidth="1"/>
    <col min="783" max="783" width="20.5546875" style="1" bestFit="1" customWidth="1"/>
    <col min="784" max="784" width="13.33203125" style="1" customWidth="1"/>
    <col min="785" max="785" width="14.6640625" style="1" customWidth="1"/>
    <col min="786" max="786" width="12.6640625" style="1" customWidth="1"/>
    <col min="787" max="788" width="16.6640625" style="1" bestFit="1" customWidth="1"/>
    <col min="789" max="789" width="18.6640625" style="1" bestFit="1" customWidth="1"/>
    <col min="790" max="790" width="17.6640625" style="1" bestFit="1" customWidth="1"/>
    <col min="791" max="793" width="16.6640625" style="1" bestFit="1" customWidth="1"/>
    <col min="794" max="794" width="9.88671875" style="1" bestFit="1" customWidth="1"/>
    <col min="795" max="795" width="13.33203125" style="1" bestFit="1" customWidth="1"/>
    <col min="796" max="796" width="18.6640625" style="1" customWidth="1"/>
    <col min="797" max="797" width="12.109375" style="1" bestFit="1" customWidth="1"/>
    <col min="798" max="798" width="13.33203125" style="1" bestFit="1" customWidth="1"/>
    <col min="799" max="799" width="11.6640625" style="1" customWidth="1"/>
    <col min="800" max="800" width="110.109375" style="1" customWidth="1"/>
    <col min="801" max="801" width="1.44140625" style="1" customWidth="1"/>
    <col min="802" max="1024" width="11.44140625" style="1"/>
    <col min="1025" max="1025" width="3.88671875" style="1" customWidth="1"/>
    <col min="1026" max="1026" width="1.44140625" style="1" customWidth="1"/>
    <col min="1027" max="1027" width="25.109375" style="1" bestFit="1" customWidth="1"/>
    <col min="1028" max="1028" width="40.5546875" style="1" customWidth="1"/>
    <col min="1029" max="1030" width="23.109375" style="1" customWidth="1"/>
    <col min="1031" max="1031" width="15.6640625" style="1" customWidth="1"/>
    <col min="1032" max="1032" width="21.109375" style="1" customWidth="1"/>
    <col min="1033" max="1033" width="9.5546875" style="1" bestFit="1" customWidth="1"/>
    <col min="1034" max="1034" width="21.6640625" style="1" bestFit="1" customWidth="1"/>
    <col min="1035" max="1035" width="30.33203125" style="1" bestFit="1" customWidth="1"/>
    <col min="1036" max="1036" width="20.109375" style="1" customWidth="1"/>
    <col min="1037" max="1038" width="26.109375" style="1" customWidth="1"/>
    <col min="1039" max="1039" width="20.5546875" style="1" bestFit="1" customWidth="1"/>
    <col min="1040" max="1040" width="13.33203125" style="1" customWidth="1"/>
    <col min="1041" max="1041" width="14.6640625" style="1" customWidth="1"/>
    <col min="1042" max="1042" width="12.6640625" style="1" customWidth="1"/>
    <col min="1043" max="1044" width="16.6640625" style="1" bestFit="1" customWidth="1"/>
    <col min="1045" max="1045" width="18.6640625" style="1" bestFit="1" customWidth="1"/>
    <col min="1046" max="1046" width="17.6640625" style="1" bestFit="1" customWidth="1"/>
    <col min="1047" max="1049" width="16.6640625" style="1" bestFit="1" customWidth="1"/>
    <col min="1050" max="1050" width="9.88671875" style="1" bestFit="1" customWidth="1"/>
    <col min="1051" max="1051" width="13.33203125" style="1" bestFit="1" customWidth="1"/>
    <col min="1052" max="1052" width="18.6640625" style="1" customWidth="1"/>
    <col min="1053" max="1053" width="12.109375" style="1" bestFit="1" customWidth="1"/>
    <col min="1054" max="1054" width="13.33203125" style="1" bestFit="1" customWidth="1"/>
    <col min="1055" max="1055" width="11.6640625" style="1" customWidth="1"/>
    <col min="1056" max="1056" width="110.109375" style="1" customWidth="1"/>
    <col min="1057" max="1057" width="1.44140625" style="1" customWidth="1"/>
    <col min="1058" max="1280" width="11.44140625" style="1"/>
    <col min="1281" max="1281" width="3.88671875" style="1" customWidth="1"/>
    <col min="1282" max="1282" width="1.44140625" style="1" customWidth="1"/>
    <col min="1283" max="1283" width="25.109375" style="1" bestFit="1" customWidth="1"/>
    <col min="1284" max="1284" width="40.5546875" style="1" customWidth="1"/>
    <col min="1285" max="1286" width="23.109375" style="1" customWidth="1"/>
    <col min="1287" max="1287" width="15.6640625" style="1" customWidth="1"/>
    <col min="1288" max="1288" width="21.109375" style="1" customWidth="1"/>
    <col min="1289" max="1289" width="9.5546875" style="1" bestFit="1" customWidth="1"/>
    <col min="1290" max="1290" width="21.6640625" style="1" bestFit="1" customWidth="1"/>
    <col min="1291" max="1291" width="30.33203125" style="1" bestFit="1" customWidth="1"/>
    <col min="1292" max="1292" width="20.109375" style="1" customWidth="1"/>
    <col min="1293" max="1294" width="26.109375" style="1" customWidth="1"/>
    <col min="1295" max="1295" width="20.5546875" style="1" bestFit="1" customWidth="1"/>
    <col min="1296" max="1296" width="13.33203125" style="1" customWidth="1"/>
    <col min="1297" max="1297" width="14.6640625" style="1" customWidth="1"/>
    <col min="1298" max="1298" width="12.6640625" style="1" customWidth="1"/>
    <col min="1299" max="1300" width="16.6640625" style="1" bestFit="1" customWidth="1"/>
    <col min="1301" max="1301" width="18.6640625" style="1" bestFit="1" customWidth="1"/>
    <col min="1302" max="1302" width="17.6640625" style="1" bestFit="1" customWidth="1"/>
    <col min="1303" max="1305" width="16.6640625" style="1" bestFit="1" customWidth="1"/>
    <col min="1306" max="1306" width="9.88671875" style="1" bestFit="1" customWidth="1"/>
    <col min="1307" max="1307" width="13.33203125" style="1" bestFit="1" customWidth="1"/>
    <col min="1308" max="1308" width="18.6640625" style="1" customWidth="1"/>
    <col min="1309" max="1309" width="12.109375" style="1" bestFit="1" customWidth="1"/>
    <col min="1310" max="1310" width="13.33203125" style="1" bestFit="1" customWidth="1"/>
    <col min="1311" max="1311" width="11.6640625" style="1" customWidth="1"/>
    <col min="1312" max="1312" width="110.109375" style="1" customWidth="1"/>
    <col min="1313" max="1313" width="1.44140625" style="1" customWidth="1"/>
    <col min="1314" max="1536" width="11.44140625" style="1"/>
    <col min="1537" max="1537" width="3.88671875" style="1" customWidth="1"/>
    <col min="1538" max="1538" width="1.44140625" style="1" customWidth="1"/>
    <col min="1539" max="1539" width="25.109375" style="1" bestFit="1" customWidth="1"/>
    <col min="1540" max="1540" width="40.5546875" style="1" customWidth="1"/>
    <col min="1541" max="1542" width="23.109375" style="1" customWidth="1"/>
    <col min="1543" max="1543" width="15.6640625" style="1" customWidth="1"/>
    <col min="1544" max="1544" width="21.109375" style="1" customWidth="1"/>
    <col min="1545" max="1545" width="9.5546875" style="1" bestFit="1" customWidth="1"/>
    <col min="1546" max="1546" width="21.6640625" style="1" bestFit="1" customWidth="1"/>
    <col min="1547" max="1547" width="30.33203125" style="1" bestFit="1" customWidth="1"/>
    <col min="1548" max="1548" width="20.109375" style="1" customWidth="1"/>
    <col min="1549" max="1550" width="26.109375" style="1" customWidth="1"/>
    <col min="1551" max="1551" width="20.5546875" style="1" bestFit="1" customWidth="1"/>
    <col min="1552" max="1552" width="13.33203125" style="1" customWidth="1"/>
    <col min="1553" max="1553" width="14.6640625" style="1" customWidth="1"/>
    <col min="1554" max="1554" width="12.6640625" style="1" customWidth="1"/>
    <col min="1555" max="1556" width="16.6640625" style="1" bestFit="1" customWidth="1"/>
    <col min="1557" max="1557" width="18.6640625" style="1" bestFit="1" customWidth="1"/>
    <col min="1558" max="1558" width="17.6640625" style="1" bestFit="1" customWidth="1"/>
    <col min="1559" max="1561" width="16.6640625" style="1" bestFit="1" customWidth="1"/>
    <col min="1562" max="1562" width="9.88671875" style="1" bestFit="1" customWidth="1"/>
    <col min="1563" max="1563" width="13.33203125" style="1" bestFit="1" customWidth="1"/>
    <col min="1564" max="1564" width="18.6640625" style="1" customWidth="1"/>
    <col min="1565" max="1565" width="12.109375" style="1" bestFit="1" customWidth="1"/>
    <col min="1566" max="1566" width="13.33203125" style="1" bestFit="1" customWidth="1"/>
    <col min="1567" max="1567" width="11.6640625" style="1" customWidth="1"/>
    <col min="1568" max="1568" width="110.109375" style="1" customWidth="1"/>
    <col min="1569" max="1569" width="1.44140625" style="1" customWidth="1"/>
    <col min="1570" max="1792" width="11.44140625" style="1"/>
    <col min="1793" max="1793" width="3.88671875" style="1" customWidth="1"/>
    <col min="1794" max="1794" width="1.44140625" style="1" customWidth="1"/>
    <col min="1795" max="1795" width="25.109375" style="1" bestFit="1" customWidth="1"/>
    <col min="1796" max="1796" width="40.5546875" style="1" customWidth="1"/>
    <col min="1797" max="1798" width="23.109375" style="1" customWidth="1"/>
    <col min="1799" max="1799" width="15.6640625" style="1" customWidth="1"/>
    <col min="1800" max="1800" width="21.109375" style="1" customWidth="1"/>
    <col min="1801" max="1801" width="9.5546875" style="1" bestFit="1" customWidth="1"/>
    <col min="1802" max="1802" width="21.6640625" style="1" bestFit="1" customWidth="1"/>
    <col min="1803" max="1803" width="30.33203125" style="1" bestFit="1" customWidth="1"/>
    <col min="1804" max="1804" width="20.109375" style="1" customWidth="1"/>
    <col min="1805" max="1806" width="26.109375" style="1" customWidth="1"/>
    <col min="1807" max="1807" width="20.5546875" style="1" bestFit="1" customWidth="1"/>
    <col min="1808" max="1808" width="13.33203125" style="1" customWidth="1"/>
    <col min="1809" max="1809" width="14.6640625" style="1" customWidth="1"/>
    <col min="1810" max="1810" width="12.6640625" style="1" customWidth="1"/>
    <col min="1811" max="1812" width="16.6640625" style="1" bestFit="1" customWidth="1"/>
    <col min="1813" max="1813" width="18.6640625" style="1" bestFit="1" customWidth="1"/>
    <col min="1814" max="1814" width="17.6640625" style="1" bestFit="1" customWidth="1"/>
    <col min="1815" max="1817" width="16.6640625" style="1" bestFit="1" customWidth="1"/>
    <col min="1818" max="1818" width="9.88671875" style="1" bestFit="1" customWidth="1"/>
    <col min="1819" max="1819" width="13.33203125" style="1" bestFit="1" customWidth="1"/>
    <col min="1820" max="1820" width="18.6640625" style="1" customWidth="1"/>
    <col min="1821" max="1821" width="12.109375" style="1" bestFit="1" customWidth="1"/>
    <col min="1822" max="1822" width="13.33203125" style="1" bestFit="1" customWidth="1"/>
    <col min="1823" max="1823" width="11.6640625" style="1" customWidth="1"/>
    <col min="1824" max="1824" width="110.109375" style="1" customWidth="1"/>
    <col min="1825" max="1825" width="1.44140625" style="1" customWidth="1"/>
    <col min="1826" max="2048" width="11.44140625" style="1"/>
    <col min="2049" max="2049" width="3.88671875" style="1" customWidth="1"/>
    <col min="2050" max="2050" width="1.44140625" style="1" customWidth="1"/>
    <col min="2051" max="2051" width="25.109375" style="1" bestFit="1" customWidth="1"/>
    <col min="2052" max="2052" width="40.5546875" style="1" customWidth="1"/>
    <col min="2053" max="2054" width="23.109375" style="1" customWidth="1"/>
    <col min="2055" max="2055" width="15.6640625" style="1" customWidth="1"/>
    <col min="2056" max="2056" width="21.109375" style="1" customWidth="1"/>
    <col min="2057" max="2057" width="9.5546875" style="1" bestFit="1" customWidth="1"/>
    <col min="2058" max="2058" width="21.6640625" style="1" bestFit="1" customWidth="1"/>
    <col min="2059" max="2059" width="30.33203125" style="1" bestFit="1" customWidth="1"/>
    <col min="2060" max="2060" width="20.109375" style="1" customWidth="1"/>
    <col min="2061" max="2062" width="26.109375" style="1" customWidth="1"/>
    <col min="2063" max="2063" width="20.5546875" style="1" bestFit="1" customWidth="1"/>
    <col min="2064" max="2064" width="13.33203125" style="1" customWidth="1"/>
    <col min="2065" max="2065" width="14.6640625" style="1" customWidth="1"/>
    <col min="2066" max="2066" width="12.6640625" style="1" customWidth="1"/>
    <col min="2067" max="2068" width="16.6640625" style="1" bestFit="1" customWidth="1"/>
    <col min="2069" max="2069" width="18.6640625" style="1" bestFit="1" customWidth="1"/>
    <col min="2070" max="2070" width="17.6640625" style="1" bestFit="1" customWidth="1"/>
    <col min="2071" max="2073" width="16.6640625" style="1" bestFit="1" customWidth="1"/>
    <col min="2074" max="2074" width="9.88671875" style="1" bestFit="1" customWidth="1"/>
    <col min="2075" max="2075" width="13.33203125" style="1" bestFit="1" customWidth="1"/>
    <col min="2076" max="2076" width="18.6640625" style="1" customWidth="1"/>
    <col min="2077" max="2077" width="12.109375" style="1" bestFit="1" customWidth="1"/>
    <col min="2078" max="2078" width="13.33203125" style="1" bestFit="1" customWidth="1"/>
    <col min="2079" max="2079" width="11.6640625" style="1" customWidth="1"/>
    <col min="2080" max="2080" width="110.109375" style="1" customWidth="1"/>
    <col min="2081" max="2081" width="1.44140625" style="1" customWidth="1"/>
    <col min="2082" max="2304" width="11.44140625" style="1"/>
    <col min="2305" max="2305" width="3.88671875" style="1" customWidth="1"/>
    <col min="2306" max="2306" width="1.44140625" style="1" customWidth="1"/>
    <col min="2307" max="2307" width="25.109375" style="1" bestFit="1" customWidth="1"/>
    <col min="2308" max="2308" width="40.5546875" style="1" customWidth="1"/>
    <col min="2309" max="2310" width="23.109375" style="1" customWidth="1"/>
    <col min="2311" max="2311" width="15.6640625" style="1" customWidth="1"/>
    <col min="2312" max="2312" width="21.109375" style="1" customWidth="1"/>
    <col min="2313" max="2313" width="9.5546875" style="1" bestFit="1" customWidth="1"/>
    <col min="2314" max="2314" width="21.6640625" style="1" bestFit="1" customWidth="1"/>
    <col min="2315" max="2315" width="30.33203125" style="1" bestFit="1" customWidth="1"/>
    <col min="2316" max="2316" width="20.109375" style="1" customWidth="1"/>
    <col min="2317" max="2318" width="26.109375" style="1" customWidth="1"/>
    <col min="2319" max="2319" width="20.5546875" style="1" bestFit="1" customWidth="1"/>
    <col min="2320" max="2320" width="13.33203125" style="1" customWidth="1"/>
    <col min="2321" max="2321" width="14.6640625" style="1" customWidth="1"/>
    <col min="2322" max="2322" width="12.6640625" style="1" customWidth="1"/>
    <col min="2323" max="2324" width="16.6640625" style="1" bestFit="1" customWidth="1"/>
    <col min="2325" max="2325" width="18.6640625" style="1" bestFit="1" customWidth="1"/>
    <col min="2326" max="2326" width="17.6640625" style="1" bestFit="1" customWidth="1"/>
    <col min="2327" max="2329" width="16.6640625" style="1" bestFit="1" customWidth="1"/>
    <col min="2330" max="2330" width="9.88671875" style="1" bestFit="1" customWidth="1"/>
    <col min="2331" max="2331" width="13.33203125" style="1" bestFit="1" customWidth="1"/>
    <col min="2332" max="2332" width="18.6640625" style="1" customWidth="1"/>
    <col min="2333" max="2333" width="12.109375" style="1" bestFit="1" customWidth="1"/>
    <col min="2334" max="2334" width="13.33203125" style="1" bestFit="1" customWidth="1"/>
    <col min="2335" max="2335" width="11.6640625" style="1" customWidth="1"/>
    <col min="2336" max="2336" width="110.109375" style="1" customWidth="1"/>
    <col min="2337" max="2337" width="1.44140625" style="1" customWidth="1"/>
    <col min="2338" max="2560" width="11.44140625" style="1"/>
    <col min="2561" max="2561" width="3.88671875" style="1" customWidth="1"/>
    <col min="2562" max="2562" width="1.44140625" style="1" customWidth="1"/>
    <col min="2563" max="2563" width="25.109375" style="1" bestFit="1" customWidth="1"/>
    <col min="2564" max="2564" width="40.5546875" style="1" customWidth="1"/>
    <col min="2565" max="2566" width="23.109375" style="1" customWidth="1"/>
    <col min="2567" max="2567" width="15.6640625" style="1" customWidth="1"/>
    <col min="2568" max="2568" width="21.109375" style="1" customWidth="1"/>
    <col min="2569" max="2569" width="9.5546875" style="1" bestFit="1" customWidth="1"/>
    <col min="2570" max="2570" width="21.6640625" style="1" bestFit="1" customWidth="1"/>
    <col min="2571" max="2571" width="30.33203125" style="1" bestFit="1" customWidth="1"/>
    <col min="2572" max="2572" width="20.109375" style="1" customWidth="1"/>
    <col min="2573" max="2574" width="26.109375" style="1" customWidth="1"/>
    <col min="2575" max="2575" width="20.5546875" style="1" bestFit="1" customWidth="1"/>
    <col min="2576" max="2576" width="13.33203125" style="1" customWidth="1"/>
    <col min="2577" max="2577" width="14.6640625" style="1" customWidth="1"/>
    <col min="2578" max="2578" width="12.6640625" style="1" customWidth="1"/>
    <col min="2579" max="2580" width="16.6640625" style="1" bestFit="1" customWidth="1"/>
    <col min="2581" max="2581" width="18.6640625" style="1" bestFit="1" customWidth="1"/>
    <col min="2582" max="2582" width="17.6640625" style="1" bestFit="1" customWidth="1"/>
    <col min="2583" max="2585" width="16.6640625" style="1" bestFit="1" customWidth="1"/>
    <col min="2586" max="2586" width="9.88671875" style="1" bestFit="1" customWidth="1"/>
    <col min="2587" max="2587" width="13.33203125" style="1" bestFit="1" customWidth="1"/>
    <col min="2588" max="2588" width="18.6640625" style="1" customWidth="1"/>
    <col min="2589" max="2589" width="12.109375" style="1" bestFit="1" customWidth="1"/>
    <col min="2590" max="2590" width="13.33203125" style="1" bestFit="1" customWidth="1"/>
    <col min="2591" max="2591" width="11.6640625" style="1" customWidth="1"/>
    <col min="2592" max="2592" width="110.109375" style="1" customWidth="1"/>
    <col min="2593" max="2593" width="1.44140625" style="1" customWidth="1"/>
    <col min="2594" max="2816" width="11.44140625" style="1"/>
    <col min="2817" max="2817" width="3.88671875" style="1" customWidth="1"/>
    <col min="2818" max="2818" width="1.44140625" style="1" customWidth="1"/>
    <col min="2819" max="2819" width="25.109375" style="1" bestFit="1" customWidth="1"/>
    <col min="2820" max="2820" width="40.5546875" style="1" customWidth="1"/>
    <col min="2821" max="2822" width="23.109375" style="1" customWidth="1"/>
    <col min="2823" max="2823" width="15.6640625" style="1" customWidth="1"/>
    <col min="2824" max="2824" width="21.109375" style="1" customWidth="1"/>
    <col min="2825" max="2825" width="9.5546875" style="1" bestFit="1" customWidth="1"/>
    <col min="2826" max="2826" width="21.6640625" style="1" bestFit="1" customWidth="1"/>
    <col min="2827" max="2827" width="30.33203125" style="1" bestFit="1" customWidth="1"/>
    <col min="2828" max="2828" width="20.109375" style="1" customWidth="1"/>
    <col min="2829" max="2830" width="26.109375" style="1" customWidth="1"/>
    <col min="2831" max="2831" width="20.5546875" style="1" bestFit="1" customWidth="1"/>
    <col min="2832" max="2832" width="13.33203125" style="1" customWidth="1"/>
    <col min="2833" max="2833" width="14.6640625" style="1" customWidth="1"/>
    <col min="2834" max="2834" width="12.6640625" style="1" customWidth="1"/>
    <col min="2835" max="2836" width="16.6640625" style="1" bestFit="1" customWidth="1"/>
    <col min="2837" max="2837" width="18.6640625" style="1" bestFit="1" customWidth="1"/>
    <col min="2838" max="2838" width="17.6640625" style="1" bestFit="1" customWidth="1"/>
    <col min="2839" max="2841" width="16.6640625" style="1" bestFit="1" customWidth="1"/>
    <col min="2842" max="2842" width="9.88671875" style="1" bestFit="1" customWidth="1"/>
    <col min="2843" max="2843" width="13.33203125" style="1" bestFit="1" customWidth="1"/>
    <col min="2844" max="2844" width="18.6640625" style="1" customWidth="1"/>
    <col min="2845" max="2845" width="12.109375" style="1" bestFit="1" customWidth="1"/>
    <col min="2846" max="2846" width="13.33203125" style="1" bestFit="1" customWidth="1"/>
    <col min="2847" max="2847" width="11.6640625" style="1" customWidth="1"/>
    <col min="2848" max="2848" width="110.109375" style="1" customWidth="1"/>
    <col min="2849" max="2849" width="1.44140625" style="1" customWidth="1"/>
    <col min="2850" max="3072" width="11.44140625" style="1"/>
    <col min="3073" max="3073" width="3.88671875" style="1" customWidth="1"/>
    <col min="3074" max="3074" width="1.44140625" style="1" customWidth="1"/>
    <col min="3075" max="3075" width="25.109375" style="1" bestFit="1" customWidth="1"/>
    <col min="3076" max="3076" width="40.5546875" style="1" customWidth="1"/>
    <col min="3077" max="3078" width="23.109375" style="1" customWidth="1"/>
    <col min="3079" max="3079" width="15.6640625" style="1" customWidth="1"/>
    <col min="3080" max="3080" width="21.109375" style="1" customWidth="1"/>
    <col min="3081" max="3081" width="9.5546875" style="1" bestFit="1" customWidth="1"/>
    <col min="3082" max="3082" width="21.6640625" style="1" bestFit="1" customWidth="1"/>
    <col min="3083" max="3083" width="30.33203125" style="1" bestFit="1" customWidth="1"/>
    <col min="3084" max="3084" width="20.109375" style="1" customWidth="1"/>
    <col min="3085" max="3086" width="26.109375" style="1" customWidth="1"/>
    <col min="3087" max="3087" width="20.5546875" style="1" bestFit="1" customWidth="1"/>
    <col min="3088" max="3088" width="13.33203125" style="1" customWidth="1"/>
    <col min="3089" max="3089" width="14.6640625" style="1" customWidth="1"/>
    <col min="3090" max="3090" width="12.6640625" style="1" customWidth="1"/>
    <col min="3091" max="3092" width="16.6640625" style="1" bestFit="1" customWidth="1"/>
    <col min="3093" max="3093" width="18.6640625" style="1" bestFit="1" customWidth="1"/>
    <col min="3094" max="3094" width="17.6640625" style="1" bestFit="1" customWidth="1"/>
    <col min="3095" max="3097" width="16.6640625" style="1" bestFit="1" customWidth="1"/>
    <col min="3098" max="3098" width="9.88671875" style="1" bestFit="1" customWidth="1"/>
    <col min="3099" max="3099" width="13.33203125" style="1" bestFit="1" customWidth="1"/>
    <col min="3100" max="3100" width="18.6640625" style="1" customWidth="1"/>
    <col min="3101" max="3101" width="12.109375" style="1" bestFit="1" customWidth="1"/>
    <col min="3102" max="3102" width="13.33203125" style="1" bestFit="1" customWidth="1"/>
    <col min="3103" max="3103" width="11.6640625" style="1" customWidth="1"/>
    <col min="3104" max="3104" width="110.109375" style="1" customWidth="1"/>
    <col min="3105" max="3105" width="1.44140625" style="1" customWidth="1"/>
    <col min="3106" max="3328" width="11.44140625" style="1"/>
    <col min="3329" max="3329" width="3.88671875" style="1" customWidth="1"/>
    <col min="3330" max="3330" width="1.44140625" style="1" customWidth="1"/>
    <col min="3331" max="3331" width="25.109375" style="1" bestFit="1" customWidth="1"/>
    <col min="3332" max="3332" width="40.5546875" style="1" customWidth="1"/>
    <col min="3333" max="3334" width="23.109375" style="1" customWidth="1"/>
    <col min="3335" max="3335" width="15.6640625" style="1" customWidth="1"/>
    <col min="3336" max="3336" width="21.109375" style="1" customWidth="1"/>
    <col min="3337" max="3337" width="9.5546875" style="1" bestFit="1" customWidth="1"/>
    <col min="3338" max="3338" width="21.6640625" style="1" bestFit="1" customWidth="1"/>
    <col min="3339" max="3339" width="30.33203125" style="1" bestFit="1" customWidth="1"/>
    <col min="3340" max="3340" width="20.109375" style="1" customWidth="1"/>
    <col min="3341" max="3342" width="26.109375" style="1" customWidth="1"/>
    <col min="3343" max="3343" width="20.5546875" style="1" bestFit="1" customWidth="1"/>
    <col min="3344" max="3344" width="13.33203125" style="1" customWidth="1"/>
    <col min="3345" max="3345" width="14.6640625" style="1" customWidth="1"/>
    <col min="3346" max="3346" width="12.6640625" style="1" customWidth="1"/>
    <col min="3347" max="3348" width="16.6640625" style="1" bestFit="1" customWidth="1"/>
    <col min="3349" max="3349" width="18.6640625" style="1" bestFit="1" customWidth="1"/>
    <col min="3350" max="3350" width="17.6640625" style="1" bestFit="1" customWidth="1"/>
    <col min="3351" max="3353" width="16.6640625" style="1" bestFit="1" customWidth="1"/>
    <col min="3354" max="3354" width="9.88671875" style="1" bestFit="1" customWidth="1"/>
    <col min="3355" max="3355" width="13.33203125" style="1" bestFit="1" customWidth="1"/>
    <col min="3356" max="3356" width="18.6640625" style="1" customWidth="1"/>
    <col min="3357" max="3357" width="12.109375" style="1" bestFit="1" customWidth="1"/>
    <col min="3358" max="3358" width="13.33203125" style="1" bestFit="1" customWidth="1"/>
    <col min="3359" max="3359" width="11.6640625" style="1" customWidth="1"/>
    <col min="3360" max="3360" width="110.109375" style="1" customWidth="1"/>
    <col min="3361" max="3361" width="1.44140625" style="1" customWidth="1"/>
    <col min="3362" max="3584" width="11.44140625" style="1"/>
    <col min="3585" max="3585" width="3.88671875" style="1" customWidth="1"/>
    <col min="3586" max="3586" width="1.44140625" style="1" customWidth="1"/>
    <col min="3587" max="3587" width="25.109375" style="1" bestFit="1" customWidth="1"/>
    <col min="3588" max="3588" width="40.5546875" style="1" customWidth="1"/>
    <col min="3589" max="3590" width="23.109375" style="1" customWidth="1"/>
    <col min="3591" max="3591" width="15.6640625" style="1" customWidth="1"/>
    <col min="3592" max="3592" width="21.109375" style="1" customWidth="1"/>
    <col min="3593" max="3593" width="9.5546875" style="1" bestFit="1" customWidth="1"/>
    <col min="3594" max="3594" width="21.6640625" style="1" bestFit="1" customWidth="1"/>
    <col min="3595" max="3595" width="30.33203125" style="1" bestFit="1" customWidth="1"/>
    <col min="3596" max="3596" width="20.109375" style="1" customWidth="1"/>
    <col min="3597" max="3598" width="26.109375" style="1" customWidth="1"/>
    <col min="3599" max="3599" width="20.5546875" style="1" bestFit="1" customWidth="1"/>
    <col min="3600" max="3600" width="13.33203125" style="1" customWidth="1"/>
    <col min="3601" max="3601" width="14.6640625" style="1" customWidth="1"/>
    <col min="3602" max="3602" width="12.6640625" style="1" customWidth="1"/>
    <col min="3603" max="3604" width="16.6640625" style="1" bestFit="1" customWidth="1"/>
    <col min="3605" max="3605" width="18.6640625" style="1" bestFit="1" customWidth="1"/>
    <col min="3606" max="3606" width="17.6640625" style="1" bestFit="1" customWidth="1"/>
    <col min="3607" max="3609" width="16.6640625" style="1" bestFit="1" customWidth="1"/>
    <col min="3610" max="3610" width="9.88671875" style="1" bestFit="1" customWidth="1"/>
    <col min="3611" max="3611" width="13.33203125" style="1" bestFit="1" customWidth="1"/>
    <col min="3612" max="3612" width="18.6640625" style="1" customWidth="1"/>
    <col min="3613" max="3613" width="12.109375" style="1" bestFit="1" customWidth="1"/>
    <col min="3614" max="3614" width="13.33203125" style="1" bestFit="1" customWidth="1"/>
    <col min="3615" max="3615" width="11.6640625" style="1" customWidth="1"/>
    <col min="3616" max="3616" width="110.109375" style="1" customWidth="1"/>
    <col min="3617" max="3617" width="1.44140625" style="1" customWidth="1"/>
    <col min="3618" max="3840" width="11.44140625" style="1"/>
    <col min="3841" max="3841" width="3.88671875" style="1" customWidth="1"/>
    <col min="3842" max="3842" width="1.44140625" style="1" customWidth="1"/>
    <col min="3843" max="3843" width="25.109375" style="1" bestFit="1" customWidth="1"/>
    <col min="3844" max="3844" width="40.5546875" style="1" customWidth="1"/>
    <col min="3845" max="3846" width="23.109375" style="1" customWidth="1"/>
    <col min="3847" max="3847" width="15.6640625" style="1" customWidth="1"/>
    <col min="3848" max="3848" width="21.109375" style="1" customWidth="1"/>
    <col min="3849" max="3849" width="9.5546875" style="1" bestFit="1" customWidth="1"/>
    <col min="3850" max="3850" width="21.6640625" style="1" bestFit="1" customWidth="1"/>
    <col min="3851" max="3851" width="30.33203125" style="1" bestFit="1" customWidth="1"/>
    <col min="3852" max="3852" width="20.109375" style="1" customWidth="1"/>
    <col min="3853" max="3854" width="26.109375" style="1" customWidth="1"/>
    <col min="3855" max="3855" width="20.5546875" style="1" bestFit="1" customWidth="1"/>
    <col min="3856" max="3856" width="13.33203125" style="1" customWidth="1"/>
    <col min="3857" max="3857" width="14.6640625" style="1" customWidth="1"/>
    <col min="3858" max="3858" width="12.6640625" style="1" customWidth="1"/>
    <col min="3859" max="3860" width="16.6640625" style="1" bestFit="1" customWidth="1"/>
    <col min="3861" max="3861" width="18.6640625" style="1" bestFit="1" customWidth="1"/>
    <col min="3862" max="3862" width="17.6640625" style="1" bestFit="1" customWidth="1"/>
    <col min="3863" max="3865" width="16.6640625" style="1" bestFit="1" customWidth="1"/>
    <col min="3866" max="3866" width="9.88671875" style="1" bestFit="1" customWidth="1"/>
    <col min="3867" max="3867" width="13.33203125" style="1" bestFit="1" customWidth="1"/>
    <col min="3868" max="3868" width="18.6640625" style="1" customWidth="1"/>
    <col min="3869" max="3869" width="12.109375" style="1" bestFit="1" customWidth="1"/>
    <col min="3870" max="3870" width="13.33203125" style="1" bestFit="1" customWidth="1"/>
    <col min="3871" max="3871" width="11.6640625" style="1" customWidth="1"/>
    <col min="3872" max="3872" width="110.109375" style="1" customWidth="1"/>
    <col min="3873" max="3873" width="1.44140625" style="1" customWidth="1"/>
    <col min="3874" max="4096" width="11.44140625" style="1"/>
    <col min="4097" max="4097" width="3.88671875" style="1" customWidth="1"/>
    <col min="4098" max="4098" width="1.44140625" style="1" customWidth="1"/>
    <col min="4099" max="4099" width="25.109375" style="1" bestFit="1" customWidth="1"/>
    <col min="4100" max="4100" width="40.5546875" style="1" customWidth="1"/>
    <col min="4101" max="4102" width="23.109375" style="1" customWidth="1"/>
    <col min="4103" max="4103" width="15.6640625" style="1" customWidth="1"/>
    <col min="4104" max="4104" width="21.109375" style="1" customWidth="1"/>
    <col min="4105" max="4105" width="9.5546875" style="1" bestFit="1" customWidth="1"/>
    <col min="4106" max="4106" width="21.6640625" style="1" bestFit="1" customWidth="1"/>
    <col min="4107" max="4107" width="30.33203125" style="1" bestFit="1" customWidth="1"/>
    <col min="4108" max="4108" width="20.109375" style="1" customWidth="1"/>
    <col min="4109" max="4110" width="26.109375" style="1" customWidth="1"/>
    <col min="4111" max="4111" width="20.5546875" style="1" bestFit="1" customWidth="1"/>
    <col min="4112" max="4112" width="13.33203125" style="1" customWidth="1"/>
    <col min="4113" max="4113" width="14.6640625" style="1" customWidth="1"/>
    <col min="4114" max="4114" width="12.6640625" style="1" customWidth="1"/>
    <col min="4115" max="4116" width="16.6640625" style="1" bestFit="1" customWidth="1"/>
    <col min="4117" max="4117" width="18.6640625" style="1" bestFit="1" customWidth="1"/>
    <col min="4118" max="4118" width="17.6640625" style="1" bestFit="1" customWidth="1"/>
    <col min="4119" max="4121" width="16.6640625" style="1" bestFit="1" customWidth="1"/>
    <col min="4122" max="4122" width="9.88671875" style="1" bestFit="1" customWidth="1"/>
    <col min="4123" max="4123" width="13.33203125" style="1" bestFit="1" customWidth="1"/>
    <col min="4124" max="4124" width="18.6640625" style="1" customWidth="1"/>
    <col min="4125" max="4125" width="12.109375" style="1" bestFit="1" customWidth="1"/>
    <col min="4126" max="4126" width="13.33203125" style="1" bestFit="1" customWidth="1"/>
    <col min="4127" max="4127" width="11.6640625" style="1" customWidth="1"/>
    <col min="4128" max="4128" width="110.109375" style="1" customWidth="1"/>
    <col min="4129" max="4129" width="1.44140625" style="1" customWidth="1"/>
    <col min="4130" max="4352" width="11.44140625" style="1"/>
    <col min="4353" max="4353" width="3.88671875" style="1" customWidth="1"/>
    <col min="4354" max="4354" width="1.44140625" style="1" customWidth="1"/>
    <col min="4355" max="4355" width="25.109375" style="1" bestFit="1" customWidth="1"/>
    <col min="4356" max="4356" width="40.5546875" style="1" customWidth="1"/>
    <col min="4357" max="4358" width="23.109375" style="1" customWidth="1"/>
    <col min="4359" max="4359" width="15.6640625" style="1" customWidth="1"/>
    <col min="4360" max="4360" width="21.109375" style="1" customWidth="1"/>
    <col min="4361" max="4361" width="9.5546875" style="1" bestFit="1" customWidth="1"/>
    <col min="4362" max="4362" width="21.6640625" style="1" bestFit="1" customWidth="1"/>
    <col min="4363" max="4363" width="30.33203125" style="1" bestFit="1" customWidth="1"/>
    <col min="4364" max="4364" width="20.109375" style="1" customWidth="1"/>
    <col min="4365" max="4366" width="26.109375" style="1" customWidth="1"/>
    <col min="4367" max="4367" width="20.5546875" style="1" bestFit="1" customWidth="1"/>
    <col min="4368" max="4368" width="13.33203125" style="1" customWidth="1"/>
    <col min="4369" max="4369" width="14.6640625" style="1" customWidth="1"/>
    <col min="4370" max="4370" width="12.6640625" style="1" customWidth="1"/>
    <col min="4371" max="4372" width="16.6640625" style="1" bestFit="1" customWidth="1"/>
    <col min="4373" max="4373" width="18.6640625" style="1" bestFit="1" customWidth="1"/>
    <col min="4374" max="4374" width="17.6640625" style="1" bestFit="1" customWidth="1"/>
    <col min="4375" max="4377" width="16.6640625" style="1" bestFit="1" customWidth="1"/>
    <col min="4378" max="4378" width="9.88671875" style="1" bestFit="1" customWidth="1"/>
    <col min="4379" max="4379" width="13.33203125" style="1" bestFit="1" customWidth="1"/>
    <col min="4380" max="4380" width="18.6640625" style="1" customWidth="1"/>
    <col min="4381" max="4381" width="12.109375" style="1" bestFit="1" customWidth="1"/>
    <col min="4382" max="4382" width="13.33203125" style="1" bestFit="1" customWidth="1"/>
    <col min="4383" max="4383" width="11.6640625" style="1" customWidth="1"/>
    <col min="4384" max="4384" width="110.109375" style="1" customWidth="1"/>
    <col min="4385" max="4385" width="1.44140625" style="1" customWidth="1"/>
    <col min="4386" max="4608" width="11.44140625" style="1"/>
    <col min="4609" max="4609" width="3.88671875" style="1" customWidth="1"/>
    <col min="4610" max="4610" width="1.44140625" style="1" customWidth="1"/>
    <col min="4611" max="4611" width="25.109375" style="1" bestFit="1" customWidth="1"/>
    <col min="4612" max="4612" width="40.5546875" style="1" customWidth="1"/>
    <col min="4613" max="4614" width="23.109375" style="1" customWidth="1"/>
    <col min="4615" max="4615" width="15.6640625" style="1" customWidth="1"/>
    <col min="4616" max="4616" width="21.109375" style="1" customWidth="1"/>
    <col min="4617" max="4617" width="9.5546875" style="1" bestFit="1" customWidth="1"/>
    <col min="4618" max="4618" width="21.6640625" style="1" bestFit="1" customWidth="1"/>
    <col min="4619" max="4619" width="30.33203125" style="1" bestFit="1" customWidth="1"/>
    <col min="4620" max="4620" width="20.109375" style="1" customWidth="1"/>
    <col min="4621" max="4622" width="26.109375" style="1" customWidth="1"/>
    <col min="4623" max="4623" width="20.5546875" style="1" bestFit="1" customWidth="1"/>
    <col min="4624" max="4624" width="13.33203125" style="1" customWidth="1"/>
    <col min="4625" max="4625" width="14.6640625" style="1" customWidth="1"/>
    <col min="4626" max="4626" width="12.6640625" style="1" customWidth="1"/>
    <col min="4627" max="4628" width="16.6640625" style="1" bestFit="1" customWidth="1"/>
    <col min="4629" max="4629" width="18.6640625" style="1" bestFit="1" customWidth="1"/>
    <col min="4630" max="4630" width="17.6640625" style="1" bestFit="1" customWidth="1"/>
    <col min="4631" max="4633" width="16.6640625" style="1" bestFit="1" customWidth="1"/>
    <col min="4634" max="4634" width="9.88671875" style="1" bestFit="1" customWidth="1"/>
    <col min="4635" max="4635" width="13.33203125" style="1" bestFit="1" customWidth="1"/>
    <col min="4636" max="4636" width="18.6640625" style="1" customWidth="1"/>
    <col min="4637" max="4637" width="12.109375" style="1" bestFit="1" customWidth="1"/>
    <col min="4638" max="4638" width="13.33203125" style="1" bestFit="1" customWidth="1"/>
    <col min="4639" max="4639" width="11.6640625" style="1" customWidth="1"/>
    <col min="4640" max="4640" width="110.109375" style="1" customWidth="1"/>
    <col min="4641" max="4641" width="1.44140625" style="1" customWidth="1"/>
    <col min="4642" max="4864" width="11.44140625" style="1"/>
    <col min="4865" max="4865" width="3.88671875" style="1" customWidth="1"/>
    <col min="4866" max="4866" width="1.44140625" style="1" customWidth="1"/>
    <col min="4867" max="4867" width="25.109375" style="1" bestFit="1" customWidth="1"/>
    <col min="4868" max="4868" width="40.5546875" style="1" customWidth="1"/>
    <col min="4869" max="4870" width="23.109375" style="1" customWidth="1"/>
    <col min="4871" max="4871" width="15.6640625" style="1" customWidth="1"/>
    <col min="4872" max="4872" width="21.109375" style="1" customWidth="1"/>
    <col min="4873" max="4873" width="9.5546875" style="1" bestFit="1" customWidth="1"/>
    <col min="4874" max="4874" width="21.6640625" style="1" bestFit="1" customWidth="1"/>
    <col min="4875" max="4875" width="30.33203125" style="1" bestFit="1" customWidth="1"/>
    <col min="4876" max="4876" width="20.109375" style="1" customWidth="1"/>
    <col min="4877" max="4878" width="26.109375" style="1" customWidth="1"/>
    <col min="4879" max="4879" width="20.5546875" style="1" bestFit="1" customWidth="1"/>
    <col min="4880" max="4880" width="13.33203125" style="1" customWidth="1"/>
    <col min="4881" max="4881" width="14.6640625" style="1" customWidth="1"/>
    <col min="4882" max="4882" width="12.6640625" style="1" customWidth="1"/>
    <col min="4883" max="4884" width="16.6640625" style="1" bestFit="1" customWidth="1"/>
    <col min="4885" max="4885" width="18.6640625" style="1" bestFit="1" customWidth="1"/>
    <col min="4886" max="4886" width="17.6640625" style="1" bestFit="1" customWidth="1"/>
    <col min="4887" max="4889" width="16.6640625" style="1" bestFit="1" customWidth="1"/>
    <col min="4890" max="4890" width="9.88671875" style="1" bestFit="1" customWidth="1"/>
    <col min="4891" max="4891" width="13.33203125" style="1" bestFit="1" customWidth="1"/>
    <col min="4892" max="4892" width="18.6640625" style="1" customWidth="1"/>
    <col min="4893" max="4893" width="12.109375" style="1" bestFit="1" customWidth="1"/>
    <col min="4894" max="4894" width="13.33203125" style="1" bestFit="1" customWidth="1"/>
    <col min="4895" max="4895" width="11.6640625" style="1" customWidth="1"/>
    <col min="4896" max="4896" width="110.109375" style="1" customWidth="1"/>
    <col min="4897" max="4897" width="1.44140625" style="1" customWidth="1"/>
    <col min="4898" max="5120" width="11.44140625" style="1"/>
    <col min="5121" max="5121" width="3.88671875" style="1" customWidth="1"/>
    <col min="5122" max="5122" width="1.44140625" style="1" customWidth="1"/>
    <col min="5123" max="5123" width="25.109375" style="1" bestFit="1" customWidth="1"/>
    <col min="5124" max="5124" width="40.5546875" style="1" customWidth="1"/>
    <col min="5125" max="5126" width="23.109375" style="1" customWidth="1"/>
    <col min="5127" max="5127" width="15.6640625" style="1" customWidth="1"/>
    <col min="5128" max="5128" width="21.109375" style="1" customWidth="1"/>
    <col min="5129" max="5129" width="9.5546875" style="1" bestFit="1" customWidth="1"/>
    <col min="5130" max="5130" width="21.6640625" style="1" bestFit="1" customWidth="1"/>
    <col min="5131" max="5131" width="30.33203125" style="1" bestFit="1" customWidth="1"/>
    <col min="5132" max="5132" width="20.109375" style="1" customWidth="1"/>
    <col min="5133" max="5134" width="26.109375" style="1" customWidth="1"/>
    <col min="5135" max="5135" width="20.5546875" style="1" bestFit="1" customWidth="1"/>
    <col min="5136" max="5136" width="13.33203125" style="1" customWidth="1"/>
    <col min="5137" max="5137" width="14.6640625" style="1" customWidth="1"/>
    <col min="5138" max="5138" width="12.6640625" style="1" customWidth="1"/>
    <col min="5139" max="5140" width="16.6640625" style="1" bestFit="1" customWidth="1"/>
    <col min="5141" max="5141" width="18.6640625" style="1" bestFit="1" customWidth="1"/>
    <col min="5142" max="5142" width="17.6640625" style="1" bestFit="1" customWidth="1"/>
    <col min="5143" max="5145" width="16.6640625" style="1" bestFit="1" customWidth="1"/>
    <col min="5146" max="5146" width="9.88671875" style="1" bestFit="1" customWidth="1"/>
    <col min="5147" max="5147" width="13.33203125" style="1" bestFit="1" customWidth="1"/>
    <col min="5148" max="5148" width="18.6640625" style="1" customWidth="1"/>
    <col min="5149" max="5149" width="12.109375" style="1" bestFit="1" customWidth="1"/>
    <col min="5150" max="5150" width="13.33203125" style="1" bestFit="1" customWidth="1"/>
    <col min="5151" max="5151" width="11.6640625" style="1" customWidth="1"/>
    <col min="5152" max="5152" width="110.109375" style="1" customWidth="1"/>
    <col min="5153" max="5153" width="1.44140625" style="1" customWidth="1"/>
    <col min="5154" max="5376" width="11.44140625" style="1"/>
    <col min="5377" max="5377" width="3.88671875" style="1" customWidth="1"/>
    <col min="5378" max="5378" width="1.44140625" style="1" customWidth="1"/>
    <col min="5379" max="5379" width="25.109375" style="1" bestFit="1" customWidth="1"/>
    <col min="5380" max="5380" width="40.5546875" style="1" customWidth="1"/>
    <col min="5381" max="5382" width="23.109375" style="1" customWidth="1"/>
    <col min="5383" max="5383" width="15.6640625" style="1" customWidth="1"/>
    <col min="5384" max="5384" width="21.109375" style="1" customWidth="1"/>
    <col min="5385" max="5385" width="9.5546875" style="1" bestFit="1" customWidth="1"/>
    <col min="5386" max="5386" width="21.6640625" style="1" bestFit="1" customWidth="1"/>
    <col min="5387" max="5387" width="30.33203125" style="1" bestFit="1" customWidth="1"/>
    <col min="5388" max="5388" width="20.109375" style="1" customWidth="1"/>
    <col min="5389" max="5390" width="26.109375" style="1" customWidth="1"/>
    <col min="5391" max="5391" width="20.5546875" style="1" bestFit="1" customWidth="1"/>
    <col min="5392" max="5392" width="13.33203125" style="1" customWidth="1"/>
    <col min="5393" max="5393" width="14.6640625" style="1" customWidth="1"/>
    <col min="5394" max="5394" width="12.6640625" style="1" customWidth="1"/>
    <col min="5395" max="5396" width="16.6640625" style="1" bestFit="1" customWidth="1"/>
    <col min="5397" max="5397" width="18.6640625" style="1" bestFit="1" customWidth="1"/>
    <col min="5398" max="5398" width="17.6640625" style="1" bestFit="1" customWidth="1"/>
    <col min="5399" max="5401" width="16.6640625" style="1" bestFit="1" customWidth="1"/>
    <col min="5402" max="5402" width="9.88671875" style="1" bestFit="1" customWidth="1"/>
    <col min="5403" max="5403" width="13.33203125" style="1" bestFit="1" customWidth="1"/>
    <col min="5404" max="5404" width="18.6640625" style="1" customWidth="1"/>
    <col min="5405" max="5405" width="12.109375" style="1" bestFit="1" customWidth="1"/>
    <col min="5406" max="5406" width="13.33203125" style="1" bestFit="1" customWidth="1"/>
    <col min="5407" max="5407" width="11.6640625" style="1" customWidth="1"/>
    <col min="5408" max="5408" width="110.109375" style="1" customWidth="1"/>
    <col min="5409" max="5409" width="1.44140625" style="1" customWidth="1"/>
    <col min="5410" max="5632" width="11.44140625" style="1"/>
    <col min="5633" max="5633" width="3.88671875" style="1" customWidth="1"/>
    <col min="5634" max="5634" width="1.44140625" style="1" customWidth="1"/>
    <col min="5635" max="5635" width="25.109375" style="1" bestFit="1" customWidth="1"/>
    <col min="5636" max="5636" width="40.5546875" style="1" customWidth="1"/>
    <col min="5637" max="5638" width="23.109375" style="1" customWidth="1"/>
    <col min="5639" max="5639" width="15.6640625" style="1" customWidth="1"/>
    <col min="5640" max="5640" width="21.109375" style="1" customWidth="1"/>
    <col min="5641" max="5641" width="9.5546875" style="1" bestFit="1" customWidth="1"/>
    <col min="5642" max="5642" width="21.6640625" style="1" bestFit="1" customWidth="1"/>
    <col min="5643" max="5643" width="30.33203125" style="1" bestFit="1" customWidth="1"/>
    <col min="5644" max="5644" width="20.109375" style="1" customWidth="1"/>
    <col min="5645" max="5646" width="26.109375" style="1" customWidth="1"/>
    <col min="5647" max="5647" width="20.5546875" style="1" bestFit="1" customWidth="1"/>
    <col min="5648" max="5648" width="13.33203125" style="1" customWidth="1"/>
    <col min="5649" max="5649" width="14.6640625" style="1" customWidth="1"/>
    <col min="5650" max="5650" width="12.6640625" style="1" customWidth="1"/>
    <col min="5651" max="5652" width="16.6640625" style="1" bestFit="1" customWidth="1"/>
    <col min="5653" max="5653" width="18.6640625" style="1" bestFit="1" customWidth="1"/>
    <col min="5654" max="5654" width="17.6640625" style="1" bestFit="1" customWidth="1"/>
    <col min="5655" max="5657" width="16.6640625" style="1" bestFit="1" customWidth="1"/>
    <col min="5658" max="5658" width="9.88671875" style="1" bestFit="1" customWidth="1"/>
    <col min="5659" max="5659" width="13.33203125" style="1" bestFit="1" customWidth="1"/>
    <col min="5660" max="5660" width="18.6640625" style="1" customWidth="1"/>
    <col min="5661" max="5661" width="12.109375" style="1" bestFit="1" customWidth="1"/>
    <col min="5662" max="5662" width="13.33203125" style="1" bestFit="1" customWidth="1"/>
    <col min="5663" max="5663" width="11.6640625" style="1" customWidth="1"/>
    <col min="5664" max="5664" width="110.109375" style="1" customWidth="1"/>
    <col min="5665" max="5665" width="1.44140625" style="1" customWidth="1"/>
    <col min="5666" max="5888" width="11.44140625" style="1"/>
    <col min="5889" max="5889" width="3.88671875" style="1" customWidth="1"/>
    <col min="5890" max="5890" width="1.44140625" style="1" customWidth="1"/>
    <col min="5891" max="5891" width="25.109375" style="1" bestFit="1" customWidth="1"/>
    <col min="5892" max="5892" width="40.5546875" style="1" customWidth="1"/>
    <col min="5893" max="5894" width="23.109375" style="1" customWidth="1"/>
    <col min="5895" max="5895" width="15.6640625" style="1" customWidth="1"/>
    <col min="5896" max="5896" width="21.109375" style="1" customWidth="1"/>
    <col min="5897" max="5897" width="9.5546875" style="1" bestFit="1" customWidth="1"/>
    <col min="5898" max="5898" width="21.6640625" style="1" bestFit="1" customWidth="1"/>
    <col min="5899" max="5899" width="30.33203125" style="1" bestFit="1" customWidth="1"/>
    <col min="5900" max="5900" width="20.109375" style="1" customWidth="1"/>
    <col min="5901" max="5902" width="26.109375" style="1" customWidth="1"/>
    <col min="5903" max="5903" width="20.5546875" style="1" bestFit="1" customWidth="1"/>
    <col min="5904" max="5904" width="13.33203125" style="1" customWidth="1"/>
    <col min="5905" max="5905" width="14.6640625" style="1" customWidth="1"/>
    <col min="5906" max="5906" width="12.6640625" style="1" customWidth="1"/>
    <col min="5907" max="5908" width="16.6640625" style="1" bestFit="1" customWidth="1"/>
    <col min="5909" max="5909" width="18.6640625" style="1" bestFit="1" customWidth="1"/>
    <col min="5910" max="5910" width="17.6640625" style="1" bestFit="1" customWidth="1"/>
    <col min="5911" max="5913" width="16.6640625" style="1" bestFit="1" customWidth="1"/>
    <col min="5914" max="5914" width="9.88671875" style="1" bestFit="1" customWidth="1"/>
    <col min="5915" max="5915" width="13.33203125" style="1" bestFit="1" customWidth="1"/>
    <col min="5916" max="5916" width="18.6640625" style="1" customWidth="1"/>
    <col min="5917" max="5917" width="12.109375" style="1" bestFit="1" customWidth="1"/>
    <col min="5918" max="5918" width="13.33203125" style="1" bestFit="1" customWidth="1"/>
    <col min="5919" max="5919" width="11.6640625" style="1" customWidth="1"/>
    <col min="5920" max="5920" width="110.109375" style="1" customWidth="1"/>
    <col min="5921" max="5921" width="1.44140625" style="1" customWidth="1"/>
    <col min="5922" max="6144" width="11.44140625" style="1"/>
    <col min="6145" max="6145" width="3.88671875" style="1" customWidth="1"/>
    <col min="6146" max="6146" width="1.44140625" style="1" customWidth="1"/>
    <col min="6147" max="6147" width="25.109375" style="1" bestFit="1" customWidth="1"/>
    <col min="6148" max="6148" width="40.5546875" style="1" customWidth="1"/>
    <col min="6149" max="6150" width="23.109375" style="1" customWidth="1"/>
    <col min="6151" max="6151" width="15.6640625" style="1" customWidth="1"/>
    <col min="6152" max="6152" width="21.109375" style="1" customWidth="1"/>
    <col min="6153" max="6153" width="9.5546875" style="1" bestFit="1" customWidth="1"/>
    <col min="6154" max="6154" width="21.6640625" style="1" bestFit="1" customWidth="1"/>
    <col min="6155" max="6155" width="30.33203125" style="1" bestFit="1" customWidth="1"/>
    <col min="6156" max="6156" width="20.109375" style="1" customWidth="1"/>
    <col min="6157" max="6158" width="26.109375" style="1" customWidth="1"/>
    <col min="6159" max="6159" width="20.5546875" style="1" bestFit="1" customWidth="1"/>
    <col min="6160" max="6160" width="13.33203125" style="1" customWidth="1"/>
    <col min="6161" max="6161" width="14.6640625" style="1" customWidth="1"/>
    <col min="6162" max="6162" width="12.6640625" style="1" customWidth="1"/>
    <col min="6163" max="6164" width="16.6640625" style="1" bestFit="1" customWidth="1"/>
    <col min="6165" max="6165" width="18.6640625" style="1" bestFit="1" customWidth="1"/>
    <col min="6166" max="6166" width="17.6640625" style="1" bestFit="1" customWidth="1"/>
    <col min="6167" max="6169" width="16.6640625" style="1" bestFit="1" customWidth="1"/>
    <col min="6170" max="6170" width="9.88671875" style="1" bestFit="1" customWidth="1"/>
    <col min="6171" max="6171" width="13.33203125" style="1" bestFit="1" customWidth="1"/>
    <col min="6172" max="6172" width="18.6640625" style="1" customWidth="1"/>
    <col min="6173" max="6173" width="12.109375" style="1" bestFit="1" customWidth="1"/>
    <col min="6174" max="6174" width="13.33203125" style="1" bestFit="1" customWidth="1"/>
    <col min="6175" max="6175" width="11.6640625" style="1" customWidth="1"/>
    <col min="6176" max="6176" width="110.109375" style="1" customWidth="1"/>
    <col min="6177" max="6177" width="1.44140625" style="1" customWidth="1"/>
    <col min="6178" max="6400" width="11.44140625" style="1"/>
    <col min="6401" max="6401" width="3.88671875" style="1" customWidth="1"/>
    <col min="6402" max="6402" width="1.44140625" style="1" customWidth="1"/>
    <col min="6403" max="6403" width="25.109375" style="1" bestFit="1" customWidth="1"/>
    <col min="6404" max="6404" width="40.5546875" style="1" customWidth="1"/>
    <col min="6405" max="6406" width="23.109375" style="1" customWidth="1"/>
    <col min="6407" max="6407" width="15.6640625" style="1" customWidth="1"/>
    <col min="6408" max="6408" width="21.109375" style="1" customWidth="1"/>
    <col min="6409" max="6409" width="9.5546875" style="1" bestFit="1" customWidth="1"/>
    <col min="6410" max="6410" width="21.6640625" style="1" bestFit="1" customWidth="1"/>
    <col min="6411" max="6411" width="30.33203125" style="1" bestFit="1" customWidth="1"/>
    <col min="6412" max="6412" width="20.109375" style="1" customWidth="1"/>
    <col min="6413" max="6414" width="26.109375" style="1" customWidth="1"/>
    <col min="6415" max="6415" width="20.5546875" style="1" bestFit="1" customWidth="1"/>
    <col min="6416" max="6416" width="13.33203125" style="1" customWidth="1"/>
    <col min="6417" max="6417" width="14.6640625" style="1" customWidth="1"/>
    <col min="6418" max="6418" width="12.6640625" style="1" customWidth="1"/>
    <col min="6419" max="6420" width="16.6640625" style="1" bestFit="1" customWidth="1"/>
    <col min="6421" max="6421" width="18.6640625" style="1" bestFit="1" customWidth="1"/>
    <col min="6422" max="6422" width="17.6640625" style="1" bestFit="1" customWidth="1"/>
    <col min="6423" max="6425" width="16.6640625" style="1" bestFit="1" customWidth="1"/>
    <col min="6426" max="6426" width="9.88671875" style="1" bestFit="1" customWidth="1"/>
    <col min="6427" max="6427" width="13.33203125" style="1" bestFit="1" customWidth="1"/>
    <col min="6428" max="6428" width="18.6640625" style="1" customWidth="1"/>
    <col min="6429" max="6429" width="12.109375" style="1" bestFit="1" customWidth="1"/>
    <col min="6430" max="6430" width="13.33203125" style="1" bestFit="1" customWidth="1"/>
    <col min="6431" max="6431" width="11.6640625" style="1" customWidth="1"/>
    <col min="6432" max="6432" width="110.109375" style="1" customWidth="1"/>
    <col min="6433" max="6433" width="1.44140625" style="1" customWidth="1"/>
    <col min="6434" max="6656" width="11.44140625" style="1"/>
    <col min="6657" max="6657" width="3.88671875" style="1" customWidth="1"/>
    <col min="6658" max="6658" width="1.44140625" style="1" customWidth="1"/>
    <col min="6659" max="6659" width="25.109375" style="1" bestFit="1" customWidth="1"/>
    <col min="6660" max="6660" width="40.5546875" style="1" customWidth="1"/>
    <col min="6661" max="6662" width="23.109375" style="1" customWidth="1"/>
    <col min="6663" max="6663" width="15.6640625" style="1" customWidth="1"/>
    <col min="6664" max="6664" width="21.109375" style="1" customWidth="1"/>
    <col min="6665" max="6665" width="9.5546875" style="1" bestFit="1" customWidth="1"/>
    <col min="6666" max="6666" width="21.6640625" style="1" bestFit="1" customWidth="1"/>
    <col min="6667" max="6667" width="30.33203125" style="1" bestFit="1" customWidth="1"/>
    <col min="6668" max="6668" width="20.109375" style="1" customWidth="1"/>
    <col min="6669" max="6670" width="26.109375" style="1" customWidth="1"/>
    <col min="6671" max="6671" width="20.5546875" style="1" bestFit="1" customWidth="1"/>
    <col min="6672" max="6672" width="13.33203125" style="1" customWidth="1"/>
    <col min="6673" max="6673" width="14.6640625" style="1" customWidth="1"/>
    <col min="6674" max="6674" width="12.6640625" style="1" customWidth="1"/>
    <col min="6675" max="6676" width="16.6640625" style="1" bestFit="1" customWidth="1"/>
    <col min="6677" max="6677" width="18.6640625" style="1" bestFit="1" customWidth="1"/>
    <col min="6678" max="6678" width="17.6640625" style="1" bestFit="1" customWidth="1"/>
    <col min="6679" max="6681" width="16.6640625" style="1" bestFit="1" customWidth="1"/>
    <col min="6682" max="6682" width="9.88671875" style="1" bestFit="1" customWidth="1"/>
    <col min="6683" max="6683" width="13.33203125" style="1" bestFit="1" customWidth="1"/>
    <col min="6684" max="6684" width="18.6640625" style="1" customWidth="1"/>
    <col min="6685" max="6685" width="12.109375" style="1" bestFit="1" customWidth="1"/>
    <col min="6686" max="6686" width="13.33203125" style="1" bestFit="1" customWidth="1"/>
    <col min="6687" max="6687" width="11.6640625" style="1" customWidth="1"/>
    <col min="6688" max="6688" width="110.109375" style="1" customWidth="1"/>
    <col min="6689" max="6689" width="1.44140625" style="1" customWidth="1"/>
    <col min="6690" max="6912" width="11.44140625" style="1"/>
    <col min="6913" max="6913" width="3.88671875" style="1" customWidth="1"/>
    <col min="6914" max="6914" width="1.44140625" style="1" customWidth="1"/>
    <col min="6915" max="6915" width="25.109375" style="1" bestFit="1" customWidth="1"/>
    <col min="6916" max="6916" width="40.5546875" style="1" customWidth="1"/>
    <col min="6917" max="6918" width="23.109375" style="1" customWidth="1"/>
    <col min="6919" max="6919" width="15.6640625" style="1" customWidth="1"/>
    <col min="6920" max="6920" width="21.109375" style="1" customWidth="1"/>
    <col min="6921" max="6921" width="9.5546875" style="1" bestFit="1" customWidth="1"/>
    <col min="6922" max="6922" width="21.6640625" style="1" bestFit="1" customWidth="1"/>
    <col min="6923" max="6923" width="30.33203125" style="1" bestFit="1" customWidth="1"/>
    <col min="6924" max="6924" width="20.109375" style="1" customWidth="1"/>
    <col min="6925" max="6926" width="26.109375" style="1" customWidth="1"/>
    <col min="6927" max="6927" width="20.5546875" style="1" bestFit="1" customWidth="1"/>
    <col min="6928" max="6928" width="13.33203125" style="1" customWidth="1"/>
    <col min="6929" max="6929" width="14.6640625" style="1" customWidth="1"/>
    <col min="6930" max="6930" width="12.6640625" style="1" customWidth="1"/>
    <col min="6931" max="6932" width="16.6640625" style="1" bestFit="1" customWidth="1"/>
    <col min="6933" max="6933" width="18.6640625" style="1" bestFit="1" customWidth="1"/>
    <col min="6934" max="6934" width="17.6640625" style="1" bestFit="1" customWidth="1"/>
    <col min="6935" max="6937" width="16.6640625" style="1" bestFit="1" customWidth="1"/>
    <col min="6938" max="6938" width="9.88671875" style="1" bestFit="1" customWidth="1"/>
    <col min="6939" max="6939" width="13.33203125" style="1" bestFit="1" customWidth="1"/>
    <col min="6940" max="6940" width="18.6640625" style="1" customWidth="1"/>
    <col min="6941" max="6941" width="12.109375" style="1" bestFit="1" customWidth="1"/>
    <col min="6942" max="6942" width="13.33203125" style="1" bestFit="1" customWidth="1"/>
    <col min="6943" max="6943" width="11.6640625" style="1" customWidth="1"/>
    <col min="6944" max="6944" width="110.109375" style="1" customWidth="1"/>
    <col min="6945" max="6945" width="1.44140625" style="1" customWidth="1"/>
    <col min="6946" max="7168" width="11.44140625" style="1"/>
    <col min="7169" max="7169" width="3.88671875" style="1" customWidth="1"/>
    <col min="7170" max="7170" width="1.44140625" style="1" customWidth="1"/>
    <col min="7171" max="7171" width="25.109375" style="1" bestFit="1" customWidth="1"/>
    <col min="7172" max="7172" width="40.5546875" style="1" customWidth="1"/>
    <col min="7173" max="7174" width="23.109375" style="1" customWidth="1"/>
    <col min="7175" max="7175" width="15.6640625" style="1" customWidth="1"/>
    <col min="7176" max="7176" width="21.109375" style="1" customWidth="1"/>
    <col min="7177" max="7177" width="9.5546875" style="1" bestFit="1" customWidth="1"/>
    <col min="7178" max="7178" width="21.6640625" style="1" bestFit="1" customWidth="1"/>
    <col min="7179" max="7179" width="30.33203125" style="1" bestFit="1" customWidth="1"/>
    <col min="7180" max="7180" width="20.109375" style="1" customWidth="1"/>
    <col min="7181" max="7182" width="26.109375" style="1" customWidth="1"/>
    <col min="7183" max="7183" width="20.5546875" style="1" bestFit="1" customWidth="1"/>
    <col min="7184" max="7184" width="13.33203125" style="1" customWidth="1"/>
    <col min="7185" max="7185" width="14.6640625" style="1" customWidth="1"/>
    <col min="7186" max="7186" width="12.6640625" style="1" customWidth="1"/>
    <col min="7187" max="7188" width="16.6640625" style="1" bestFit="1" customWidth="1"/>
    <col min="7189" max="7189" width="18.6640625" style="1" bestFit="1" customWidth="1"/>
    <col min="7190" max="7190" width="17.6640625" style="1" bestFit="1" customWidth="1"/>
    <col min="7191" max="7193" width="16.6640625" style="1" bestFit="1" customWidth="1"/>
    <col min="7194" max="7194" width="9.88671875" style="1" bestFit="1" customWidth="1"/>
    <col min="7195" max="7195" width="13.33203125" style="1" bestFit="1" customWidth="1"/>
    <col min="7196" max="7196" width="18.6640625" style="1" customWidth="1"/>
    <col min="7197" max="7197" width="12.109375" style="1" bestFit="1" customWidth="1"/>
    <col min="7198" max="7198" width="13.33203125" style="1" bestFit="1" customWidth="1"/>
    <col min="7199" max="7199" width="11.6640625" style="1" customWidth="1"/>
    <col min="7200" max="7200" width="110.109375" style="1" customWidth="1"/>
    <col min="7201" max="7201" width="1.44140625" style="1" customWidth="1"/>
    <col min="7202" max="7424" width="11.44140625" style="1"/>
    <col min="7425" max="7425" width="3.88671875" style="1" customWidth="1"/>
    <col min="7426" max="7426" width="1.44140625" style="1" customWidth="1"/>
    <col min="7427" max="7427" width="25.109375" style="1" bestFit="1" customWidth="1"/>
    <col min="7428" max="7428" width="40.5546875" style="1" customWidth="1"/>
    <col min="7429" max="7430" width="23.109375" style="1" customWidth="1"/>
    <col min="7431" max="7431" width="15.6640625" style="1" customWidth="1"/>
    <col min="7432" max="7432" width="21.109375" style="1" customWidth="1"/>
    <col min="7433" max="7433" width="9.5546875" style="1" bestFit="1" customWidth="1"/>
    <col min="7434" max="7434" width="21.6640625" style="1" bestFit="1" customWidth="1"/>
    <col min="7435" max="7435" width="30.33203125" style="1" bestFit="1" customWidth="1"/>
    <col min="7436" max="7436" width="20.109375" style="1" customWidth="1"/>
    <col min="7437" max="7438" width="26.109375" style="1" customWidth="1"/>
    <col min="7439" max="7439" width="20.5546875" style="1" bestFit="1" customWidth="1"/>
    <col min="7440" max="7440" width="13.33203125" style="1" customWidth="1"/>
    <col min="7441" max="7441" width="14.6640625" style="1" customWidth="1"/>
    <col min="7442" max="7442" width="12.6640625" style="1" customWidth="1"/>
    <col min="7443" max="7444" width="16.6640625" style="1" bestFit="1" customWidth="1"/>
    <col min="7445" max="7445" width="18.6640625" style="1" bestFit="1" customWidth="1"/>
    <col min="7446" max="7446" width="17.6640625" style="1" bestFit="1" customWidth="1"/>
    <col min="7447" max="7449" width="16.6640625" style="1" bestFit="1" customWidth="1"/>
    <col min="7450" max="7450" width="9.88671875" style="1" bestFit="1" customWidth="1"/>
    <col min="7451" max="7451" width="13.33203125" style="1" bestFit="1" customWidth="1"/>
    <col min="7452" max="7452" width="18.6640625" style="1" customWidth="1"/>
    <col min="7453" max="7453" width="12.109375" style="1" bestFit="1" customWidth="1"/>
    <col min="7454" max="7454" width="13.33203125" style="1" bestFit="1" customWidth="1"/>
    <col min="7455" max="7455" width="11.6640625" style="1" customWidth="1"/>
    <col min="7456" max="7456" width="110.109375" style="1" customWidth="1"/>
    <col min="7457" max="7457" width="1.44140625" style="1" customWidth="1"/>
    <col min="7458" max="7680" width="11.44140625" style="1"/>
    <col min="7681" max="7681" width="3.88671875" style="1" customWidth="1"/>
    <col min="7682" max="7682" width="1.44140625" style="1" customWidth="1"/>
    <col min="7683" max="7683" width="25.109375" style="1" bestFit="1" customWidth="1"/>
    <col min="7684" max="7684" width="40.5546875" style="1" customWidth="1"/>
    <col min="7685" max="7686" width="23.109375" style="1" customWidth="1"/>
    <col min="7687" max="7687" width="15.6640625" style="1" customWidth="1"/>
    <col min="7688" max="7688" width="21.109375" style="1" customWidth="1"/>
    <col min="7689" max="7689" width="9.5546875" style="1" bestFit="1" customWidth="1"/>
    <col min="7690" max="7690" width="21.6640625" style="1" bestFit="1" customWidth="1"/>
    <col min="7691" max="7691" width="30.33203125" style="1" bestFit="1" customWidth="1"/>
    <col min="7692" max="7692" width="20.109375" style="1" customWidth="1"/>
    <col min="7693" max="7694" width="26.109375" style="1" customWidth="1"/>
    <col min="7695" max="7695" width="20.5546875" style="1" bestFit="1" customWidth="1"/>
    <col min="7696" max="7696" width="13.33203125" style="1" customWidth="1"/>
    <col min="7697" max="7697" width="14.6640625" style="1" customWidth="1"/>
    <col min="7698" max="7698" width="12.6640625" style="1" customWidth="1"/>
    <col min="7699" max="7700" width="16.6640625" style="1" bestFit="1" customWidth="1"/>
    <col min="7701" max="7701" width="18.6640625" style="1" bestFit="1" customWidth="1"/>
    <col min="7702" max="7702" width="17.6640625" style="1" bestFit="1" customWidth="1"/>
    <col min="7703" max="7705" width="16.6640625" style="1" bestFit="1" customWidth="1"/>
    <col min="7706" max="7706" width="9.88671875" style="1" bestFit="1" customWidth="1"/>
    <col min="7707" max="7707" width="13.33203125" style="1" bestFit="1" customWidth="1"/>
    <col min="7708" max="7708" width="18.6640625" style="1" customWidth="1"/>
    <col min="7709" max="7709" width="12.109375" style="1" bestFit="1" customWidth="1"/>
    <col min="7710" max="7710" width="13.33203125" style="1" bestFit="1" customWidth="1"/>
    <col min="7711" max="7711" width="11.6640625" style="1" customWidth="1"/>
    <col min="7712" max="7712" width="110.109375" style="1" customWidth="1"/>
    <col min="7713" max="7713" width="1.44140625" style="1" customWidth="1"/>
    <col min="7714" max="7936" width="11.44140625" style="1"/>
    <col min="7937" max="7937" width="3.88671875" style="1" customWidth="1"/>
    <col min="7938" max="7938" width="1.44140625" style="1" customWidth="1"/>
    <col min="7939" max="7939" width="25.109375" style="1" bestFit="1" customWidth="1"/>
    <col min="7940" max="7940" width="40.5546875" style="1" customWidth="1"/>
    <col min="7941" max="7942" width="23.109375" style="1" customWidth="1"/>
    <col min="7943" max="7943" width="15.6640625" style="1" customWidth="1"/>
    <col min="7944" max="7944" width="21.109375" style="1" customWidth="1"/>
    <col min="7945" max="7945" width="9.5546875" style="1" bestFit="1" customWidth="1"/>
    <col min="7946" max="7946" width="21.6640625" style="1" bestFit="1" customWidth="1"/>
    <col min="7947" max="7947" width="30.33203125" style="1" bestFit="1" customWidth="1"/>
    <col min="7948" max="7948" width="20.109375" style="1" customWidth="1"/>
    <col min="7949" max="7950" width="26.109375" style="1" customWidth="1"/>
    <col min="7951" max="7951" width="20.5546875" style="1" bestFit="1" customWidth="1"/>
    <col min="7952" max="7952" width="13.33203125" style="1" customWidth="1"/>
    <col min="7953" max="7953" width="14.6640625" style="1" customWidth="1"/>
    <col min="7954" max="7954" width="12.6640625" style="1" customWidth="1"/>
    <col min="7955" max="7956" width="16.6640625" style="1" bestFit="1" customWidth="1"/>
    <col min="7957" max="7957" width="18.6640625" style="1" bestFit="1" customWidth="1"/>
    <col min="7958" max="7958" width="17.6640625" style="1" bestFit="1" customWidth="1"/>
    <col min="7959" max="7961" width="16.6640625" style="1" bestFit="1" customWidth="1"/>
    <col min="7962" max="7962" width="9.88671875" style="1" bestFit="1" customWidth="1"/>
    <col min="7963" max="7963" width="13.33203125" style="1" bestFit="1" customWidth="1"/>
    <col min="7964" max="7964" width="18.6640625" style="1" customWidth="1"/>
    <col min="7965" max="7965" width="12.109375" style="1" bestFit="1" customWidth="1"/>
    <col min="7966" max="7966" width="13.33203125" style="1" bestFit="1" customWidth="1"/>
    <col min="7967" max="7967" width="11.6640625" style="1" customWidth="1"/>
    <col min="7968" max="7968" width="110.109375" style="1" customWidth="1"/>
    <col min="7969" max="7969" width="1.44140625" style="1" customWidth="1"/>
    <col min="7970" max="8192" width="11.44140625" style="1"/>
    <col min="8193" max="8193" width="3.88671875" style="1" customWidth="1"/>
    <col min="8194" max="8194" width="1.44140625" style="1" customWidth="1"/>
    <col min="8195" max="8195" width="25.109375" style="1" bestFit="1" customWidth="1"/>
    <col min="8196" max="8196" width="40.5546875" style="1" customWidth="1"/>
    <col min="8197" max="8198" width="23.109375" style="1" customWidth="1"/>
    <col min="8199" max="8199" width="15.6640625" style="1" customWidth="1"/>
    <col min="8200" max="8200" width="21.109375" style="1" customWidth="1"/>
    <col min="8201" max="8201" width="9.5546875" style="1" bestFit="1" customWidth="1"/>
    <col min="8202" max="8202" width="21.6640625" style="1" bestFit="1" customWidth="1"/>
    <col min="8203" max="8203" width="30.33203125" style="1" bestFit="1" customWidth="1"/>
    <col min="8204" max="8204" width="20.109375" style="1" customWidth="1"/>
    <col min="8205" max="8206" width="26.109375" style="1" customWidth="1"/>
    <col min="8207" max="8207" width="20.5546875" style="1" bestFit="1" customWidth="1"/>
    <col min="8208" max="8208" width="13.33203125" style="1" customWidth="1"/>
    <col min="8209" max="8209" width="14.6640625" style="1" customWidth="1"/>
    <col min="8210" max="8210" width="12.6640625" style="1" customWidth="1"/>
    <col min="8211" max="8212" width="16.6640625" style="1" bestFit="1" customWidth="1"/>
    <col min="8213" max="8213" width="18.6640625" style="1" bestFit="1" customWidth="1"/>
    <col min="8214" max="8214" width="17.6640625" style="1" bestFit="1" customWidth="1"/>
    <col min="8215" max="8217" width="16.6640625" style="1" bestFit="1" customWidth="1"/>
    <col min="8218" max="8218" width="9.88671875" style="1" bestFit="1" customWidth="1"/>
    <col min="8219" max="8219" width="13.33203125" style="1" bestFit="1" customWidth="1"/>
    <col min="8220" max="8220" width="18.6640625" style="1" customWidth="1"/>
    <col min="8221" max="8221" width="12.109375" style="1" bestFit="1" customWidth="1"/>
    <col min="8222" max="8222" width="13.33203125" style="1" bestFit="1" customWidth="1"/>
    <col min="8223" max="8223" width="11.6640625" style="1" customWidth="1"/>
    <col min="8224" max="8224" width="110.109375" style="1" customWidth="1"/>
    <col min="8225" max="8225" width="1.44140625" style="1" customWidth="1"/>
    <col min="8226" max="8448" width="11.44140625" style="1"/>
    <col min="8449" max="8449" width="3.88671875" style="1" customWidth="1"/>
    <col min="8450" max="8450" width="1.44140625" style="1" customWidth="1"/>
    <col min="8451" max="8451" width="25.109375" style="1" bestFit="1" customWidth="1"/>
    <col min="8452" max="8452" width="40.5546875" style="1" customWidth="1"/>
    <col min="8453" max="8454" width="23.109375" style="1" customWidth="1"/>
    <col min="8455" max="8455" width="15.6640625" style="1" customWidth="1"/>
    <col min="8456" max="8456" width="21.109375" style="1" customWidth="1"/>
    <col min="8457" max="8457" width="9.5546875" style="1" bestFit="1" customWidth="1"/>
    <col min="8458" max="8458" width="21.6640625" style="1" bestFit="1" customWidth="1"/>
    <col min="8459" max="8459" width="30.33203125" style="1" bestFit="1" customWidth="1"/>
    <col min="8460" max="8460" width="20.109375" style="1" customWidth="1"/>
    <col min="8461" max="8462" width="26.109375" style="1" customWidth="1"/>
    <col min="8463" max="8463" width="20.5546875" style="1" bestFit="1" customWidth="1"/>
    <col min="8464" max="8464" width="13.33203125" style="1" customWidth="1"/>
    <col min="8465" max="8465" width="14.6640625" style="1" customWidth="1"/>
    <col min="8466" max="8466" width="12.6640625" style="1" customWidth="1"/>
    <col min="8467" max="8468" width="16.6640625" style="1" bestFit="1" customWidth="1"/>
    <col min="8469" max="8469" width="18.6640625" style="1" bestFit="1" customWidth="1"/>
    <col min="8470" max="8470" width="17.6640625" style="1" bestFit="1" customWidth="1"/>
    <col min="8471" max="8473" width="16.6640625" style="1" bestFit="1" customWidth="1"/>
    <col min="8474" max="8474" width="9.88671875" style="1" bestFit="1" customWidth="1"/>
    <col min="8475" max="8475" width="13.33203125" style="1" bestFit="1" customWidth="1"/>
    <col min="8476" max="8476" width="18.6640625" style="1" customWidth="1"/>
    <col min="8477" max="8477" width="12.109375" style="1" bestFit="1" customWidth="1"/>
    <col min="8478" max="8478" width="13.33203125" style="1" bestFit="1" customWidth="1"/>
    <col min="8479" max="8479" width="11.6640625" style="1" customWidth="1"/>
    <col min="8480" max="8480" width="110.109375" style="1" customWidth="1"/>
    <col min="8481" max="8481" width="1.44140625" style="1" customWidth="1"/>
    <col min="8482" max="8704" width="11.44140625" style="1"/>
    <col min="8705" max="8705" width="3.88671875" style="1" customWidth="1"/>
    <col min="8706" max="8706" width="1.44140625" style="1" customWidth="1"/>
    <col min="8707" max="8707" width="25.109375" style="1" bestFit="1" customWidth="1"/>
    <col min="8708" max="8708" width="40.5546875" style="1" customWidth="1"/>
    <col min="8709" max="8710" width="23.109375" style="1" customWidth="1"/>
    <col min="8711" max="8711" width="15.6640625" style="1" customWidth="1"/>
    <col min="8712" max="8712" width="21.109375" style="1" customWidth="1"/>
    <col min="8713" max="8713" width="9.5546875" style="1" bestFit="1" customWidth="1"/>
    <col min="8714" max="8714" width="21.6640625" style="1" bestFit="1" customWidth="1"/>
    <col min="8715" max="8715" width="30.33203125" style="1" bestFit="1" customWidth="1"/>
    <col min="8716" max="8716" width="20.109375" style="1" customWidth="1"/>
    <col min="8717" max="8718" width="26.109375" style="1" customWidth="1"/>
    <col min="8719" max="8719" width="20.5546875" style="1" bestFit="1" customWidth="1"/>
    <col min="8720" max="8720" width="13.33203125" style="1" customWidth="1"/>
    <col min="8721" max="8721" width="14.6640625" style="1" customWidth="1"/>
    <col min="8722" max="8722" width="12.6640625" style="1" customWidth="1"/>
    <col min="8723" max="8724" width="16.6640625" style="1" bestFit="1" customWidth="1"/>
    <col min="8725" max="8725" width="18.6640625" style="1" bestFit="1" customWidth="1"/>
    <col min="8726" max="8726" width="17.6640625" style="1" bestFit="1" customWidth="1"/>
    <col min="8727" max="8729" width="16.6640625" style="1" bestFit="1" customWidth="1"/>
    <col min="8730" max="8730" width="9.88671875" style="1" bestFit="1" customWidth="1"/>
    <col min="8731" max="8731" width="13.33203125" style="1" bestFit="1" customWidth="1"/>
    <col min="8732" max="8732" width="18.6640625" style="1" customWidth="1"/>
    <col min="8733" max="8733" width="12.109375" style="1" bestFit="1" customWidth="1"/>
    <col min="8734" max="8734" width="13.33203125" style="1" bestFit="1" customWidth="1"/>
    <col min="8735" max="8735" width="11.6640625" style="1" customWidth="1"/>
    <col min="8736" max="8736" width="110.109375" style="1" customWidth="1"/>
    <col min="8737" max="8737" width="1.44140625" style="1" customWidth="1"/>
    <col min="8738" max="8960" width="11.44140625" style="1"/>
    <col min="8961" max="8961" width="3.88671875" style="1" customWidth="1"/>
    <col min="8962" max="8962" width="1.44140625" style="1" customWidth="1"/>
    <col min="8963" max="8963" width="25.109375" style="1" bestFit="1" customWidth="1"/>
    <col min="8964" max="8964" width="40.5546875" style="1" customWidth="1"/>
    <col min="8965" max="8966" width="23.109375" style="1" customWidth="1"/>
    <col min="8967" max="8967" width="15.6640625" style="1" customWidth="1"/>
    <col min="8968" max="8968" width="21.109375" style="1" customWidth="1"/>
    <col min="8969" max="8969" width="9.5546875" style="1" bestFit="1" customWidth="1"/>
    <col min="8970" max="8970" width="21.6640625" style="1" bestFit="1" customWidth="1"/>
    <col min="8971" max="8971" width="30.33203125" style="1" bestFit="1" customWidth="1"/>
    <col min="8972" max="8972" width="20.109375" style="1" customWidth="1"/>
    <col min="8973" max="8974" width="26.109375" style="1" customWidth="1"/>
    <col min="8975" max="8975" width="20.5546875" style="1" bestFit="1" customWidth="1"/>
    <col min="8976" max="8976" width="13.33203125" style="1" customWidth="1"/>
    <col min="8977" max="8977" width="14.6640625" style="1" customWidth="1"/>
    <col min="8978" max="8978" width="12.6640625" style="1" customWidth="1"/>
    <col min="8979" max="8980" width="16.6640625" style="1" bestFit="1" customWidth="1"/>
    <col min="8981" max="8981" width="18.6640625" style="1" bestFit="1" customWidth="1"/>
    <col min="8982" max="8982" width="17.6640625" style="1" bestFit="1" customWidth="1"/>
    <col min="8983" max="8985" width="16.6640625" style="1" bestFit="1" customWidth="1"/>
    <col min="8986" max="8986" width="9.88671875" style="1" bestFit="1" customWidth="1"/>
    <col min="8987" max="8987" width="13.33203125" style="1" bestFit="1" customWidth="1"/>
    <col min="8988" max="8988" width="18.6640625" style="1" customWidth="1"/>
    <col min="8989" max="8989" width="12.109375" style="1" bestFit="1" customWidth="1"/>
    <col min="8990" max="8990" width="13.33203125" style="1" bestFit="1" customWidth="1"/>
    <col min="8991" max="8991" width="11.6640625" style="1" customWidth="1"/>
    <col min="8992" max="8992" width="110.109375" style="1" customWidth="1"/>
    <col min="8993" max="8993" width="1.44140625" style="1" customWidth="1"/>
    <col min="8994" max="9216" width="11.44140625" style="1"/>
    <col min="9217" max="9217" width="3.88671875" style="1" customWidth="1"/>
    <col min="9218" max="9218" width="1.44140625" style="1" customWidth="1"/>
    <col min="9219" max="9219" width="25.109375" style="1" bestFit="1" customWidth="1"/>
    <col min="9220" max="9220" width="40.5546875" style="1" customWidth="1"/>
    <col min="9221" max="9222" width="23.109375" style="1" customWidth="1"/>
    <col min="9223" max="9223" width="15.6640625" style="1" customWidth="1"/>
    <col min="9224" max="9224" width="21.109375" style="1" customWidth="1"/>
    <col min="9225" max="9225" width="9.5546875" style="1" bestFit="1" customWidth="1"/>
    <col min="9226" max="9226" width="21.6640625" style="1" bestFit="1" customWidth="1"/>
    <col min="9227" max="9227" width="30.33203125" style="1" bestFit="1" customWidth="1"/>
    <col min="9228" max="9228" width="20.109375" style="1" customWidth="1"/>
    <col min="9229" max="9230" width="26.109375" style="1" customWidth="1"/>
    <col min="9231" max="9231" width="20.5546875" style="1" bestFit="1" customWidth="1"/>
    <col min="9232" max="9232" width="13.33203125" style="1" customWidth="1"/>
    <col min="9233" max="9233" width="14.6640625" style="1" customWidth="1"/>
    <col min="9234" max="9234" width="12.6640625" style="1" customWidth="1"/>
    <col min="9235" max="9236" width="16.6640625" style="1" bestFit="1" customWidth="1"/>
    <col min="9237" max="9237" width="18.6640625" style="1" bestFit="1" customWidth="1"/>
    <col min="9238" max="9238" width="17.6640625" style="1" bestFit="1" customWidth="1"/>
    <col min="9239" max="9241" width="16.6640625" style="1" bestFit="1" customWidth="1"/>
    <col min="9242" max="9242" width="9.88671875" style="1" bestFit="1" customWidth="1"/>
    <col min="9243" max="9243" width="13.33203125" style="1" bestFit="1" customWidth="1"/>
    <col min="9244" max="9244" width="18.6640625" style="1" customWidth="1"/>
    <col min="9245" max="9245" width="12.109375" style="1" bestFit="1" customWidth="1"/>
    <col min="9246" max="9246" width="13.33203125" style="1" bestFit="1" customWidth="1"/>
    <col min="9247" max="9247" width="11.6640625" style="1" customWidth="1"/>
    <col min="9248" max="9248" width="110.109375" style="1" customWidth="1"/>
    <col min="9249" max="9249" width="1.44140625" style="1" customWidth="1"/>
    <col min="9250" max="9472" width="11.44140625" style="1"/>
    <col min="9473" max="9473" width="3.88671875" style="1" customWidth="1"/>
    <col min="9474" max="9474" width="1.44140625" style="1" customWidth="1"/>
    <col min="9475" max="9475" width="25.109375" style="1" bestFit="1" customWidth="1"/>
    <col min="9476" max="9476" width="40.5546875" style="1" customWidth="1"/>
    <col min="9477" max="9478" width="23.109375" style="1" customWidth="1"/>
    <col min="9479" max="9479" width="15.6640625" style="1" customWidth="1"/>
    <col min="9480" max="9480" width="21.109375" style="1" customWidth="1"/>
    <col min="9481" max="9481" width="9.5546875" style="1" bestFit="1" customWidth="1"/>
    <col min="9482" max="9482" width="21.6640625" style="1" bestFit="1" customWidth="1"/>
    <col min="9483" max="9483" width="30.33203125" style="1" bestFit="1" customWidth="1"/>
    <col min="9484" max="9484" width="20.109375" style="1" customWidth="1"/>
    <col min="9485" max="9486" width="26.109375" style="1" customWidth="1"/>
    <col min="9487" max="9487" width="20.5546875" style="1" bestFit="1" customWidth="1"/>
    <col min="9488" max="9488" width="13.33203125" style="1" customWidth="1"/>
    <col min="9489" max="9489" width="14.6640625" style="1" customWidth="1"/>
    <col min="9490" max="9490" width="12.6640625" style="1" customWidth="1"/>
    <col min="9491" max="9492" width="16.6640625" style="1" bestFit="1" customWidth="1"/>
    <col min="9493" max="9493" width="18.6640625" style="1" bestFit="1" customWidth="1"/>
    <col min="9494" max="9494" width="17.6640625" style="1" bestFit="1" customWidth="1"/>
    <col min="9495" max="9497" width="16.6640625" style="1" bestFit="1" customWidth="1"/>
    <col min="9498" max="9498" width="9.88671875" style="1" bestFit="1" customWidth="1"/>
    <col min="9499" max="9499" width="13.33203125" style="1" bestFit="1" customWidth="1"/>
    <col min="9500" max="9500" width="18.6640625" style="1" customWidth="1"/>
    <col min="9501" max="9501" width="12.109375" style="1" bestFit="1" customWidth="1"/>
    <col min="9502" max="9502" width="13.33203125" style="1" bestFit="1" customWidth="1"/>
    <col min="9503" max="9503" width="11.6640625" style="1" customWidth="1"/>
    <col min="9504" max="9504" width="110.109375" style="1" customWidth="1"/>
    <col min="9505" max="9505" width="1.44140625" style="1" customWidth="1"/>
    <col min="9506" max="9728" width="11.44140625" style="1"/>
    <col min="9729" max="9729" width="3.88671875" style="1" customWidth="1"/>
    <col min="9730" max="9730" width="1.44140625" style="1" customWidth="1"/>
    <col min="9731" max="9731" width="25.109375" style="1" bestFit="1" customWidth="1"/>
    <col min="9732" max="9732" width="40.5546875" style="1" customWidth="1"/>
    <col min="9733" max="9734" width="23.109375" style="1" customWidth="1"/>
    <col min="9735" max="9735" width="15.6640625" style="1" customWidth="1"/>
    <col min="9736" max="9736" width="21.109375" style="1" customWidth="1"/>
    <col min="9737" max="9737" width="9.5546875" style="1" bestFit="1" customWidth="1"/>
    <col min="9738" max="9738" width="21.6640625" style="1" bestFit="1" customWidth="1"/>
    <col min="9739" max="9739" width="30.33203125" style="1" bestFit="1" customWidth="1"/>
    <col min="9740" max="9740" width="20.109375" style="1" customWidth="1"/>
    <col min="9741" max="9742" width="26.109375" style="1" customWidth="1"/>
    <col min="9743" max="9743" width="20.5546875" style="1" bestFit="1" customWidth="1"/>
    <col min="9744" max="9744" width="13.33203125" style="1" customWidth="1"/>
    <col min="9745" max="9745" width="14.6640625" style="1" customWidth="1"/>
    <col min="9746" max="9746" width="12.6640625" style="1" customWidth="1"/>
    <col min="9747" max="9748" width="16.6640625" style="1" bestFit="1" customWidth="1"/>
    <col min="9749" max="9749" width="18.6640625" style="1" bestFit="1" customWidth="1"/>
    <col min="9750" max="9750" width="17.6640625" style="1" bestFit="1" customWidth="1"/>
    <col min="9751" max="9753" width="16.6640625" style="1" bestFit="1" customWidth="1"/>
    <col min="9754" max="9754" width="9.88671875" style="1" bestFit="1" customWidth="1"/>
    <col min="9755" max="9755" width="13.33203125" style="1" bestFit="1" customWidth="1"/>
    <col min="9756" max="9756" width="18.6640625" style="1" customWidth="1"/>
    <col min="9757" max="9757" width="12.109375" style="1" bestFit="1" customWidth="1"/>
    <col min="9758" max="9758" width="13.33203125" style="1" bestFit="1" customWidth="1"/>
    <col min="9759" max="9759" width="11.6640625" style="1" customWidth="1"/>
    <col min="9760" max="9760" width="110.109375" style="1" customWidth="1"/>
    <col min="9761" max="9761" width="1.44140625" style="1" customWidth="1"/>
    <col min="9762" max="9984" width="11.44140625" style="1"/>
    <col min="9985" max="9985" width="3.88671875" style="1" customWidth="1"/>
    <col min="9986" max="9986" width="1.44140625" style="1" customWidth="1"/>
    <col min="9987" max="9987" width="25.109375" style="1" bestFit="1" customWidth="1"/>
    <col min="9988" max="9988" width="40.5546875" style="1" customWidth="1"/>
    <col min="9989" max="9990" width="23.109375" style="1" customWidth="1"/>
    <col min="9991" max="9991" width="15.6640625" style="1" customWidth="1"/>
    <col min="9992" max="9992" width="21.109375" style="1" customWidth="1"/>
    <col min="9993" max="9993" width="9.5546875" style="1" bestFit="1" customWidth="1"/>
    <col min="9994" max="9994" width="21.6640625" style="1" bestFit="1" customWidth="1"/>
    <col min="9995" max="9995" width="30.33203125" style="1" bestFit="1" customWidth="1"/>
    <col min="9996" max="9996" width="20.109375" style="1" customWidth="1"/>
    <col min="9997" max="9998" width="26.109375" style="1" customWidth="1"/>
    <col min="9999" max="9999" width="20.5546875" style="1" bestFit="1" customWidth="1"/>
    <col min="10000" max="10000" width="13.33203125" style="1" customWidth="1"/>
    <col min="10001" max="10001" width="14.6640625" style="1" customWidth="1"/>
    <col min="10002" max="10002" width="12.6640625" style="1" customWidth="1"/>
    <col min="10003" max="10004" width="16.6640625" style="1" bestFit="1" customWidth="1"/>
    <col min="10005" max="10005" width="18.6640625" style="1" bestFit="1" customWidth="1"/>
    <col min="10006" max="10006" width="17.6640625" style="1" bestFit="1" customWidth="1"/>
    <col min="10007" max="10009" width="16.6640625" style="1" bestFit="1" customWidth="1"/>
    <col min="10010" max="10010" width="9.88671875" style="1" bestFit="1" customWidth="1"/>
    <col min="10011" max="10011" width="13.33203125" style="1" bestFit="1" customWidth="1"/>
    <col min="10012" max="10012" width="18.6640625" style="1" customWidth="1"/>
    <col min="10013" max="10013" width="12.109375" style="1" bestFit="1" customWidth="1"/>
    <col min="10014" max="10014" width="13.33203125" style="1" bestFit="1" customWidth="1"/>
    <col min="10015" max="10015" width="11.6640625" style="1" customWidth="1"/>
    <col min="10016" max="10016" width="110.109375" style="1" customWidth="1"/>
    <col min="10017" max="10017" width="1.44140625" style="1" customWidth="1"/>
    <col min="10018" max="10240" width="11.44140625" style="1"/>
    <col min="10241" max="10241" width="3.88671875" style="1" customWidth="1"/>
    <col min="10242" max="10242" width="1.44140625" style="1" customWidth="1"/>
    <col min="10243" max="10243" width="25.109375" style="1" bestFit="1" customWidth="1"/>
    <col min="10244" max="10244" width="40.5546875" style="1" customWidth="1"/>
    <col min="10245" max="10246" width="23.109375" style="1" customWidth="1"/>
    <col min="10247" max="10247" width="15.6640625" style="1" customWidth="1"/>
    <col min="10248" max="10248" width="21.109375" style="1" customWidth="1"/>
    <col min="10249" max="10249" width="9.5546875" style="1" bestFit="1" customWidth="1"/>
    <col min="10250" max="10250" width="21.6640625" style="1" bestFit="1" customWidth="1"/>
    <col min="10251" max="10251" width="30.33203125" style="1" bestFit="1" customWidth="1"/>
    <col min="10252" max="10252" width="20.109375" style="1" customWidth="1"/>
    <col min="10253" max="10254" width="26.109375" style="1" customWidth="1"/>
    <col min="10255" max="10255" width="20.5546875" style="1" bestFit="1" customWidth="1"/>
    <col min="10256" max="10256" width="13.33203125" style="1" customWidth="1"/>
    <col min="10257" max="10257" width="14.6640625" style="1" customWidth="1"/>
    <col min="10258" max="10258" width="12.6640625" style="1" customWidth="1"/>
    <col min="10259" max="10260" width="16.6640625" style="1" bestFit="1" customWidth="1"/>
    <col min="10261" max="10261" width="18.6640625" style="1" bestFit="1" customWidth="1"/>
    <col min="10262" max="10262" width="17.6640625" style="1" bestFit="1" customWidth="1"/>
    <col min="10263" max="10265" width="16.6640625" style="1" bestFit="1" customWidth="1"/>
    <col min="10266" max="10266" width="9.88671875" style="1" bestFit="1" customWidth="1"/>
    <col min="10267" max="10267" width="13.33203125" style="1" bestFit="1" customWidth="1"/>
    <col min="10268" max="10268" width="18.6640625" style="1" customWidth="1"/>
    <col min="10269" max="10269" width="12.109375" style="1" bestFit="1" customWidth="1"/>
    <col min="10270" max="10270" width="13.33203125" style="1" bestFit="1" customWidth="1"/>
    <col min="10271" max="10271" width="11.6640625" style="1" customWidth="1"/>
    <col min="10272" max="10272" width="110.109375" style="1" customWidth="1"/>
    <col min="10273" max="10273" width="1.44140625" style="1" customWidth="1"/>
    <col min="10274" max="10496" width="11.44140625" style="1"/>
    <col min="10497" max="10497" width="3.88671875" style="1" customWidth="1"/>
    <col min="10498" max="10498" width="1.44140625" style="1" customWidth="1"/>
    <col min="10499" max="10499" width="25.109375" style="1" bestFit="1" customWidth="1"/>
    <col min="10500" max="10500" width="40.5546875" style="1" customWidth="1"/>
    <col min="10501" max="10502" width="23.109375" style="1" customWidth="1"/>
    <col min="10503" max="10503" width="15.6640625" style="1" customWidth="1"/>
    <col min="10504" max="10504" width="21.109375" style="1" customWidth="1"/>
    <col min="10505" max="10505" width="9.5546875" style="1" bestFit="1" customWidth="1"/>
    <col min="10506" max="10506" width="21.6640625" style="1" bestFit="1" customWidth="1"/>
    <col min="10507" max="10507" width="30.33203125" style="1" bestFit="1" customWidth="1"/>
    <col min="10508" max="10508" width="20.109375" style="1" customWidth="1"/>
    <col min="10509" max="10510" width="26.109375" style="1" customWidth="1"/>
    <col min="10511" max="10511" width="20.5546875" style="1" bestFit="1" customWidth="1"/>
    <col min="10512" max="10512" width="13.33203125" style="1" customWidth="1"/>
    <col min="10513" max="10513" width="14.6640625" style="1" customWidth="1"/>
    <col min="10514" max="10514" width="12.6640625" style="1" customWidth="1"/>
    <col min="10515" max="10516" width="16.6640625" style="1" bestFit="1" customWidth="1"/>
    <col min="10517" max="10517" width="18.6640625" style="1" bestFit="1" customWidth="1"/>
    <col min="10518" max="10518" width="17.6640625" style="1" bestFit="1" customWidth="1"/>
    <col min="10519" max="10521" width="16.6640625" style="1" bestFit="1" customWidth="1"/>
    <col min="10522" max="10522" width="9.88671875" style="1" bestFit="1" customWidth="1"/>
    <col min="10523" max="10523" width="13.33203125" style="1" bestFit="1" customWidth="1"/>
    <col min="10524" max="10524" width="18.6640625" style="1" customWidth="1"/>
    <col min="10525" max="10525" width="12.109375" style="1" bestFit="1" customWidth="1"/>
    <col min="10526" max="10526" width="13.33203125" style="1" bestFit="1" customWidth="1"/>
    <col min="10527" max="10527" width="11.6640625" style="1" customWidth="1"/>
    <col min="10528" max="10528" width="110.109375" style="1" customWidth="1"/>
    <col min="10529" max="10529" width="1.44140625" style="1" customWidth="1"/>
    <col min="10530" max="10752" width="11.44140625" style="1"/>
    <col min="10753" max="10753" width="3.88671875" style="1" customWidth="1"/>
    <col min="10754" max="10754" width="1.44140625" style="1" customWidth="1"/>
    <col min="10755" max="10755" width="25.109375" style="1" bestFit="1" customWidth="1"/>
    <col min="10756" max="10756" width="40.5546875" style="1" customWidth="1"/>
    <col min="10757" max="10758" width="23.109375" style="1" customWidth="1"/>
    <col min="10759" max="10759" width="15.6640625" style="1" customWidth="1"/>
    <col min="10760" max="10760" width="21.109375" style="1" customWidth="1"/>
    <col min="10761" max="10761" width="9.5546875" style="1" bestFit="1" customWidth="1"/>
    <col min="10762" max="10762" width="21.6640625" style="1" bestFit="1" customWidth="1"/>
    <col min="10763" max="10763" width="30.33203125" style="1" bestFit="1" customWidth="1"/>
    <col min="10764" max="10764" width="20.109375" style="1" customWidth="1"/>
    <col min="10765" max="10766" width="26.109375" style="1" customWidth="1"/>
    <col min="10767" max="10767" width="20.5546875" style="1" bestFit="1" customWidth="1"/>
    <col min="10768" max="10768" width="13.33203125" style="1" customWidth="1"/>
    <col min="10769" max="10769" width="14.6640625" style="1" customWidth="1"/>
    <col min="10770" max="10770" width="12.6640625" style="1" customWidth="1"/>
    <col min="10771" max="10772" width="16.6640625" style="1" bestFit="1" customWidth="1"/>
    <col min="10773" max="10773" width="18.6640625" style="1" bestFit="1" customWidth="1"/>
    <col min="10774" max="10774" width="17.6640625" style="1" bestFit="1" customWidth="1"/>
    <col min="10775" max="10777" width="16.6640625" style="1" bestFit="1" customWidth="1"/>
    <col min="10778" max="10778" width="9.88671875" style="1" bestFit="1" customWidth="1"/>
    <col min="10779" max="10779" width="13.33203125" style="1" bestFit="1" customWidth="1"/>
    <col min="10780" max="10780" width="18.6640625" style="1" customWidth="1"/>
    <col min="10781" max="10781" width="12.109375" style="1" bestFit="1" customWidth="1"/>
    <col min="10782" max="10782" width="13.33203125" style="1" bestFit="1" customWidth="1"/>
    <col min="10783" max="10783" width="11.6640625" style="1" customWidth="1"/>
    <col min="10784" max="10784" width="110.109375" style="1" customWidth="1"/>
    <col min="10785" max="10785" width="1.44140625" style="1" customWidth="1"/>
    <col min="10786" max="11008" width="11.44140625" style="1"/>
    <col min="11009" max="11009" width="3.88671875" style="1" customWidth="1"/>
    <col min="11010" max="11010" width="1.44140625" style="1" customWidth="1"/>
    <col min="11011" max="11011" width="25.109375" style="1" bestFit="1" customWidth="1"/>
    <col min="11012" max="11012" width="40.5546875" style="1" customWidth="1"/>
    <col min="11013" max="11014" width="23.109375" style="1" customWidth="1"/>
    <col min="11015" max="11015" width="15.6640625" style="1" customWidth="1"/>
    <col min="11016" max="11016" width="21.109375" style="1" customWidth="1"/>
    <col min="11017" max="11017" width="9.5546875" style="1" bestFit="1" customWidth="1"/>
    <col min="11018" max="11018" width="21.6640625" style="1" bestFit="1" customWidth="1"/>
    <col min="11019" max="11019" width="30.33203125" style="1" bestFit="1" customWidth="1"/>
    <col min="11020" max="11020" width="20.109375" style="1" customWidth="1"/>
    <col min="11021" max="11022" width="26.109375" style="1" customWidth="1"/>
    <col min="11023" max="11023" width="20.5546875" style="1" bestFit="1" customWidth="1"/>
    <col min="11024" max="11024" width="13.33203125" style="1" customWidth="1"/>
    <col min="11025" max="11025" width="14.6640625" style="1" customWidth="1"/>
    <col min="11026" max="11026" width="12.6640625" style="1" customWidth="1"/>
    <col min="11027" max="11028" width="16.6640625" style="1" bestFit="1" customWidth="1"/>
    <col min="11029" max="11029" width="18.6640625" style="1" bestFit="1" customWidth="1"/>
    <col min="11030" max="11030" width="17.6640625" style="1" bestFit="1" customWidth="1"/>
    <col min="11031" max="11033" width="16.6640625" style="1" bestFit="1" customWidth="1"/>
    <col min="11034" max="11034" width="9.88671875" style="1" bestFit="1" customWidth="1"/>
    <col min="11035" max="11035" width="13.33203125" style="1" bestFit="1" customWidth="1"/>
    <col min="11036" max="11036" width="18.6640625" style="1" customWidth="1"/>
    <col min="11037" max="11037" width="12.109375" style="1" bestFit="1" customWidth="1"/>
    <col min="11038" max="11038" width="13.33203125" style="1" bestFit="1" customWidth="1"/>
    <col min="11039" max="11039" width="11.6640625" style="1" customWidth="1"/>
    <col min="11040" max="11040" width="110.109375" style="1" customWidth="1"/>
    <col min="11041" max="11041" width="1.44140625" style="1" customWidth="1"/>
    <col min="11042" max="11264" width="11.44140625" style="1"/>
    <col min="11265" max="11265" width="3.88671875" style="1" customWidth="1"/>
    <col min="11266" max="11266" width="1.44140625" style="1" customWidth="1"/>
    <col min="11267" max="11267" width="25.109375" style="1" bestFit="1" customWidth="1"/>
    <col min="11268" max="11268" width="40.5546875" style="1" customWidth="1"/>
    <col min="11269" max="11270" width="23.109375" style="1" customWidth="1"/>
    <col min="11271" max="11271" width="15.6640625" style="1" customWidth="1"/>
    <col min="11272" max="11272" width="21.109375" style="1" customWidth="1"/>
    <col min="11273" max="11273" width="9.5546875" style="1" bestFit="1" customWidth="1"/>
    <col min="11274" max="11274" width="21.6640625" style="1" bestFit="1" customWidth="1"/>
    <col min="11275" max="11275" width="30.33203125" style="1" bestFit="1" customWidth="1"/>
    <col min="11276" max="11276" width="20.109375" style="1" customWidth="1"/>
    <col min="11277" max="11278" width="26.109375" style="1" customWidth="1"/>
    <col min="11279" max="11279" width="20.5546875" style="1" bestFit="1" customWidth="1"/>
    <col min="11280" max="11280" width="13.33203125" style="1" customWidth="1"/>
    <col min="11281" max="11281" width="14.6640625" style="1" customWidth="1"/>
    <col min="11282" max="11282" width="12.6640625" style="1" customWidth="1"/>
    <col min="11283" max="11284" width="16.6640625" style="1" bestFit="1" customWidth="1"/>
    <col min="11285" max="11285" width="18.6640625" style="1" bestFit="1" customWidth="1"/>
    <col min="11286" max="11286" width="17.6640625" style="1" bestFit="1" customWidth="1"/>
    <col min="11287" max="11289" width="16.6640625" style="1" bestFit="1" customWidth="1"/>
    <col min="11290" max="11290" width="9.88671875" style="1" bestFit="1" customWidth="1"/>
    <col min="11291" max="11291" width="13.33203125" style="1" bestFit="1" customWidth="1"/>
    <col min="11292" max="11292" width="18.6640625" style="1" customWidth="1"/>
    <col min="11293" max="11293" width="12.109375" style="1" bestFit="1" customWidth="1"/>
    <col min="11294" max="11294" width="13.33203125" style="1" bestFit="1" customWidth="1"/>
    <col min="11295" max="11295" width="11.6640625" style="1" customWidth="1"/>
    <col min="11296" max="11296" width="110.109375" style="1" customWidth="1"/>
    <col min="11297" max="11297" width="1.44140625" style="1" customWidth="1"/>
    <col min="11298" max="11520" width="11.44140625" style="1"/>
    <col min="11521" max="11521" width="3.88671875" style="1" customWidth="1"/>
    <col min="11522" max="11522" width="1.44140625" style="1" customWidth="1"/>
    <col min="11523" max="11523" width="25.109375" style="1" bestFit="1" customWidth="1"/>
    <col min="11524" max="11524" width="40.5546875" style="1" customWidth="1"/>
    <col min="11525" max="11526" width="23.109375" style="1" customWidth="1"/>
    <col min="11527" max="11527" width="15.6640625" style="1" customWidth="1"/>
    <col min="11528" max="11528" width="21.109375" style="1" customWidth="1"/>
    <col min="11529" max="11529" width="9.5546875" style="1" bestFit="1" customWidth="1"/>
    <col min="11530" max="11530" width="21.6640625" style="1" bestFit="1" customWidth="1"/>
    <col min="11531" max="11531" width="30.33203125" style="1" bestFit="1" customWidth="1"/>
    <col min="11532" max="11532" width="20.109375" style="1" customWidth="1"/>
    <col min="11533" max="11534" width="26.109375" style="1" customWidth="1"/>
    <col min="11535" max="11535" width="20.5546875" style="1" bestFit="1" customWidth="1"/>
    <col min="11536" max="11536" width="13.33203125" style="1" customWidth="1"/>
    <col min="11537" max="11537" width="14.6640625" style="1" customWidth="1"/>
    <col min="11538" max="11538" width="12.6640625" style="1" customWidth="1"/>
    <col min="11539" max="11540" width="16.6640625" style="1" bestFit="1" customWidth="1"/>
    <col min="11541" max="11541" width="18.6640625" style="1" bestFit="1" customWidth="1"/>
    <col min="11542" max="11542" width="17.6640625" style="1" bestFit="1" customWidth="1"/>
    <col min="11543" max="11545" width="16.6640625" style="1" bestFit="1" customWidth="1"/>
    <col min="11546" max="11546" width="9.88671875" style="1" bestFit="1" customWidth="1"/>
    <col min="11547" max="11547" width="13.33203125" style="1" bestFit="1" customWidth="1"/>
    <col min="11548" max="11548" width="18.6640625" style="1" customWidth="1"/>
    <col min="11549" max="11549" width="12.109375" style="1" bestFit="1" customWidth="1"/>
    <col min="11550" max="11550" width="13.33203125" style="1" bestFit="1" customWidth="1"/>
    <col min="11551" max="11551" width="11.6640625" style="1" customWidth="1"/>
    <col min="11552" max="11552" width="110.109375" style="1" customWidth="1"/>
    <col min="11553" max="11553" width="1.44140625" style="1" customWidth="1"/>
    <col min="11554" max="11776" width="11.44140625" style="1"/>
    <col min="11777" max="11777" width="3.88671875" style="1" customWidth="1"/>
    <col min="11778" max="11778" width="1.44140625" style="1" customWidth="1"/>
    <col min="11779" max="11779" width="25.109375" style="1" bestFit="1" customWidth="1"/>
    <col min="11780" max="11780" width="40.5546875" style="1" customWidth="1"/>
    <col min="11781" max="11782" width="23.109375" style="1" customWidth="1"/>
    <col min="11783" max="11783" width="15.6640625" style="1" customWidth="1"/>
    <col min="11784" max="11784" width="21.109375" style="1" customWidth="1"/>
    <col min="11785" max="11785" width="9.5546875" style="1" bestFit="1" customWidth="1"/>
    <col min="11786" max="11786" width="21.6640625" style="1" bestFit="1" customWidth="1"/>
    <col min="11787" max="11787" width="30.33203125" style="1" bestFit="1" customWidth="1"/>
    <col min="11788" max="11788" width="20.109375" style="1" customWidth="1"/>
    <col min="11789" max="11790" width="26.109375" style="1" customWidth="1"/>
    <col min="11791" max="11791" width="20.5546875" style="1" bestFit="1" customWidth="1"/>
    <col min="11792" max="11792" width="13.33203125" style="1" customWidth="1"/>
    <col min="11793" max="11793" width="14.6640625" style="1" customWidth="1"/>
    <col min="11794" max="11794" width="12.6640625" style="1" customWidth="1"/>
    <col min="11795" max="11796" width="16.6640625" style="1" bestFit="1" customWidth="1"/>
    <col min="11797" max="11797" width="18.6640625" style="1" bestFit="1" customWidth="1"/>
    <col min="11798" max="11798" width="17.6640625" style="1" bestFit="1" customWidth="1"/>
    <col min="11799" max="11801" width="16.6640625" style="1" bestFit="1" customWidth="1"/>
    <col min="11802" max="11802" width="9.88671875" style="1" bestFit="1" customWidth="1"/>
    <col min="11803" max="11803" width="13.33203125" style="1" bestFit="1" customWidth="1"/>
    <col min="11804" max="11804" width="18.6640625" style="1" customWidth="1"/>
    <col min="11805" max="11805" width="12.109375" style="1" bestFit="1" customWidth="1"/>
    <col min="11806" max="11806" width="13.33203125" style="1" bestFit="1" customWidth="1"/>
    <col min="11807" max="11807" width="11.6640625" style="1" customWidth="1"/>
    <col min="11808" max="11808" width="110.109375" style="1" customWidth="1"/>
    <col min="11809" max="11809" width="1.44140625" style="1" customWidth="1"/>
    <col min="11810" max="12032" width="11.44140625" style="1"/>
    <col min="12033" max="12033" width="3.88671875" style="1" customWidth="1"/>
    <col min="12034" max="12034" width="1.44140625" style="1" customWidth="1"/>
    <col min="12035" max="12035" width="25.109375" style="1" bestFit="1" customWidth="1"/>
    <col min="12036" max="12036" width="40.5546875" style="1" customWidth="1"/>
    <col min="12037" max="12038" width="23.109375" style="1" customWidth="1"/>
    <col min="12039" max="12039" width="15.6640625" style="1" customWidth="1"/>
    <col min="12040" max="12040" width="21.109375" style="1" customWidth="1"/>
    <col min="12041" max="12041" width="9.5546875" style="1" bestFit="1" customWidth="1"/>
    <col min="12042" max="12042" width="21.6640625" style="1" bestFit="1" customWidth="1"/>
    <col min="12043" max="12043" width="30.33203125" style="1" bestFit="1" customWidth="1"/>
    <col min="12044" max="12044" width="20.109375" style="1" customWidth="1"/>
    <col min="12045" max="12046" width="26.109375" style="1" customWidth="1"/>
    <col min="12047" max="12047" width="20.5546875" style="1" bestFit="1" customWidth="1"/>
    <col min="12048" max="12048" width="13.33203125" style="1" customWidth="1"/>
    <col min="12049" max="12049" width="14.6640625" style="1" customWidth="1"/>
    <col min="12050" max="12050" width="12.6640625" style="1" customWidth="1"/>
    <col min="12051" max="12052" width="16.6640625" style="1" bestFit="1" customWidth="1"/>
    <col min="12053" max="12053" width="18.6640625" style="1" bestFit="1" customWidth="1"/>
    <col min="12054" max="12054" width="17.6640625" style="1" bestFit="1" customWidth="1"/>
    <col min="12055" max="12057" width="16.6640625" style="1" bestFit="1" customWidth="1"/>
    <col min="12058" max="12058" width="9.88671875" style="1" bestFit="1" customWidth="1"/>
    <col min="12059" max="12059" width="13.33203125" style="1" bestFit="1" customWidth="1"/>
    <col min="12060" max="12060" width="18.6640625" style="1" customWidth="1"/>
    <col min="12061" max="12061" width="12.109375" style="1" bestFit="1" customWidth="1"/>
    <col min="12062" max="12062" width="13.33203125" style="1" bestFit="1" customWidth="1"/>
    <col min="12063" max="12063" width="11.6640625" style="1" customWidth="1"/>
    <col min="12064" max="12064" width="110.109375" style="1" customWidth="1"/>
    <col min="12065" max="12065" width="1.44140625" style="1" customWidth="1"/>
    <col min="12066" max="12288" width="11.44140625" style="1"/>
    <col min="12289" max="12289" width="3.88671875" style="1" customWidth="1"/>
    <col min="12290" max="12290" width="1.44140625" style="1" customWidth="1"/>
    <col min="12291" max="12291" width="25.109375" style="1" bestFit="1" customWidth="1"/>
    <col min="12292" max="12292" width="40.5546875" style="1" customWidth="1"/>
    <col min="12293" max="12294" width="23.109375" style="1" customWidth="1"/>
    <col min="12295" max="12295" width="15.6640625" style="1" customWidth="1"/>
    <col min="12296" max="12296" width="21.109375" style="1" customWidth="1"/>
    <col min="12297" max="12297" width="9.5546875" style="1" bestFit="1" customWidth="1"/>
    <col min="12298" max="12298" width="21.6640625" style="1" bestFit="1" customWidth="1"/>
    <col min="12299" max="12299" width="30.33203125" style="1" bestFit="1" customWidth="1"/>
    <col min="12300" max="12300" width="20.109375" style="1" customWidth="1"/>
    <col min="12301" max="12302" width="26.109375" style="1" customWidth="1"/>
    <col min="12303" max="12303" width="20.5546875" style="1" bestFit="1" customWidth="1"/>
    <col min="12304" max="12304" width="13.33203125" style="1" customWidth="1"/>
    <col min="12305" max="12305" width="14.6640625" style="1" customWidth="1"/>
    <col min="12306" max="12306" width="12.6640625" style="1" customWidth="1"/>
    <col min="12307" max="12308" width="16.6640625" style="1" bestFit="1" customWidth="1"/>
    <col min="12309" max="12309" width="18.6640625" style="1" bestFit="1" customWidth="1"/>
    <col min="12310" max="12310" width="17.6640625" style="1" bestFit="1" customWidth="1"/>
    <col min="12311" max="12313" width="16.6640625" style="1" bestFit="1" customWidth="1"/>
    <col min="12314" max="12314" width="9.88671875" style="1" bestFit="1" customWidth="1"/>
    <col min="12315" max="12315" width="13.33203125" style="1" bestFit="1" customWidth="1"/>
    <col min="12316" max="12316" width="18.6640625" style="1" customWidth="1"/>
    <col min="12317" max="12317" width="12.109375" style="1" bestFit="1" customWidth="1"/>
    <col min="12318" max="12318" width="13.33203125" style="1" bestFit="1" customWidth="1"/>
    <col min="12319" max="12319" width="11.6640625" style="1" customWidth="1"/>
    <col min="12320" max="12320" width="110.109375" style="1" customWidth="1"/>
    <col min="12321" max="12321" width="1.44140625" style="1" customWidth="1"/>
    <col min="12322" max="12544" width="11.44140625" style="1"/>
    <col min="12545" max="12545" width="3.88671875" style="1" customWidth="1"/>
    <col min="12546" max="12546" width="1.44140625" style="1" customWidth="1"/>
    <col min="12547" max="12547" width="25.109375" style="1" bestFit="1" customWidth="1"/>
    <col min="12548" max="12548" width="40.5546875" style="1" customWidth="1"/>
    <col min="12549" max="12550" width="23.109375" style="1" customWidth="1"/>
    <col min="12551" max="12551" width="15.6640625" style="1" customWidth="1"/>
    <col min="12552" max="12552" width="21.109375" style="1" customWidth="1"/>
    <col min="12553" max="12553" width="9.5546875" style="1" bestFit="1" customWidth="1"/>
    <col min="12554" max="12554" width="21.6640625" style="1" bestFit="1" customWidth="1"/>
    <col min="12555" max="12555" width="30.33203125" style="1" bestFit="1" customWidth="1"/>
    <col min="12556" max="12556" width="20.109375" style="1" customWidth="1"/>
    <col min="12557" max="12558" width="26.109375" style="1" customWidth="1"/>
    <col min="12559" max="12559" width="20.5546875" style="1" bestFit="1" customWidth="1"/>
    <col min="12560" max="12560" width="13.33203125" style="1" customWidth="1"/>
    <col min="12561" max="12561" width="14.6640625" style="1" customWidth="1"/>
    <col min="12562" max="12562" width="12.6640625" style="1" customWidth="1"/>
    <col min="12563" max="12564" width="16.6640625" style="1" bestFit="1" customWidth="1"/>
    <col min="12565" max="12565" width="18.6640625" style="1" bestFit="1" customWidth="1"/>
    <col min="12566" max="12566" width="17.6640625" style="1" bestFit="1" customWidth="1"/>
    <col min="12567" max="12569" width="16.6640625" style="1" bestFit="1" customWidth="1"/>
    <col min="12570" max="12570" width="9.88671875" style="1" bestFit="1" customWidth="1"/>
    <col min="12571" max="12571" width="13.33203125" style="1" bestFit="1" customWidth="1"/>
    <col min="12572" max="12572" width="18.6640625" style="1" customWidth="1"/>
    <col min="12573" max="12573" width="12.109375" style="1" bestFit="1" customWidth="1"/>
    <col min="12574" max="12574" width="13.33203125" style="1" bestFit="1" customWidth="1"/>
    <col min="12575" max="12575" width="11.6640625" style="1" customWidth="1"/>
    <col min="12576" max="12576" width="110.109375" style="1" customWidth="1"/>
    <col min="12577" max="12577" width="1.44140625" style="1" customWidth="1"/>
    <col min="12578" max="12800" width="11.44140625" style="1"/>
    <col min="12801" max="12801" width="3.88671875" style="1" customWidth="1"/>
    <col min="12802" max="12802" width="1.44140625" style="1" customWidth="1"/>
    <col min="12803" max="12803" width="25.109375" style="1" bestFit="1" customWidth="1"/>
    <col min="12804" max="12804" width="40.5546875" style="1" customWidth="1"/>
    <col min="12805" max="12806" width="23.109375" style="1" customWidth="1"/>
    <col min="12807" max="12807" width="15.6640625" style="1" customWidth="1"/>
    <col min="12808" max="12808" width="21.109375" style="1" customWidth="1"/>
    <col min="12809" max="12809" width="9.5546875" style="1" bestFit="1" customWidth="1"/>
    <col min="12810" max="12810" width="21.6640625" style="1" bestFit="1" customWidth="1"/>
    <col min="12811" max="12811" width="30.33203125" style="1" bestFit="1" customWidth="1"/>
    <col min="12812" max="12812" width="20.109375" style="1" customWidth="1"/>
    <col min="12813" max="12814" width="26.109375" style="1" customWidth="1"/>
    <col min="12815" max="12815" width="20.5546875" style="1" bestFit="1" customWidth="1"/>
    <col min="12816" max="12816" width="13.33203125" style="1" customWidth="1"/>
    <col min="12817" max="12817" width="14.6640625" style="1" customWidth="1"/>
    <col min="12818" max="12818" width="12.6640625" style="1" customWidth="1"/>
    <col min="12819" max="12820" width="16.6640625" style="1" bestFit="1" customWidth="1"/>
    <col min="12821" max="12821" width="18.6640625" style="1" bestFit="1" customWidth="1"/>
    <col min="12822" max="12822" width="17.6640625" style="1" bestFit="1" customWidth="1"/>
    <col min="12823" max="12825" width="16.6640625" style="1" bestFit="1" customWidth="1"/>
    <col min="12826" max="12826" width="9.88671875" style="1" bestFit="1" customWidth="1"/>
    <col min="12827" max="12827" width="13.33203125" style="1" bestFit="1" customWidth="1"/>
    <col min="12828" max="12828" width="18.6640625" style="1" customWidth="1"/>
    <col min="12829" max="12829" width="12.109375" style="1" bestFit="1" customWidth="1"/>
    <col min="12830" max="12830" width="13.33203125" style="1" bestFit="1" customWidth="1"/>
    <col min="12831" max="12831" width="11.6640625" style="1" customWidth="1"/>
    <col min="12832" max="12832" width="110.109375" style="1" customWidth="1"/>
    <col min="12833" max="12833" width="1.44140625" style="1" customWidth="1"/>
    <col min="12834" max="13056" width="11.44140625" style="1"/>
    <col min="13057" max="13057" width="3.88671875" style="1" customWidth="1"/>
    <col min="13058" max="13058" width="1.44140625" style="1" customWidth="1"/>
    <col min="13059" max="13059" width="25.109375" style="1" bestFit="1" customWidth="1"/>
    <col min="13060" max="13060" width="40.5546875" style="1" customWidth="1"/>
    <col min="13061" max="13062" width="23.109375" style="1" customWidth="1"/>
    <col min="13063" max="13063" width="15.6640625" style="1" customWidth="1"/>
    <col min="13064" max="13064" width="21.109375" style="1" customWidth="1"/>
    <col min="13065" max="13065" width="9.5546875" style="1" bestFit="1" customWidth="1"/>
    <col min="13066" max="13066" width="21.6640625" style="1" bestFit="1" customWidth="1"/>
    <col min="13067" max="13067" width="30.33203125" style="1" bestFit="1" customWidth="1"/>
    <col min="13068" max="13068" width="20.109375" style="1" customWidth="1"/>
    <col min="13069" max="13070" width="26.109375" style="1" customWidth="1"/>
    <col min="13071" max="13071" width="20.5546875" style="1" bestFit="1" customWidth="1"/>
    <col min="13072" max="13072" width="13.33203125" style="1" customWidth="1"/>
    <col min="13073" max="13073" width="14.6640625" style="1" customWidth="1"/>
    <col min="13074" max="13074" width="12.6640625" style="1" customWidth="1"/>
    <col min="13075" max="13076" width="16.6640625" style="1" bestFit="1" customWidth="1"/>
    <col min="13077" max="13077" width="18.6640625" style="1" bestFit="1" customWidth="1"/>
    <col min="13078" max="13078" width="17.6640625" style="1" bestFit="1" customWidth="1"/>
    <col min="13079" max="13081" width="16.6640625" style="1" bestFit="1" customWidth="1"/>
    <col min="13082" max="13082" width="9.88671875" style="1" bestFit="1" customWidth="1"/>
    <col min="13083" max="13083" width="13.33203125" style="1" bestFit="1" customWidth="1"/>
    <col min="13084" max="13084" width="18.6640625" style="1" customWidth="1"/>
    <col min="13085" max="13085" width="12.109375" style="1" bestFit="1" customWidth="1"/>
    <col min="13086" max="13086" width="13.33203125" style="1" bestFit="1" customWidth="1"/>
    <col min="13087" max="13087" width="11.6640625" style="1" customWidth="1"/>
    <col min="13088" max="13088" width="110.109375" style="1" customWidth="1"/>
    <col min="13089" max="13089" width="1.44140625" style="1" customWidth="1"/>
    <col min="13090" max="13312" width="11.44140625" style="1"/>
    <col min="13313" max="13313" width="3.88671875" style="1" customWidth="1"/>
    <col min="13314" max="13314" width="1.44140625" style="1" customWidth="1"/>
    <col min="13315" max="13315" width="25.109375" style="1" bestFit="1" customWidth="1"/>
    <col min="13316" max="13316" width="40.5546875" style="1" customWidth="1"/>
    <col min="13317" max="13318" width="23.109375" style="1" customWidth="1"/>
    <col min="13319" max="13319" width="15.6640625" style="1" customWidth="1"/>
    <col min="13320" max="13320" width="21.109375" style="1" customWidth="1"/>
    <col min="13321" max="13321" width="9.5546875" style="1" bestFit="1" customWidth="1"/>
    <col min="13322" max="13322" width="21.6640625" style="1" bestFit="1" customWidth="1"/>
    <col min="13323" max="13323" width="30.33203125" style="1" bestFit="1" customWidth="1"/>
    <col min="13324" max="13324" width="20.109375" style="1" customWidth="1"/>
    <col min="13325" max="13326" width="26.109375" style="1" customWidth="1"/>
    <col min="13327" max="13327" width="20.5546875" style="1" bestFit="1" customWidth="1"/>
    <col min="13328" max="13328" width="13.33203125" style="1" customWidth="1"/>
    <col min="13329" max="13329" width="14.6640625" style="1" customWidth="1"/>
    <col min="13330" max="13330" width="12.6640625" style="1" customWidth="1"/>
    <col min="13331" max="13332" width="16.6640625" style="1" bestFit="1" customWidth="1"/>
    <col min="13333" max="13333" width="18.6640625" style="1" bestFit="1" customWidth="1"/>
    <col min="13334" max="13334" width="17.6640625" style="1" bestFit="1" customWidth="1"/>
    <col min="13335" max="13337" width="16.6640625" style="1" bestFit="1" customWidth="1"/>
    <col min="13338" max="13338" width="9.88671875" style="1" bestFit="1" customWidth="1"/>
    <col min="13339" max="13339" width="13.33203125" style="1" bestFit="1" customWidth="1"/>
    <col min="13340" max="13340" width="18.6640625" style="1" customWidth="1"/>
    <col min="13341" max="13341" width="12.109375" style="1" bestFit="1" customWidth="1"/>
    <col min="13342" max="13342" width="13.33203125" style="1" bestFit="1" customWidth="1"/>
    <col min="13343" max="13343" width="11.6640625" style="1" customWidth="1"/>
    <col min="13344" max="13344" width="110.109375" style="1" customWidth="1"/>
    <col min="13345" max="13345" width="1.44140625" style="1" customWidth="1"/>
    <col min="13346" max="13568" width="11.44140625" style="1"/>
    <col min="13569" max="13569" width="3.88671875" style="1" customWidth="1"/>
    <col min="13570" max="13570" width="1.44140625" style="1" customWidth="1"/>
    <col min="13571" max="13571" width="25.109375" style="1" bestFit="1" customWidth="1"/>
    <col min="13572" max="13572" width="40.5546875" style="1" customWidth="1"/>
    <col min="13573" max="13574" width="23.109375" style="1" customWidth="1"/>
    <col min="13575" max="13575" width="15.6640625" style="1" customWidth="1"/>
    <col min="13576" max="13576" width="21.109375" style="1" customWidth="1"/>
    <col min="13577" max="13577" width="9.5546875" style="1" bestFit="1" customWidth="1"/>
    <col min="13578" max="13578" width="21.6640625" style="1" bestFit="1" customWidth="1"/>
    <col min="13579" max="13579" width="30.33203125" style="1" bestFit="1" customWidth="1"/>
    <col min="13580" max="13580" width="20.109375" style="1" customWidth="1"/>
    <col min="13581" max="13582" width="26.109375" style="1" customWidth="1"/>
    <col min="13583" max="13583" width="20.5546875" style="1" bestFit="1" customWidth="1"/>
    <col min="13584" max="13584" width="13.33203125" style="1" customWidth="1"/>
    <col min="13585" max="13585" width="14.6640625" style="1" customWidth="1"/>
    <col min="13586" max="13586" width="12.6640625" style="1" customWidth="1"/>
    <col min="13587" max="13588" width="16.6640625" style="1" bestFit="1" customWidth="1"/>
    <col min="13589" max="13589" width="18.6640625" style="1" bestFit="1" customWidth="1"/>
    <col min="13590" max="13590" width="17.6640625" style="1" bestFit="1" customWidth="1"/>
    <col min="13591" max="13593" width="16.6640625" style="1" bestFit="1" customWidth="1"/>
    <col min="13594" max="13594" width="9.88671875" style="1" bestFit="1" customWidth="1"/>
    <col min="13595" max="13595" width="13.33203125" style="1" bestFit="1" customWidth="1"/>
    <col min="13596" max="13596" width="18.6640625" style="1" customWidth="1"/>
    <col min="13597" max="13597" width="12.109375" style="1" bestFit="1" customWidth="1"/>
    <col min="13598" max="13598" width="13.33203125" style="1" bestFit="1" customWidth="1"/>
    <col min="13599" max="13599" width="11.6640625" style="1" customWidth="1"/>
    <col min="13600" max="13600" width="110.109375" style="1" customWidth="1"/>
    <col min="13601" max="13601" width="1.44140625" style="1" customWidth="1"/>
    <col min="13602" max="13824" width="11.44140625" style="1"/>
    <col min="13825" max="13825" width="3.88671875" style="1" customWidth="1"/>
    <col min="13826" max="13826" width="1.44140625" style="1" customWidth="1"/>
    <col min="13827" max="13827" width="25.109375" style="1" bestFit="1" customWidth="1"/>
    <col min="13828" max="13828" width="40.5546875" style="1" customWidth="1"/>
    <col min="13829" max="13830" width="23.109375" style="1" customWidth="1"/>
    <col min="13831" max="13831" width="15.6640625" style="1" customWidth="1"/>
    <col min="13832" max="13832" width="21.109375" style="1" customWidth="1"/>
    <col min="13833" max="13833" width="9.5546875" style="1" bestFit="1" customWidth="1"/>
    <col min="13834" max="13834" width="21.6640625" style="1" bestFit="1" customWidth="1"/>
    <col min="13835" max="13835" width="30.33203125" style="1" bestFit="1" customWidth="1"/>
    <col min="13836" max="13836" width="20.109375" style="1" customWidth="1"/>
    <col min="13837" max="13838" width="26.109375" style="1" customWidth="1"/>
    <col min="13839" max="13839" width="20.5546875" style="1" bestFit="1" customWidth="1"/>
    <col min="13840" max="13840" width="13.33203125" style="1" customWidth="1"/>
    <col min="13841" max="13841" width="14.6640625" style="1" customWidth="1"/>
    <col min="13842" max="13842" width="12.6640625" style="1" customWidth="1"/>
    <col min="13843" max="13844" width="16.6640625" style="1" bestFit="1" customWidth="1"/>
    <col min="13845" max="13845" width="18.6640625" style="1" bestFit="1" customWidth="1"/>
    <col min="13846" max="13846" width="17.6640625" style="1" bestFit="1" customWidth="1"/>
    <col min="13847" max="13849" width="16.6640625" style="1" bestFit="1" customWidth="1"/>
    <col min="13850" max="13850" width="9.88671875" style="1" bestFit="1" customWidth="1"/>
    <col min="13851" max="13851" width="13.33203125" style="1" bestFit="1" customWidth="1"/>
    <col min="13852" max="13852" width="18.6640625" style="1" customWidth="1"/>
    <col min="13853" max="13853" width="12.109375" style="1" bestFit="1" customWidth="1"/>
    <col min="13854" max="13854" width="13.33203125" style="1" bestFit="1" customWidth="1"/>
    <col min="13855" max="13855" width="11.6640625" style="1" customWidth="1"/>
    <col min="13856" max="13856" width="110.109375" style="1" customWidth="1"/>
    <col min="13857" max="13857" width="1.44140625" style="1" customWidth="1"/>
    <col min="13858" max="14080" width="11.44140625" style="1"/>
    <col min="14081" max="14081" width="3.88671875" style="1" customWidth="1"/>
    <col min="14082" max="14082" width="1.44140625" style="1" customWidth="1"/>
    <col min="14083" max="14083" width="25.109375" style="1" bestFit="1" customWidth="1"/>
    <col min="14084" max="14084" width="40.5546875" style="1" customWidth="1"/>
    <col min="14085" max="14086" width="23.109375" style="1" customWidth="1"/>
    <col min="14087" max="14087" width="15.6640625" style="1" customWidth="1"/>
    <col min="14088" max="14088" width="21.109375" style="1" customWidth="1"/>
    <col min="14089" max="14089" width="9.5546875" style="1" bestFit="1" customWidth="1"/>
    <col min="14090" max="14090" width="21.6640625" style="1" bestFit="1" customWidth="1"/>
    <col min="14091" max="14091" width="30.33203125" style="1" bestFit="1" customWidth="1"/>
    <col min="14092" max="14092" width="20.109375" style="1" customWidth="1"/>
    <col min="14093" max="14094" width="26.109375" style="1" customWidth="1"/>
    <col min="14095" max="14095" width="20.5546875" style="1" bestFit="1" customWidth="1"/>
    <col min="14096" max="14096" width="13.33203125" style="1" customWidth="1"/>
    <col min="14097" max="14097" width="14.6640625" style="1" customWidth="1"/>
    <col min="14098" max="14098" width="12.6640625" style="1" customWidth="1"/>
    <col min="14099" max="14100" width="16.6640625" style="1" bestFit="1" customWidth="1"/>
    <col min="14101" max="14101" width="18.6640625" style="1" bestFit="1" customWidth="1"/>
    <col min="14102" max="14102" width="17.6640625" style="1" bestFit="1" customWidth="1"/>
    <col min="14103" max="14105" width="16.6640625" style="1" bestFit="1" customWidth="1"/>
    <col min="14106" max="14106" width="9.88671875" style="1" bestFit="1" customWidth="1"/>
    <col min="14107" max="14107" width="13.33203125" style="1" bestFit="1" customWidth="1"/>
    <col min="14108" max="14108" width="18.6640625" style="1" customWidth="1"/>
    <col min="14109" max="14109" width="12.109375" style="1" bestFit="1" customWidth="1"/>
    <col min="14110" max="14110" width="13.33203125" style="1" bestFit="1" customWidth="1"/>
    <col min="14111" max="14111" width="11.6640625" style="1" customWidth="1"/>
    <col min="14112" max="14112" width="110.109375" style="1" customWidth="1"/>
    <col min="14113" max="14113" width="1.44140625" style="1" customWidth="1"/>
    <col min="14114" max="14336" width="11.44140625" style="1"/>
    <col min="14337" max="14337" width="3.88671875" style="1" customWidth="1"/>
    <col min="14338" max="14338" width="1.44140625" style="1" customWidth="1"/>
    <col min="14339" max="14339" width="25.109375" style="1" bestFit="1" customWidth="1"/>
    <col min="14340" max="14340" width="40.5546875" style="1" customWidth="1"/>
    <col min="14341" max="14342" width="23.109375" style="1" customWidth="1"/>
    <col min="14343" max="14343" width="15.6640625" style="1" customWidth="1"/>
    <col min="14344" max="14344" width="21.109375" style="1" customWidth="1"/>
    <col min="14345" max="14345" width="9.5546875" style="1" bestFit="1" customWidth="1"/>
    <col min="14346" max="14346" width="21.6640625" style="1" bestFit="1" customWidth="1"/>
    <col min="14347" max="14347" width="30.33203125" style="1" bestFit="1" customWidth="1"/>
    <col min="14348" max="14348" width="20.109375" style="1" customWidth="1"/>
    <col min="14349" max="14350" width="26.109375" style="1" customWidth="1"/>
    <col min="14351" max="14351" width="20.5546875" style="1" bestFit="1" customWidth="1"/>
    <col min="14352" max="14352" width="13.33203125" style="1" customWidth="1"/>
    <col min="14353" max="14353" width="14.6640625" style="1" customWidth="1"/>
    <col min="14354" max="14354" width="12.6640625" style="1" customWidth="1"/>
    <col min="14355" max="14356" width="16.6640625" style="1" bestFit="1" customWidth="1"/>
    <col min="14357" max="14357" width="18.6640625" style="1" bestFit="1" customWidth="1"/>
    <col min="14358" max="14358" width="17.6640625" style="1" bestFit="1" customWidth="1"/>
    <col min="14359" max="14361" width="16.6640625" style="1" bestFit="1" customWidth="1"/>
    <col min="14362" max="14362" width="9.88671875" style="1" bestFit="1" customWidth="1"/>
    <col min="14363" max="14363" width="13.33203125" style="1" bestFit="1" customWidth="1"/>
    <col min="14364" max="14364" width="18.6640625" style="1" customWidth="1"/>
    <col min="14365" max="14365" width="12.109375" style="1" bestFit="1" customWidth="1"/>
    <col min="14366" max="14366" width="13.33203125" style="1" bestFit="1" customWidth="1"/>
    <col min="14367" max="14367" width="11.6640625" style="1" customWidth="1"/>
    <col min="14368" max="14368" width="110.109375" style="1" customWidth="1"/>
    <col min="14369" max="14369" width="1.44140625" style="1" customWidth="1"/>
    <col min="14370" max="14592" width="11.44140625" style="1"/>
    <col min="14593" max="14593" width="3.88671875" style="1" customWidth="1"/>
    <col min="14594" max="14594" width="1.44140625" style="1" customWidth="1"/>
    <col min="14595" max="14595" width="25.109375" style="1" bestFit="1" customWidth="1"/>
    <col min="14596" max="14596" width="40.5546875" style="1" customWidth="1"/>
    <col min="14597" max="14598" width="23.109375" style="1" customWidth="1"/>
    <col min="14599" max="14599" width="15.6640625" style="1" customWidth="1"/>
    <col min="14600" max="14600" width="21.109375" style="1" customWidth="1"/>
    <col min="14601" max="14601" width="9.5546875" style="1" bestFit="1" customWidth="1"/>
    <col min="14602" max="14602" width="21.6640625" style="1" bestFit="1" customWidth="1"/>
    <col min="14603" max="14603" width="30.33203125" style="1" bestFit="1" customWidth="1"/>
    <col min="14604" max="14604" width="20.109375" style="1" customWidth="1"/>
    <col min="14605" max="14606" width="26.109375" style="1" customWidth="1"/>
    <col min="14607" max="14607" width="20.5546875" style="1" bestFit="1" customWidth="1"/>
    <col min="14608" max="14608" width="13.33203125" style="1" customWidth="1"/>
    <col min="14609" max="14609" width="14.6640625" style="1" customWidth="1"/>
    <col min="14610" max="14610" width="12.6640625" style="1" customWidth="1"/>
    <col min="14611" max="14612" width="16.6640625" style="1" bestFit="1" customWidth="1"/>
    <col min="14613" max="14613" width="18.6640625" style="1" bestFit="1" customWidth="1"/>
    <col min="14614" max="14614" width="17.6640625" style="1" bestFit="1" customWidth="1"/>
    <col min="14615" max="14617" width="16.6640625" style="1" bestFit="1" customWidth="1"/>
    <col min="14618" max="14618" width="9.88671875" style="1" bestFit="1" customWidth="1"/>
    <col min="14619" max="14619" width="13.33203125" style="1" bestFit="1" customWidth="1"/>
    <col min="14620" max="14620" width="18.6640625" style="1" customWidth="1"/>
    <col min="14621" max="14621" width="12.109375" style="1" bestFit="1" customWidth="1"/>
    <col min="14622" max="14622" width="13.33203125" style="1" bestFit="1" customWidth="1"/>
    <col min="14623" max="14623" width="11.6640625" style="1" customWidth="1"/>
    <col min="14624" max="14624" width="110.109375" style="1" customWidth="1"/>
    <col min="14625" max="14625" width="1.44140625" style="1" customWidth="1"/>
    <col min="14626" max="14848" width="11.44140625" style="1"/>
    <col min="14849" max="14849" width="3.88671875" style="1" customWidth="1"/>
    <col min="14850" max="14850" width="1.44140625" style="1" customWidth="1"/>
    <col min="14851" max="14851" width="25.109375" style="1" bestFit="1" customWidth="1"/>
    <col min="14852" max="14852" width="40.5546875" style="1" customWidth="1"/>
    <col min="14853" max="14854" width="23.109375" style="1" customWidth="1"/>
    <col min="14855" max="14855" width="15.6640625" style="1" customWidth="1"/>
    <col min="14856" max="14856" width="21.109375" style="1" customWidth="1"/>
    <col min="14857" max="14857" width="9.5546875" style="1" bestFit="1" customWidth="1"/>
    <col min="14858" max="14858" width="21.6640625" style="1" bestFit="1" customWidth="1"/>
    <col min="14859" max="14859" width="30.33203125" style="1" bestFit="1" customWidth="1"/>
    <col min="14860" max="14860" width="20.109375" style="1" customWidth="1"/>
    <col min="14861" max="14862" width="26.109375" style="1" customWidth="1"/>
    <col min="14863" max="14863" width="20.5546875" style="1" bestFit="1" customWidth="1"/>
    <col min="14864" max="14864" width="13.33203125" style="1" customWidth="1"/>
    <col min="14865" max="14865" width="14.6640625" style="1" customWidth="1"/>
    <col min="14866" max="14866" width="12.6640625" style="1" customWidth="1"/>
    <col min="14867" max="14868" width="16.6640625" style="1" bestFit="1" customWidth="1"/>
    <col min="14869" max="14869" width="18.6640625" style="1" bestFit="1" customWidth="1"/>
    <col min="14870" max="14870" width="17.6640625" style="1" bestFit="1" customWidth="1"/>
    <col min="14871" max="14873" width="16.6640625" style="1" bestFit="1" customWidth="1"/>
    <col min="14874" max="14874" width="9.88671875" style="1" bestFit="1" customWidth="1"/>
    <col min="14875" max="14875" width="13.33203125" style="1" bestFit="1" customWidth="1"/>
    <col min="14876" max="14876" width="18.6640625" style="1" customWidth="1"/>
    <col min="14877" max="14877" width="12.109375" style="1" bestFit="1" customWidth="1"/>
    <col min="14878" max="14878" width="13.33203125" style="1" bestFit="1" customWidth="1"/>
    <col min="14879" max="14879" width="11.6640625" style="1" customWidth="1"/>
    <col min="14880" max="14880" width="110.109375" style="1" customWidth="1"/>
    <col min="14881" max="14881" width="1.44140625" style="1" customWidth="1"/>
    <col min="14882" max="15104" width="11.44140625" style="1"/>
    <col min="15105" max="15105" width="3.88671875" style="1" customWidth="1"/>
    <col min="15106" max="15106" width="1.44140625" style="1" customWidth="1"/>
    <col min="15107" max="15107" width="25.109375" style="1" bestFit="1" customWidth="1"/>
    <col min="15108" max="15108" width="40.5546875" style="1" customWidth="1"/>
    <col min="15109" max="15110" width="23.109375" style="1" customWidth="1"/>
    <col min="15111" max="15111" width="15.6640625" style="1" customWidth="1"/>
    <col min="15112" max="15112" width="21.109375" style="1" customWidth="1"/>
    <col min="15113" max="15113" width="9.5546875" style="1" bestFit="1" customWidth="1"/>
    <col min="15114" max="15114" width="21.6640625" style="1" bestFit="1" customWidth="1"/>
    <col min="15115" max="15115" width="30.33203125" style="1" bestFit="1" customWidth="1"/>
    <col min="15116" max="15116" width="20.109375" style="1" customWidth="1"/>
    <col min="15117" max="15118" width="26.109375" style="1" customWidth="1"/>
    <col min="15119" max="15119" width="20.5546875" style="1" bestFit="1" customWidth="1"/>
    <col min="15120" max="15120" width="13.33203125" style="1" customWidth="1"/>
    <col min="15121" max="15121" width="14.6640625" style="1" customWidth="1"/>
    <col min="15122" max="15122" width="12.6640625" style="1" customWidth="1"/>
    <col min="15123" max="15124" width="16.6640625" style="1" bestFit="1" customWidth="1"/>
    <col min="15125" max="15125" width="18.6640625" style="1" bestFit="1" customWidth="1"/>
    <col min="15126" max="15126" width="17.6640625" style="1" bestFit="1" customWidth="1"/>
    <col min="15127" max="15129" width="16.6640625" style="1" bestFit="1" customWidth="1"/>
    <col min="15130" max="15130" width="9.88671875" style="1" bestFit="1" customWidth="1"/>
    <col min="15131" max="15131" width="13.33203125" style="1" bestFit="1" customWidth="1"/>
    <col min="15132" max="15132" width="18.6640625" style="1" customWidth="1"/>
    <col min="15133" max="15133" width="12.109375" style="1" bestFit="1" customWidth="1"/>
    <col min="15134" max="15134" width="13.33203125" style="1" bestFit="1" customWidth="1"/>
    <col min="15135" max="15135" width="11.6640625" style="1" customWidth="1"/>
    <col min="15136" max="15136" width="110.109375" style="1" customWidth="1"/>
    <col min="15137" max="15137" width="1.44140625" style="1" customWidth="1"/>
    <col min="15138" max="15360" width="11.44140625" style="1"/>
    <col min="15361" max="15361" width="3.88671875" style="1" customWidth="1"/>
    <col min="15362" max="15362" width="1.44140625" style="1" customWidth="1"/>
    <col min="15363" max="15363" width="25.109375" style="1" bestFit="1" customWidth="1"/>
    <col min="15364" max="15364" width="40.5546875" style="1" customWidth="1"/>
    <col min="15365" max="15366" width="23.109375" style="1" customWidth="1"/>
    <col min="15367" max="15367" width="15.6640625" style="1" customWidth="1"/>
    <col min="15368" max="15368" width="21.109375" style="1" customWidth="1"/>
    <col min="15369" max="15369" width="9.5546875" style="1" bestFit="1" customWidth="1"/>
    <col min="15370" max="15370" width="21.6640625" style="1" bestFit="1" customWidth="1"/>
    <col min="15371" max="15371" width="30.33203125" style="1" bestFit="1" customWidth="1"/>
    <col min="15372" max="15372" width="20.109375" style="1" customWidth="1"/>
    <col min="15373" max="15374" width="26.109375" style="1" customWidth="1"/>
    <col min="15375" max="15375" width="20.5546875" style="1" bestFit="1" customWidth="1"/>
    <col min="15376" max="15376" width="13.33203125" style="1" customWidth="1"/>
    <col min="15377" max="15377" width="14.6640625" style="1" customWidth="1"/>
    <col min="15378" max="15378" width="12.6640625" style="1" customWidth="1"/>
    <col min="15379" max="15380" width="16.6640625" style="1" bestFit="1" customWidth="1"/>
    <col min="15381" max="15381" width="18.6640625" style="1" bestFit="1" customWidth="1"/>
    <col min="15382" max="15382" width="17.6640625" style="1" bestFit="1" customWidth="1"/>
    <col min="15383" max="15385" width="16.6640625" style="1" bestFit="1" customWidth="1"/>
    <col min="15386" max="15386" width="9.88671875" style="1" bestFit="1" customWidth="1"/>
    <col min="15387" max="15387" width="13.33203125" style="1" bestFit="1" customWidth="1"/>
    <col min="15388" max="15388" width="18.6640625" style="1" customWidth="1"/>
    <col min="15389" max="15389" width="12.109375" style="1" bestFit="1" customWidth="1"/>
    <col min="15390" max="15390" width="13.33203125" style="1" bestFit="1" customWidth="1"/>
    <col min="15391" max="15391" width="11.6640625" style="1" customWidth="1"/>
    <col min="15392" max="15392" width="110.109375" style="1" customWidth="1"/>
    <col min="15393" max="15393" width="1.44140625" style="1" customWidth="1"/>
    <col min="15394" max="15616" width="11.44140625" style="1"/>
    <col min="15617" max="15617" width="3.88671875" style="1" customWidth="1"/>
    <col min="15618" max="15618" width="1.44140625" style="1" customWidth="1"/>
    <col min="15619" max="15619" width="25.109375" style="1" bestFit="1" customWidth="1"/>
    <col min="15620" max="15620" width="40.5546875" style="1" customWidth="1"/>
    <col min="15621" max="15622" width="23.109375" style="1" customWidth="1"/>
    <col min="15623" max="15623" width="15.6640625" style="1" customWidth="1"/>
    <col min="15624" max="15624" width="21.109375" style="1" customWidth="1"/>
    <col min="15625" max="15625" width="9.5546875" style="1" bestFit="1" customWidth="1"/>
    <col min="15626" max="15626" width="21.6640625" style="1" bestFit="1" customWidth="1"/>
    <col min="15627" max="15627" width="30.33203125" style="1" bestFit="1" customWidth="1"/>
    <col min="15628" max="15628" width="20.109375" style="1" customWidth="1"/>
    <col min="15629" max="15630" width="26.109375" style="1" customWidth="1"/>
    <col min="15631" max="15631" width="20.5546875" style="1" bestFit="1" customWidth="1"/>
    <col min="15632" max="15632" width="13.33203125" style="1" customWidth="1"/>
    <col min="15633" max="15633" width="14.6640625" style="1" customWidth="1"/>
    <col min="15634" max="15634" width="12.6640625" style="1" customWidth="1"/>
    <col min="15635" max="15636" width="16.6640625" style="1" bestFit="1" customWidth="1"/>
    <col min="15637" max="15637" width="18.6640625" style="1" bestFit="1" customWidth="1"/>
    <col min="15638" max="15638" width="17.6640625" style="1" bestFit="1" customWidth="1"/>
    <col min="15639" max="15641" width="16.6640625" style="1" bestFit="1" customWidth="1"/>
    <col min="15642" max="15642" width="9.88671875" style="1" bestFit="1" customWidth="1"/>
    <col min="15643" max="15643" width="13.33203125" style="1" bestFit="1" customWidth="1"/>
    <col min="15644" max="15644" width="18.6640625" style="1" customWidth="1"/>
    <col min="15645" max="15645" width="12.109375" style="1" bestFit="1" customWidth="1"/>
    <col min="15646" max="15646" width="13.33203125" style="1" bestFit="1" customWidth="1"/>
    <col min="15647" max="15647" width="11.6640625" style="1" customWidth="1"/>
    <col min="15648" max="15648" width="110.109375" style="1" customWidth="1"/>
    <col min="15649" max="15649" width="1.44140625" style="1" customWidth="1"/>
    <col min="15650" max="15872" width="11.44140625" style="1"/>
    <col min="15873" max="15873" width="3.88671875" style="1" customWidth="1"/>
    <col min="15874" max="15874" width="1.44140625" style="1" customWidth="1"/>
    <col min="15875" max="15875" width="25.109375" style="1" bestFit="1" customWidth="1"/>
    <col min="15876" max="15876" width="40.5546875" style="1" customWidth="1"/>
    <col min="15877" max="15878" width="23.109375" style="1" customWidth="1"/>
    <col min="15879" max="15879" width="15.6640625" style="1" customWidth="1"/>
    <col min="15880" max="15880" width="21.109375" style="1" customWidth="1"/>
    <col min="15881" max="15881" width="9.5546875" style="1" bestFit="1" customWidth="1"/>
    <col min="15882" max="15882" width="21.6640625" style="1" bestFit="1" customWidth="1"/>
    <col min="15883" max="15883" width="30.33203125" style="1" bestFit="1" customWidth="1"/>
    <col min="15884" max="15884" width="20.109375" style="1" customWidth="1"/>
    <col min="15885" max="15886" width="26.109375" style="1" customWidth="1"/>
    <col min="15887" max="15887" width="20.5546875" style="1" bestFit="1" customWidth="1"/>
    <col min="15888" max="15888" width="13.33203125" style="1" customWidth="1"/>
    <col min="15889" max="15889" width="14.6640625" style="1" customWidth="1"/>
    <col min="15890" max="15890" width="12.6640625" style="1" customWidth="1"/>
    <col min="15891" max="15892" width="16.6640625" style="1" bestFit="1" customWidth="1"/>
    <col min="15893" max="15893" width="18.6640625" style="1" bestFit="1" customWidth="1"/>
    <col min="15894" max="15894" width="17.6640625" style="1" bestFit="1" customWidth="1"/>
    <col min="15895" max="15897" width="16.6640625" style="1" bestFit="1" customWidth="1"/>
    <col min="15898" max="15898" width="9.88671875" style="1" bestFit="1" customWidth="1"/>
    <col min="15899" max="15899" width="13.33203125" style="1" bestFit="1" customWidth="1"/>
    <col min="15900" max="15900" width="18.6640625" style="1" customWidth="1"/>
    <col min="15901" max="15901" width="12.109375" style="1" bestFit="1" customWidth="1"/>
    <col min="15902" max="15902" width="13.33203125" style="1" bestFit="1" customWidth="1"/>
    <col min="15903" max="15903" width="11.6640625" style="1" customWidth="1"/>
    <col min="15904" max="15904" width="110.109375" style="1" customWidth="1"/>
    <col min="15905" max="15905" width="1.44140625" style="1" customWidth="1"/>
    <col min="15906" max="16128" width="11.44140625" style="1"/>
    <col min="16129" max="16129" width="3.88671875" style="1" customWidth="1"/>
    <col min="16130" max="16130" width="1.44140625" style="1" customWidth="1"/>
    <col min="16131" max="16131" width="25.109375" style="1" bestFit="1" customWidth="1"/>
    <col min="16132" max="16132" width="40.5546875" style="1" customWidth="1"/>
    <col min="16133" max="16134" width="23.109375" style="1" customWidth="1"/>
    <col min="16135" max="16135" width="15.6640625" style="1" customWidth="1"/>
    <col min="16136" max="16136" width="21.109375" style="1" customWidth="1"/>
    <col min="16137" max="16137" width="9.5546875" style="1" bestFit="1" customWidth="1"/>
    <col min="16138" max="16138" width="21.6640625" style="1" bestFit="1" customWidth="1"/>
    <col min="16139" max="16139" width="30.33203125" style="1" bestFit="1" customWidth="1"/>
    <col min="16140" max="16140" width="20.109375" style="1" customWidth="1"/>
    <col min="16141" max="16142" width="26.109375" style="1" customWidth="1"/>
    <col min="16143" max="16143" width="20.5546875" style="1" bestFit="1" customWidth="1"/>
    <col min="16144" max="16144" width="13.33203125" style="1" customWidth="1"/>
    <col min="16145" max="16145" width="14.6640625" style="1" customWidth="1"/>
    <col min="16146" max="16146" width="12.6640625" style="1" customWidth="1"/>
    <col min="16147" max="16148" width="16.6640625" style="1" bestFit="1" customWidth="1"/>
    <col min="16149" max="16149" width="18.6640625" style="1" bestFit="1" customWidth="1"/>
    <col min="16150" max="16150" width="17.6640625" style="1" bestFit="1" customWidth="1"/>
    <col min="16151" max="16153" width="16.6640625" style="1" bestFit="1" customWidth="1"/>
    <col min="16154" max="16154" width="9.88671875" style="1" bestFit="1" customWidth="1"/>
    <col min="16155" max="16155" width="13.33203125" style="1" bestFit="1" customWidth="1"/>
    <col min="16156" max="16156" width="18.6640625" style="1" customWidth="1"/>
    <col min="16157" max="16157" width="12.109375" style="1" bestFit="1" customWidth="1"/>
    <col min="16158" max="16158" width="13.33203125" style="1" bestFit="1" customWidth="1"/>
    <col min="16159" max="16159" width="11.6640625" style="1" customWidth="1"/>
    <col min="16160" max="16160" width="110.109375" style="1" customWidth="1"/>
    <col min="16161" max="16161" width="1.44140625" style="1" customWidth="1"/>
    <col min="16162" max="16384" width="11.44140625" style="1"/>
  </cols>
  <sheetData>
    <row r="1" spans="2:35" ht="13.2" customHeight="1"/>
    <row r="2" spans="2:35"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5" ht="49.5" customHeight="1">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37" t="s">
        <v>216</v>
      </c>
      <c r="AF3" s="437"/>
      <c r="AG3" s="25"/>
    </row>
    <row r="4" spans="2:35"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2:35" ht="2.25" customHeight="1">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2:35"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2:35" ht="15" customHeight="1">
      <c r="B7" s="4"/>
      <c r="C7" s="352"/>
      <c r="D7" s="352"/>
      <c r="E7" s="352"/>
      <c r="F7" s="352"/>
      <c r="G7" s="352"/>
      <c r="H7" s="352"/>
      <c r="I7" s="352"/>
      <c r="J7" s="352"/>
      <c r="K7" s="352"/>
      <c r="L7" s="352"/>
      <c r="M7" s="4"/>
      <c r="N7" s="4"/>
      <c r="O7" s="4"/>
      <c r="P7" s="4"/>
      <c r="Q7" s="4"/>
      <c r="R7" s="4"/>
      <c r="S7" s="4"/>
      <c r="T7" s="4"/>
      <c r="U7" s="4"/>
      <c r="V7" s="4"/>
      <c r="W7" s="4"/>
      <c r="X7" s="4"/>
      <c r="Y7" s="4"/>
      <c r="Z7" s="4"/>
      <c r="AA7" s="4"/>
      <c r="AB7" s="4"/>
      <c r="AC7" s="4"/>
      <c r="AD7" s="4"/>
      <c r="AE7" s="4"/>
      <c r="AF7" s="4"/>
      <c r="AG7" s="4"/>
    </row>
    <row r="8" spans="2:35"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2:35" ht="21" customHeight="1" thickBot="1">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2:35" s="14" customFormat="1" ht="59.4" customHeight="1">
      <c r="B10" s="15"/>
      <c r="C10" s="18" t="s">
        <v>45</v>
      </c>
      <c r="D10" s="17" t="s">
        <v>44</v>
      </c>
      <c r="E10" s="17" t="s">
        <v>43</v>
      </c>
      <c r="F10" s="17" t="s">
        <v>42</v>
      </c>
      <c r="G10" s="17" t="s">
        <v>41</v>
      </c>
      <c r="H10" s="17" t="s">
        <v>40</v>
      </c>
      <c r="I10" s="17" t="s">
        <v>39</v>
      </c>
      <c r="J10" s="17" t="s">
        <v>38</v>
      </c>
      <c r="K10" s="17" t="s">
        <v>37</v>
      </c>
      <c r="L10" s="16" t="s">
        <v>36</v>
      </c>
      <c r="M10" s="17" t="s">
        <v>35</v>
      </c>
      <c r="N10" s="17" t="s">
        <v>34</v>
      </c>
      <c r="O10" s="17"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446"/>
      <c r="AG10" s="15"/>
    </row>
    <row r="11" spans="2:35" ht="69">
      <c r="B11" s="4"/>
      <c r="C11" s="13" t="s">
        <v>996</v>
      </c>
      <c r="D11" s="13" t="s">
        <v>997</v>
      </c>
      <c r="E11" s="12" t="s">
        <v>998</v>
      </c>
      <c r="F11" s="12" t="s">
        <v>13</v>
      </c>
      <c r="G11" s="12" t="s">
        <v>999</v>
      </c>
      <c r="H11" s="10" t="s">
        <v>11</v>
      </c>
      <c r="I11" s="10" t="s">
        <v>8</v>
      </c>
      <c r="J11" s="11" t="s">
        <v>67</v>
      </c>
      <c r="K11" s="10" t="s">
        <v>140</v>
      </c>
      <c r="L11" s="8" t="s">
        <v>8</v>
      </c>
      <c r="M11" s="10" t="s">
        <v>69</v>
      </c>
      <c r="N11" s="10" t="s">
        <v>1000</v>
      </c>
      <c r="O11" s="10" t="s">
        <v>5</v>
      </c>
      <c r="P11" s="8" t="s">
        <v>1001</v>
      </c>
      <c r="Q11" s="8" t="s">
        <v>1002</v>
      </c>
      <c r="R11" s="8" t="s">
        <v>2</v>
      </c>
      <c r="S11" s="10">
        <v>5386450.1900000004</v>
      </c>
      <c r="T11" s="10">
        <v>5386450.1900000004</v>
      </c>
      <c r="U11" s="10">
        <v>5386450.1900000004</v>
      </c>
      <c r="V11" s="10">
        <v>5386450.1900000004</v>
      </c>
      <c r="W11" s="10">
        <v>5386450.1900000004</v>
      </c>
      <c r="X11" s="10">
        <v>5386450.1900000004</v>
      </c>
      <c r="Y11" s="10">
        <v>5386450.1900000004</v>
      </c>
      <c r="Z11" s="6">
        <v>100</v>
      </c>
      <c r="AA11" s="8">
        <v>0</v>
      </c>
      <c r="AB11" s="8" t="s">
        <v>161</v>
      </c>
      <c r="AC11" s="7">
        <v>900</v>
      </c>
      <c r="AD11" s="91">
        <v>100</v>
      </c>
      <c r="AE11" s="6">
        <v>100</v>
      </c>
      <c r="AF11" s="94" t="s">
        <v>1003</v>
      </c>
      <c r="AG11" s="4"/>
      <c r="AI11" s="155"/>
    </row>
    <row r="12" spans="2:35" ht="69">
      <c r="B12" s="4"/>
      <c r="C12" s="13" t="s">
        <v>1004</v>
      </c>
      <c r="D12" s="13" t="s">
        <v>1005</v>
      </c>
      <c r="E12" s="12" t="s">
        <v>1006</v>
      </c>
      <c r="F12" s="12" t="s">
        <v>13</v>
      </c>
      <c r="G12" s="12" t="s">
        <v>999</v>
      </c>
      <c r="H12" s="10" t="s">
        <v>11</v>
      </c>
      <c r="I12" s="10" t="s">
        <v>8</v>
      </c>
      <c r="J12" s="11" t="s">
        <v>67</v>
      </c>
      <c r="K12" s="10" t="s">
        <v>68</v>
      </c>
      <c r="L12" s="8" t="s">
        <v>8</v>
      </c>
      <c r="M12" s="10" t="s">
        <v>69</v>
      </c>
      <c r="N12" s="10" t="s">
        <v>1000</v>
      </c>
      <c r="O12" s="10" t="s">
        <v>5</v>
      </c>
      <c r="P12" s="8" t="s">
        <v>1001</v>
      </c>
      <c r="Q12" s="8" t="s">
        <v>1002</v>
      </c>
      <c r="R12" s="8" t="s">
        <v>2</v>
      </c>
      <c r="S12" s="10">
        <v>2998839.98</v>
      </c>
      <c r="T12" s="10">
        <v>2998839.98</v>
      </c>
      <c r="U12" s="10">
        <v>2998839.98</v>
      </c>
      <c r="V12" s="10">
        <v>2998839.98</v>
      </c>
      <c r="W12" s="10">
        <v>2998839.98</v>
      </c>
      <c r="X12" s="10">
        <v>2998839.98</v>
      </c>
      <c r="Y12" s="10">
        <v>2998839.98</v>
      </c>
      <c r="Z12" s="6">
        <v>100</v>
      </c>
      <c r="AA12" s="8">
        <v>0</v>
      </c>
      <c r="AB12" s="8" t="s">
        <v>62</v>
      </c>
      <c r="AC12" s="7">
        <v>1000</v>
      </c>
      <c r="AD12" s="6">
        <v>100</v>
      </c>
      <c r="AE12" s="6">
        <v>100</v>
      </c>
      <c r="AF12" s="5" t="s">
        <v>1007</v>
      </c>
      <c r="AG12" s="4"/>
      <c r="AI12" s="155"/>
    </row>
    <row r="13" spans="2:35" ht="69">
      <c r="B13" s="4"/>
      <c r="C13" s="13" t="s">
        <v>1008</v>
      </c>
      <c r="D13" s="13" t="s">
        <v>1009</v>
      </c>
      <c r="E13" s="12" t="s">
        <v>1010</v>
      </c>
      <c r="F13" s="12" t="s">
        <v>13</v>
      </c>
      <c r="G13" s="12" t="s">
        <v>999</v>
      </c>
      <c r="H13" s="10" t="s">
        <v>11</v>
      </c>
      <c r="I13" s="10" t="s">
        <v>8</v>
      </c>
      <c r="J13" s="11" t="s">
        <v>67</v>
      </c>
      <c r="K13" s="10" t="s">
        <v>68</v>
      </c>
      <c r="L13" s="8" t="s">
        <v>8</v>
      </c>
      <c r="M13" s="10" t="s">
        <v>69</v>
      </c>
      <c r="N13" s="10" t="s">
        <v>1000</v>
      </c>
      <c r="O13" s="10" t="s">
        <v>5</v>
      </c>
      <c r="P13" s="8" t="s">
        <v>1001</v>
      </c>
      <c r="Q13" s="8" t="s">
        <v>1002</v>
      </c>
      <c r="R13" s="8" t="s">
        <v>2</v>
      </c>
      <c r="S13" s="10">
        <v>2937037.56</v>
      </c>
      <c r="T13" s="10">
        <v>2937037.56</v>
      </c>
      <c r="U13" s="10">
        <v>2937037.56</v>
      </c>
      <c r="V13" s="10">
        <v>2937037.56</v>
      </c>
      <c r="W13" s="10">
        <v>2937037.56</v>
      </c>
      <c r="X13" s="10">
        <v>2937037.56</v>
      </c>
      <c r="Y13" s="10">
        <v>2937037.56</v>
      </c>
      <c r="Z13" s="6">
        <v>100</v>
      </c>
      <c r="AA13" s="8">
        <v>0</v>
      </c>
      <c r="AB13" s="8" t="s">
        <v>117</v>
      </c>
      <c r="AC13" s="7">
        <v>500</v>
      </c>
      <c r="AD13" s="91">
        <v>100</v>
      </c>
      <c r="AE13" s="6">
        <v>100</v>
      </c>
      <c r="AF13" s="5" t="s">
        <v>1007</v>
      </c>
      <c r="AG13" s="4"/>
      <c r="AI13" s="155"/>
    </row>
    <row r="14" spans="2:35" ht="69">
      <c r="B14" s="4"/>
      <c r="C14" s="13" t="s">
        <v>1011</v>
      </c>
      <c r="D14" s="13" t="s">
        <v>1012</v>
      </c>
      <c r="E14" s="12" t="s">
        <v>1013</v>
      </c>
      <c r="F14" s="12" t="s">
        <v>13</v>
      </c>
      <c r="G14" s="12" t="s">
        <v>999</v>
      </c>
      <c r="H14" s="10" t="s">
        <v>11</v>
      </c>
      <c r="I14" s="10" t="s">
        <v>8</v>
      </c>
      <c r="J14" s="11" t="s">
        <v>10</v>
      </c>
      <c r="K14" s="10" t="s">
        <v>126</v>
      </c>
      <c r="L14" s="8" t="s">
        <v>8</v>
      </c>
      <c r="M14" s="10" t="s">
        <v>58</v>
      </c>
      <c r="N14" s="10" t="s">
        <v>1000</v>
      </c>
      <c r="O14" s="10" t="s">
        <v>5</v>
      </c>
      <c r="P14" s="8" t="s">
        <v>1001</v>
      </c>
      <c r="Q14" s="8" t="s">
        <v>1002</v>
      </c>
      <c r="R14" s="8" t="s">
        <v>2</v>
      </c>
      <c r="S14" s="10">
        <v>5718602.9100000001</v>
      </c>
      <c r="T14" s="10">
        <v>5718602.9100000001</v>
      </c>
      <c r="U14" s="10">
        <v>5718602.9100000001</v>
      </c>
      <c r="V14" s="10">
        <v>5718602.9100000001</v>
      </c>
      <c r="W14" s="10">
        <v>5718602.9100000001</v>
      </c>
      <c r="X14" s="10">
        <v>5718602.9100000001</v>
      </c>
      <c r="Y14" s="10">
        <v>5718602.9100000001</v>
      </c>
      <c r="Z14" s="6">
        <v>100</v>
      </c>
      <c r="AA14" s="8">
        <v>0</v>
      </c>
      <c r="AB14" s="8" t="s">
        <v>135</v>
      </c>
      <c r="AC14" s="7">
        <v>5000</v>
      </c>
      <c r="AD14" s="6">
        <v>100</v>
      </c>
      <c r="AE14" s="6">
        <v>100</v>
      </c>
      <c r="AF14" s="5" t="s">
        <v>1007</v>
      </c>
      <c r="AG14" s="4"/>
    </row>
    <row r="15" spans="2:35" ht="110.4">
      <c r="B15" s="4"/>
      <c r="C15" s="13" t="s">
        <v>1014</v>
      </c>
      <c r="D15" s="13" t="s">
        <v>600</v>
      </c>
      <c r="E15" s="12" t="s">
        <v>1015</v>
      </c>
      <c r="F15" s="12" t="s">
        <v>13</v>
      </c>
      <c r="G15" s="12" t="s">
        <v>999</v>
      </c>
      <c r="H15" s="10" t="s">
        <v>11</v>
      </c>
      <c r="I15" s="10" t="s">
        <v>8</v>
      </c>
      <c r="J15" s="11" t="s">
        <v>10</v>
      </c>
      <c r="K15" s="10" t="s">
        <v>57</v>
      </c>
      <c r="L15" s="8" t="s">
        <v>8</v>
      </c>
      <c r="M15" s="10" t="s">
        <v>58</v>
      </c>
      <c r="N15" s="10" t="s">
        <v>1000</v>
      </c>
      <c r="O15" s="10" t="s">
        <v>5</v>
      </c>
      <c r="P15" s="8" t="s">
        <v>1001</v>
      </c>
      <c r="Q15" s="8" t="s">
        <v>1002</v>
      </c>
      <c r="R15" s="8" t="s">
        <v>2</v>
      </c>
      <c r="S15" s="10">
        <v>1398214.21</v>
      </c>
      <c r="T15" s="10">
        <v>1398214.21</v>
      </c>
      <c r="U15" s="10">
        <v>1398214.21</v>
      </c>
      <c r="V15" s="10">
        <v>1398214.21</v>
      </c>
      <c r="W15" s="10">
        <v>1398214.21</v>
      </c>
      <c r="X15" s="10">
        <v>1398214.21</v>
      </c>
      <c r="Y15" s="10">
        <v>1398214.21</v>
      </c>
      <c r="Z15" s="6">
        <v>100</v>
      </c>
      <c r="AA15" s="8">
        <v>0</v>
      </c>
      <c r="AB15" s="8" t="s">
        <v>135</v>
      </c>
      <c r="AC15" s="7">
        <v>5000</v>
      </c>
      <c r="AD15" s="6">
        <v>100</v>
      </c>
      <c r="AE15" s="6">
        <v>100</v>
      </c>
      <c r="AF15" s="5" t="s">
        <v>1007</v>
      </c>
      <c r="AG15" s="4"/>
    </row>
    <row r="16" spans="2:35" ht="110.4">
      <c r="B16" s="4"/>
      <c r="C16" s="13" t="s">
        <v>1016</v>
      </c>
      <c r="D16" s="13" t="s">
        <v>573</v>
      </c>
      <c r="E16" s="12" t="s">
        <v>1017</v>
      </c>
      <c r="F16" s="12" t="s">
        <v>13</v>
      </c>
      <c r="G16" s="12" t="s">
        <v>999</v>
      </c>
      <c r="H16" s="10" t="s">
        <v>11</v>
      </c>
      <c r="I16" s="10" t="s">
        <v>8</v>
      </c>
      <c r="J16" s="11" t="s">
        <v>10</v>
      </c>
      <c r="K16" s="10" t="s">
        <v>57</v>
      </c>
      <c r="L16" s="8" t="s">
        <v>8</v>
      </c>
      <c r="M16" s="10" t="s">
        <v>58</v>
      </c>
      <c r="N16" s="10" t="s">
        <v>1000</v>
      </c>
      <c r="O16" s="10" t="s">
        <v>5</v>
      </c>
      <c r="P16" s="8" t="s">
        <v>1001</v>
      </c>
      <c r="Q16" s="8" t="s">
        <v>1002</v>
      </c>
      <c r="R16" s="8" t="s">
        <v>2</v>
      </c>
      <c r="S16" s="10">
        <v>2276340.02</v>
      </c>
      <c r="T16" s="10">
        <v>2276340.02</v>
      </c>
      <c r="U16" s="10">
        <v>2276340.02</v>
      </c>
      <c r="V16" s="10">
        <v>2276340.02</v>
      </c>
      <c r="W16" s="10">
        <v>2276340.02</v>
      </c>
      <c r="X16" s="10">
        <v>2276340.02</v>
      </c>
      <c r="Y16" s="10">
        <v>2276340.02</v>
      </c>
      <c r="Z16" s="6">
        <v>100</v>
      </c>
      <c r="AA16" s="8">
        <v>0</v>
      </c>
      <c r="AB16" s="8" t="s">
        <v>62</v>
      </c>
      <c r="AC16" s="7">
        <v>900</v>
      </c>
      <c r="AD16" s="6">
        <v>100</v>
      </c>
      <c r="AE16" s="6">
        <v>100</v>
      </c>
      <c r="AF16" s="5" t="s">
        <v>1007</v>
      </c>
      <c r="AG16" s="4"/>
    </row>
    <row r="17" spans="2:33" ht="110.4">
      <c r="B17" s="4"/>
      <c r="C17" s="13" t="s">
        <v>1018</v>
      </c>
      <c r="D17" s="13" t="s">
        <v>1019</v>
      </c>
      <c r="E17" s="12" t="s">
        <v>1020</v>
      </c>
      <c r="F17" s="12" t="s">
        <v>13</v>
      </c>
      <c r="G17" s="12" t="s">
        <v>999</v>
      </c>
      <c r="H17" s="10" t="s">
        <v>11</v>
      </c>
      <c r="I17" s="10" t="s">
        <v>8</v>
      </c>
      <c r="J17" s="11" t="s">
        <v>10</v>
      </c>
      <c r="K17" s="10" t="s">
        <v>57</v>
      </c>
      <c r="L17" s="8" t="s">
        <v>8</v>
      </c>
      <c r="M17" s="10" t="s">
        <v>58</v>
      </c>
      <c r="N17" s="10" t="s">
        <v>1000</v>
      </c>
      <c r="O17" s="10" t="s">
        <v>5</v>
      </c>
      <c r="P17" s="8" t="s">
        <v>1001</v>
      </c>
      <c r="Q17" s="8" t="s">
        <v>1002</v>
      </c>
      <c r="R17" s="8" t="s">
        <v>2</v>
      </c>
      <c r="S17" s="10">
        <v>997307.38</v>
      </c>
      <c r="T17" s="10">
        <v>997307.38</v>
      </c>
      <c r="U17" s="10">
        <v>997307.38</v>
      </c>
      <c r="V17" s="10">
        <v>997307.38</v>
      </c>
      <c r="W17" s="10">
        <v>997307.38</v>
      </c>
      <c r="X17" s="10">
        <v>997307.38</v>
      </c>
      <c r="Y17" s="10">
        <v>997307.38</v>
      </c>
      <c r="Z17" s="6">
        <v>100</v>
      </c>
      <c r="AA17" s="8">
        <v>0</v>
      </c>
      <c r="AB17" s="8" t="s">
        <v>161</v>
      </c>
      <c r="AC17" s="7">
        <v>5000</v>
      </c>
      <c r="AD17" s="6">
        <v>100</v>
      </c>
      <c r="AE17" s="6">
        <v>100</v>
      </c>
      <c r="AF17" s="5" t="s">
        <v>1007</v>
      </c>
      <c r="AG17" s="4"/>
    </row>
    <row r="18" spans="2:33" ht="110.4">
      <c r="B18" s="4"/>
      <c r="C18" s="13" t="s">
        <v>1021</v>
      </c>
      <c r="D18" s="13" t="s">
        <v>1012</v>
      </c>
      <c r="E18" s="12" t="s">
        <v>1013</v>
      </c>
      <c r="F18" s="12" t="s">
        <v>13</v>
      </c>
      <c r="G18" s="12" t="s">
        <v>999</v>
      </c>
      <c r="H18" s="10" t="s">
        <v>11</v>
      </c>
      <c r="I18" s="10" t="s">
        <v>8</v>
      </c>
      <c r="J18" s="11" t="s">
        <v>10</v>
      </c>
      <c r="K18" s="10" t="s">
        <v>57</v>
      </c>
      <c r="L18" s="8" t="s">
        <v>8</v>
      </c>
      <c r="M18" s="10" t="s">
        <v>58</v>
      </c>
      <c r="N18" s="10" t="s">
        <v>1000</v>
      </c>
      <c r="O18" s="10" t="s">
        <v>5</v>
      </c>
      <c r="P18" s="8" t="s">
        <v>1001</v>
      </c>
      <c r="Q18" s="8" t="s">
        <v>1002</v>
      </c>
      <c r="R18" s="8" t="s">
        <v>2</v>
      </c>
      <c r="S18" s="10">
        <v>720792.54</v>
      </c>
      <c r="T18" s="10">
        <v>720792.54</v>
      </c>
      <c r="U18" s="10">
        <v>720792.54</v>
      </c>
      <c r="V18" s="10">
        <v>720792.54</v>
      </c>
      <c r="W18" s="10">
        <v>720792.54</v>
      </c>
      <c r="X18" s="10">
        <v>720792.54</v>
      </c>
      <c r="Y18" s="10">
        <v>720792.54</v>
      </c>
      <c r="Z18" s="6">
        <v>100</v>
      </c>
      <c r="AA18" s="8">
        <v>0</v>
      </c>
      <c r="AB18" s="8" t="s">
        <v>135</v>
      </c>
      <c r="AC18" s="7">
        <v>5000</v>
      </c>
      <c r="AD18" s="6">
        <v>100</v>
      </c>
      <c r="AE18" s="6">
        <v>100</v>
      </c>
      <c r="AF18" s="5" t="s">
        <v>1007</v>
      </c>
      <c r="AG18" s="4"/>
    </row>
    <row r="19" spans="2:33" ht="69">
      <c r="B19" s="4"/>
      <c r="C19" s="13" t="s">
        <v>1022</v>
      </c>
      <c r="D19" s="13" t="s">
        <v>73</v>
      </c>
      <c r="E19" s="12" t="s">
        <v>1023</v>
      </c>
      <c r="F19" s="12" t="s">
        <v>13</v>
      </c>
      <c r="G19" s="12" t="s">
        <v>999</v>
      </c>
      <c r="H19" s="10" t="s">
        <v>11</v>
      </c>
      <c r="I19" s="10" t="s">
        <v>8</v>
      </c>
      <c r="J19" s="11" t="s">
        <v>10</v>
      </c>
      <c r="K19" s="10" t="s">
        <v>241</v>
      </c>
      <c r="L19" s="8" t="s">
        <v>8</v>
      </c>
      <c r="M19" s="10" t="s">
        <v>58</v>
      </c>
      <c r="N19" s="10" t="s">
        <v>1024</v>
      </c>
      <c r="O19" s="10" t="s">
        <v>5</v>
      </c>
      <c r="P19" s="8" t="s">
        <v>1001</v>
      </c>
      <c r="Q19" s="8" t="s">
        <v>1002</v>
      </c>
      <c r="R19" s="8" t="s">
        <v>2</v>
      </c>
      <c r="S19" s="10">
        <v>16931922.789999999</v>
      </c>
      <c r="T19" s="10">
        <v>16931922.789999999</v>
      </c>
      <c r="U19" s="10">
        <v>16931922.789999999</v>
      </c>
      <c r="V19" s="10">
        <v>16931922.789999999</v>
      </c>
      <c r="W19" s="10">
        <v>16931922.789999999</v>
      </c>
      <c r="X19" s="10">
        <v>16931922.789999999</v>
      </c>
      <c r="Y19" s="10">
        <v>16931922.789999999</v>
      </c>
      <c r="Z19" s="6">
        <v>100</v>
      </c>
      <c r="AA19" s="8">
        <v>0</v>
      </c>
      <c r="AB19" s="8" t="s">
        <v>75</v>
      </c>
      <c r="AC19" s="7">
        <v>0</v>
      </c>
      <c r="AD19" s="6">
        <v>100</v>
      </c>
      <c r="AE19" s="6">
        <v>100</v>
      </c>
      <c r="AF19" s="5" t="s">
        <v>1007</v>
      </c>
      <c r="AG19" s="4"/>
    </row>
    <row r="20" spans="2:33" ht="60">
      <c r="B20" s="4"/>
      <c r="C20" s="13" t="s">
        <v>1025</v>
      </c>
      <c r="D20" s="13" t="s">
        <v>119</v>
      </c>
      <c r="E20" s="12" t="s">
        <v>1026</v>
      </c>
      <c r="F20" s="12" t="s">
        <v>13</v>
      </c>
      <c r="G20" s="12" t="s">
        <v>999</v>
      </c>
      <c r="H20" s="10" t="s">
        <v>11</v>
      </c>
      <c r="I20" s="10" t="s">
        <v>8</v>
      </c>
      <c r="J20" s="11" t="s">
        <v>10</v>
      </c>
      <c r="K20" s="10" t="s">
        <v>241</v>
      </c>
      <c r="L20" s="8" t="s">
        <v>8</v>
      </c>
      <c r="M20" s="10" t="s">
        <v>58</v>
      </c>
      <c r="N20" s="10" t="s">
        <v>1024</v>
      </c>
      <c r="O20" s="10" t="s">
        <v>83</v>
      </c>
      <c r="P20" s="8" t="s">
        <v>1001</v>
      </c>
      <c r="Q20" s="8" t="s">
        <v>1002</v>
      </c>
      <c r="R20" s="8" t="s">
        <v>2</v>
      </c>
      <c r="S20" s="10">
        <v>2879108.28</v>
      </c>
      <c r="T20" s="10">
        <v>2879108.28</v>
      </c>
      <c r="U20" s="10">
        <v>2879108.28</v>
      </c>
      <c r="V20" s="10">
        <v>2879108.28</v>
      </c>
      <c r="W20" s="10">
        <v>2879108.28</v>
      </c>
      <c r="X20" s="10">
        <v>2879108.28</v>
      </c>
      <c r="Y20" s="10">
        <v>2879108.28</v>
      </c>
      <c r="Z20" s="6">
        <v>100</v>
      </c>
      <c r="AA20" s="8">
        <v>0</v>
      </c>
      <c r="AB20" s="8" t="s">
        <v>62</v>
      </c>
      <c r="AC20" s="7">
        <v>0</v>
      </c>
      <c r="AD20" s="6">
        <v>100</v>
      </c>
      <c r="AE20" s="6">
        <v>100</v>
      </c>
      <c r="AF20" s="5" t="s">
        <v>1007</v>
      </c>
      <c r="AG20" s="4"/>
    </row>
    <row r="21" spans="2:33" ht="69">
      <c r="B21" s="4"/>
      <c r="C21" s="13" t="s">
        <v>1027</v>
      </c>
      <c r="D21" s="13" t="s">
        <v>1028</v>
      </c>
      <c r="E21" s="12" t="s">
        <v>1013</v>
      </c>
      <c r="F21" s="12" t="s">
        <v>13</v>
      </c>
      <c r="G21" s="12" t="s">
        <v>999</v>
      </c>
      <c r="H21" s="10" t="s">
        <v>11</v>
      </c>
      <c r="I21" s="10" t="s">
        <v>8</v>
      </c>
      <c r="J21" s="11" t="s">
        <v>10</v>
      </c>
      <c r="K21" s="10" t="s">
        <v>241</v>
      </c>
      <c r="L21" s="8" t="s">
        <v>8</v>
      </c>
      <c r="M21" s="10" t="s">
        <v>58</v>
      </c>
      <c r="N21" s="10" t="s">
        <v>1024</v>
      </c>
      <c r="O21" s="10" t="s">
        <v>5</v>
      </c>
      <c r="P21" s="8" t="s">
        <v>1001</v>
      </c>
      <c r="Q21" s="8" t="s">
        <v>1002</v>
      </c>
      <c r="R21" s="8" t="s">
        <v>2</v>
      </c>
      <c r="S21" s="10">
        <v>6759977.9100000001</v>
      </c>
      <c r="T21" s="10">
        <v>6759977.9100000001</v>
      </c>
      <c r="U21" s="10">
        <v>6759977.9100000001</v>
      </c>
      <c r="V21" s="10">
        <v>6759977.9100000001</v>
      </c>
      <c r="W21" s="10">
        <v>6759977.9100000001</v>
      </c>
      <c r="X21" s="10">
        <v>6759977.9100000001</v>
      </c>
      <c r="Y21" s="10">
        <v>6759977.9100000001</v>
      </c>
      <c r="Z21" s="6">
        <v>100</v>
      </c>
      <c r="AA21" s="8">
        <v>0</v>
      </c>
      <c r="AB21" s="8" t="s">
        <v>127</v>
      </c>
      <c r="AC21" s="7">
        <v>0</v>
      </c>
      <c r="AD21" s="6">
        <v>100</v>
      </c>
      <c r="AE21" s="6">
        <v>100</v>
      </c>
      <c r="AF21" s="5" t="s">
        <v>1007</v>
      </c>
      <c r="AG21" s="4"/>
    </row>
    <row r="22" spans="2:33" ht="69">
      <c r="B22" s="4"/>
      <c r="C22" s="13" t="s">
        <v>1029</v>
      </c>
      <c r="D22" s="13" t="s">
        <v>1030</v>
      </c>
      <c r="E22" s="12" t="s">
        <v>1031</v>
      </c>
      <c r="F22" s="12" t="s">
        <v>13</v>
      </c>
      <c r="G22" s="12" t="s">
        <v>999</v>
      </c>
      <c r="H22" s="10" t="s">
        <v>11</v>
      </c>
      <c r="I22" s="10" t="s">
        <v>8</v>
      </c>
      <c r="J22" s="11" t="s">
        <v>10</v>
      </c>
      <c r="K22" s="10" t="s">
        <v>241</v>
      </c>
      <c r="L22" s="8" t="s">
        <v>8</v>
      </c>
      <c r="M22" s="10" t="s">
        <v>58</v>
      </c>
      <c r="N22" s="10" t="s">
        <v>1032</v>
      </c>
      <c r="O22" s="10" t="s">
        <v>5</v>
      </c>
      <c r="P22" s="8" t="s">
        <v>1001</v>
      </c>
      <c r="Q22" s="8" t="s">
        <v>1002</v>
      </c>
      <c r="R22" s="8" t="s">
        <v>2</v>
      </c>
      <c r="S22" s="10">
        <v>26182261.789999999</v>
      </c>
      <c r="T22" s="10">
        <v>26182261.789999999</v>
      </c>
      <c r="U22" s="10">
        <v>26182261.789999999</v>
      </c>
      <c r="V22" s="10">
        <v>26182261.789999999</v>
      </c>
      <c r="W22" s="10">
        <v>26182261.789999999</v>
      </c>
      <c r="X22" s="10">
        <v>26182261.789999999</v>
      </c>
      <c r="Y22" s="10">
        <v>26182261.789999999</v>
      </c>
      <c r="Z22" s="6">
        <v>100</v>
      </c>
      <c r="AA22" s="8">
        <v>0</v>
      </c>
      <c r="AB22" s="8" t="s">
        <v>62</v>
      </c>
      <c r="AC22" s="7">
        <v>0</v>
      </c>
      <c r="AD22" s="6">
        <v>100</v>
      </c>
      <c r="AE22" s="6">
        <v>100</v>
      </c>
      <c r="AF22" s="5" t="s">
        <v>1007</v>
      </c>
      <c r="AG22" s="4"/>
    </row>
    <row r="23" spans="2:33" ht="69">
      <c r="B23" s="4"/>
      <c r="C23" s="13" t="s">
        <v>1033</v>
      </c>
      <c r="D23" s="13" t="s">
        <v>1034</v>
      </c>
      <c r="E23" s="12" t="s">
        <v>1035</v>
      </c>
      <c r="F23" s="12" t="s">
        <v>13</v>
      </c>
      <c r="G23" s="12" t="s">
        <v>999</v>
      </c>
      <c r="H23" s="10" t="s">
        <v>11</v>
      </c>
      <c r="I23" s="10" t="s">
        <v>8</v>
      </c>
      <c r="J23" s="11" t="s">
        <v>10</v>
      </c>
      <c r="K23" s="10" t="s">
        <v>241</v>
      </c>
      <c r="L23" s="8" t="s">
        <v>8</v>
      </c>
      <c r="M23" s="10" t="s">
        <v>58</v>
      </c>
      <c r="N23" s="10" t="s">
        <v>1032</v>
      </c>
      <c r="O23" s="10" t="s">
        <v>5</v>
      </c>
      <c r="P23" s="8" t="s">
        <v>1001</v>
      </c>
      <c r="Q23" s="8" t="s">
        <v>1002</v>
      </c>
      <c r="R23" s="8" t="s">
        <v>2</v>
      </c>
      <c r="S23" s="10">
        <v>6506705.0800000001</v>
      </c>
      <c r="T23" s="10">
        <v>6506705.0800000001</v>
      </c>
      <c r="U23" s="10">
        <v>6506705.0800000001</v>
      </c>
      <c r="V23" s="10">
        <v>6506705.0800000001</v>
      </c>
      <c r="W23" s="10">
        <v>6506705.0800000001</v>
      </c>
      <c r="X23" s="10">
        <v>6506705.0800000001</v>
      </c>
      <c r="Y23" s="10">
        <v>6506705.0800000001</v>
      </c>
      <c r="Z23" s="6">
        <v>100</v>
      </c>
      <c r="AA23" s="8">
        <v>0</v>
      </c>
      <c r="AB23" s="8" t="s">
        <v>62</v>
      </c>
      <c r="AC23" s="7">
        <v>0</v>
      </c>
      <c r="AD23" s="6">
        <v>100</v>
      </c>
      <c r="AE23" s="6">
        <v>100</v>
      </c>
      <c r="AF23" s="5" t="s">
        <v>1007</v>
      </c>
      <c r="AG23" s="4"/>
    </row>
    <row r="24" spans="2:33" ht="69">
      <c r="B24" s="4"/>
      <c r="C24" s="13" t="s">
        <v>1036</v>
      </c>
      <c r="D24" s="13" t="s">
        <v>1037</v>
      </c>
      <c r="E24" s="12" t="s">
        <v>1020</v>
      </c>
      <c r="F24" s="12" t="s">
        <v>13</v>
      </c>
      <c r="G24" s="12" t="s">
        <v>999</v>
      </c>
      <c r="H24" s="10" t="s">
        <v>11</v>
      </c>
      <c r="I24" s="10" t="s">
        <v>8</v>
      </c>
      <c r="J24" s="11" t="s">
        <v>10</v>
      </c>
      <c r="K24" s="10" t="s">
        <v>241</v>
      </c>
      <c r="L24" s="8" t="s">
        <v>8</v>
      </c>
      <c r="M24" s="10" t="s">
        <v>58</v>
      </c>
      <c r="N24" s="10" t="s">
        <v>1032</v>
      </c>
      <c r="O24" s="10" t="s">
        <v>5</v>
      </c>
      <c r="P24" s="8" t="s">
        <v>1001</v>
      </c>
      <c r="Q24" s="8" t="s">
        <v>1002</v>
      </c>
      <c r="R24" s="8" t="s">
        <v>2</v>
      </c>
      <c r="S24" s="10">
        <v>1857525.83</v>
      </c>
      <c r="T24" s="10">
        <v>1857525.83</v>
      </c>
      <c r="U24" s="10">
        <v>1857525.83</v>
      </c>
      <c r="V24" s="10">
        <v>1857525.83</v>
      </c>
      <c r="W24" s="10">
        <v>1857525.83</v>
      </c>
      <c r="X24" s="10">
        <v>1857525.83</v>
      </c>
      <c r="Y24" s="10">
        <v>1857525.83</v>
      </c>
      <c r="Z24" s="6">
        <v>100</v>
      </c>
      <c r="AA24" s="8">
        <v>0</v>
      </c>
      <c r="AB24" s="8" t="s">
        <v>62</v>
      </c>
      <c r="AC24" s="7">
        <v>0</v>
      </c>
      <c r="AD24" s="6">
        <v>100</v>
      </c>
      <c r="AE24" s="91">
        <v>100</v>
      </c>
      <c r="AF24" s="5" t="s">
        <v>1007</v>
      </c>
      <c r="AG24" s="4"/>
    </row>
    <row r="25" spans="2:33" ht="69">
      <c r="B25" s="4"/>
      <c r="C25" s="13" t="s">
        <v>1038</v>
      </c>
      <c r="D25" s="13" t="s">
        <v>1039</v>
      </c>
      <c r="E25" s="12" t="s">
        <v>1017</v>
      </c>
      <c r="F25" s="12" t="s">
        <v>13</v>
      </c>
      <c r="G25" s="12" t="s">
        <v>999</v>
      </c>
      <c r="H25" s="10" t="s">
        <v>11</v>
      </c>
      <c r="I25" s="10" t="s">
        <v>8</v>
      </c>
      <c r="J25" s="11" t="s">
        <v>10</v>
      </c>
      <c r="K25" s="10" t="s">
        <v>241</v>
      </c>
      <c r="L25" s="8" t="s">
        <v>8</v>
      </c>
      <c r="M25" s="10" t="s">
        <v>58</v>
      </c>
      <c r="N25" s="10" t="s">
        <v>1032</v>
      </c>
      <c r="O25" s="10" t="s">
        <v>5</v>
      </c>
      <c r="P25" s="8" t="s">
        <v>1001</v>
      </c>
      <c r="Q25" s="8" t="s">
        <v>1002</v>
      </c>
      <c r="R25" s="8" t="s">
        <v>2</v>
      </c>
      <c r="S25" s="10">
        <v>1573968.67</v>
      </c>
      <c r="T25" s="10">
        <v>1573968.67</v>
      </c>
      <c r="U25" s="10">
        <v>1573968.67</v>
      </c>
      <c r="V25" s="10">
        <v>1573968.67</v>
      </c>
      <c r="W25" s="10">
        <v>1573968.67</v>
      </c>
      <c r="X25" s="10">
        <v>1573968.67</v>
      </c>
      <c r="Y25" s="10">
        <v>1573968.67</v>
      </c>
      <c r="Z25" s="6">
        <v>100</v>
      </c>
      <c r="AA25" s="8">
        <v>0</v>
      </c>
      <c r="AB25" s="8" t="s">
        <v>62</v>
      </c>
      <c r="AC25" s="7">
        <v>0</v>
      </c>
      <c r="AD25" s="6">
        <v>100</v>
      </c>
      <c r="AE25" s="91">
        <v>100</v>
      </c>
      <c r="AF25" s="5" t="s">
        <v>1007</v>
      </c>
      <c r="AG25" s="4"/>
    </row>
    <row r="26" spans="2:33" ht="60">
      <c r="B26" s="4"/>
      <c r="C26" s="13" t="s">
        <v>1040</v>
      </c>
      <c r="D26" s="86" t="s">
        <v>1041</v>
      </c>
      <c r="E26" s="12" t="s">
        <v>1015</v>
      </c>
      <c r="F26" s="12" t="s">
        <v>13</v>
      </c>
      <c r="G26" s="12" t="s">
        <v>999</v>
      </c>
      <c r="H26" s="10" t="s">
        <v>999</v>
      </c>
      <c r="I26" s="10" t="s">
        <v>125</v>
      </c>
      <c r="J26" s="11" t="s">
        <v>10</v>
      </c>
      <c r="K26" s="88" t="s">
        <v>1042</v>
      </c>
      <c r="L26" s="8" t="s">
        <v>8</v>
      </c>
      <c r="M26" s="10" t="s">
        <v>58</v>
      </c>
      <c r="N26" s="10" t="s">
        <v>1000</v>
      </c>
      <c r="O26" s="10" t="s">
        <v>83</v>
      </c>
      <c r="P26" s="8" t="s">
        <v>1001</v>
      </c>
      <c r="Q26" s="8" t="s">
        <v>1002</v>
      </c>
      <c r="R26" s="8" t="s">
        <v>2</v>
      </c>
      <c r="S26" s="10">
        <v>9980010.0199999996</v>
      </c>
      <c r="T26" s="10">
        <v>9980010.0199999996</v>
      </c>
      <c r="U26" s="10">
        <v>9980010.0199999996</v>
      </c>
      <c r="V26" s="10">
        <v>9980010.0199999996</v>
      </c>
      <c r="W26" s="10">
        <v>9980010.0199999996</v>
      </c>
      <c r="X26" s="10">
        <v>9980010.0199999996</v>
      </c>
      <c r="Y26" s="10">
        <v>9980010.0199999996</v>
      </c>
      <c r="Z26" s="6">
        <v>100</v>
      </c>
      <c r="AA26" s="8">
        <v>0</v>
      </c>
      <c r="AB26" s="8" t="s">
        <v>127</v>
      </c>
      <c r="AC26" s="7">
        <v>10000</v>
      </c>
      <c r="AD26" s="6">
        <v>100</v>
      </c>
      <c r="AE26" s="91">
        <v>100</v>
      </c>
      <c r="AF26" s="94" t="s">
        <v>1043</v>
      </c>
      <c r="AG26" s="4"/>
    </row>
    <row r="27" spans="2:33" ht="60">
      <c r="B27" s="4"/>
      <c r="C27" s="13" t="s">
        <v>1044</v>
      </c>
      <c r="D27" s="13" t="s">
        <v>290</v>
      </c>
      <c r="E27" s="12" t="s">
        <v>1045</v>
      </c>
      <c r="F27" s="12" t="s">
        <v>13</v>
      </c>
      <c r="G27" s="12" t="s">
        <v>999</v>
      </c>
      <c r="H27" s="10" t="s">
        <v>999</v>
      </c>
      <c r="I27" s="10" t="s">
        <v>125</v>
      </c>
      <c r="J27" s="11" t="s">
        <v>67</v>
      </c>
      <c r="K27" s="10" t="s">
        <v>68</v>
      </c>
      <c r="L27" s="8" t="s">
        <v>8</v>
      </c>
      <c r="M27" s="10" t="s">
        <v>69</v>
      </c>
      <c r="N27" s="10" t="s">
        <v>1000</v>
      </c>
      <c r="O27" s="10" t="s">
        <v>83</v>
      </c>
      <c r="P27" s="8" t="s">
        <v>1001</v>
      </c>
      <c r="Q27" s="8" t="s">
        <v>1002</v>
      </c>
      <c r="R27" s="8" t="s">
        <v>2</v>
      </c>
      <c r="S27" s="10">
        <v>278806.28000000003</v>
      </c>
      <c r="T27" s="10">
        <v>278806.28000000003</v>
      </c>
      <c r="U27" s="10">
        <v>278806.28000000003</v>
      </c>
      <c r="V27" s="10">
        <v>278806.28000000003</v>
      </c>
      <c r="W27" s="10">
        <v>278806.28000000003</v>
      </c>
      <c r="X27" s="10">
        <v>278806.28000000003</v>
      </c>
      <c r="Y27" s="10">
        <v>278806.28000000003</v>
      </c>
      <c r="Z27" s="6">
        <v>100</v>
      </c>
      <c r="AA27" s="8">
        <v>0</v>
      </c>
      <c r="AB27" s="8" t="s">
        <v>117</v>
      </c>
      <c r="AC27" s="7">
        <v>34000</v>
      </c>
      <c r="AD27" s="6">
        <v>100</v>
      </c>
      <c r="AE27" s="6">
        <v>100</v>
      </c>
      <c r="AF27" s="5" t="s">
        <v>1007</v>
      </c>
      <c r="AG27" s="4"/>
    </row>
    <row r="28" spans="2:33" ht="60">
      <c r="B28" s="4"/>
      <c r="C28" s="13" t="s">
        <v>1046</v>
      </c>
      <c r="D28" s="13" t="s">
        <v>1047</v>
      </c>
      <c r="E28" s="12" t="s">
        <v>1048</v>
      </c>
      <c r="F28" s="12" t="s">
        <v>13</v>
      </c>
      <c r="G28" s="12" t="s">
        <v>999</v>
      </c>
      <c r="H28" s="10" t="s">
        <v>999</v>
      </c>
      <c r="I28" s="10" t="s">
        <v>125</v>
      </c>
      <c r="J28" s="11" t="s">
        <v>67</v>
      </c>
      <c r="K28" s="10" t="s">
        <v>68</v>
      </c>
      <c r="L28" s="8" t="s">
        <v>8</v>
      </c>
      <c r="M28" s="10" t="s">
        <v>69</v>
      </c>
      <c r="N28" s="10" t="s">
        <v>1000</v>
      </c>
      <c r="O28" s="10" t="s">
        <v>83</v>
      </c>
      <c r="P28" s="8" t="s">
        <v>1001</v>
      </c>
      <c r="Q28" s="8" t="s">
        <v>1002</v>
      </c>
      <c r="R28" s="8" t="s">
        <v>2</v>
      </c>
      <c r="S28" s="10">
        <v>2985141.82</v>
      </c>
      <c r="T28" s="10">
        <v>2985141.82</v>
      </c>
      <c r="U28" s="10">
        <v>2985141.82</v>
      </c>
      <c r="V28" s="10">
        <v>2985141.82</v>
      </c>
      <c r="W28" s="10">
        <v>2985141.82</v>
      </c>
      <c r="X28" s="10">
        <v>2985141.82</v>
      </c>
      <c r="Y28" s="10">
        <v>2985141.82</v>
      </c>
      <c r="Z28" s="6">
        <v>100</v>
      </c>
      <c r="AA28" s="8">
        <v>0</v>
      </c>
      <c r="AB28" s="8" t="s">
        <v>117</v>
      </c>
      <c r="AC28" s="7">
        <v>34000</v>
      </c>
      <c r="AD28" s="6">
        <v>100</v>
      </c>
      <c r="AE28" s="91">
        <v>100</v>
      </c>
      <c r="AF28" s="5" t="s">
        <v>1007</v>
      </c>
      <c r="AG28" s="4"/>
    </row>
    <row r="29" spans="2:33" ht="60">
      <c r="B29" s="4"/>
      <c r="C29" s="13" t="s">
        <v>1049</v>
      </c>
      <c r="D29" s="13" t="s">
        <v>1050</v>
      </c>
      <c r="E29" s="12" t="s">
        <v>1035</v>
      </c>
      <c r="F29" s="12" t="s">
        <v>13</v>
      </c>
      <c r="G29" s="12" t="s">
        <v>999</v>
      </c>
      <c r="H29" s="10" t="s">
        <v>999</v>
      </c>
      <c r="I29" s="10" t="s">
        <v>125</v>
      </c>
      <c r="J29" s="11" t="s">
        <v>67</v>
      </c>
      <c r="K29" s="10" t="s">
        <v>68</v>
      </c>
      <c r="L29" s="8" t="s">
        <v>8</v>
      </c>
      <c r="M29" s="10" t="s">
        <v>69</v>
      </c>
      <c r="N29" s="10" t="s">
        <v>1000</v>
      </c>
      <c r="O29" s="10" t="s">
        <v>83</v>
      </c>
      <c r="P29" s="90" t="s">
        <v>1051</v>
      </c>
      <c r="Q29" s="8" t="s">
        <v>1002</v>
      </c>
      <c r="R29" s="8" t="s">
        <v>2</v>
      </c>
      <c r="S29" s="10">
        <v>0</v>
      </c>
      <c r="T29" s="10">
        <v>0</v>
      </c>
      <c r="U29" s="10">
        <v>0</v>
      </c>
      <c r="V29" s="10">
        <v>0</v>
      </c>
      <c r="W29" s="10">
        <v>0</v>
      </c>
      <c r="X29" s="10">
        <v>0</v>
      </c>
      <c r="Y29" s="10">
        <v>0</v>
      </c>
      <c r="Z29" s="6">
        <v>0</v>
      </c>
      <c r="AA29" s="8">
        <v>0</v>
      </c>
      <c r="AB29" s="8" t="s">
        <v>62</v>
      </c>
      <c r="AC29" s="93">
        <v>0</v>
      </c>
      <c r="AD29" s="91">
        <v>0</v>
      </c>
      <c r="AE29" s="6">
        <v>0</v>
      </c>
      <c r="AF29" s="5" t="s">
        <v>1007</v>
      </c>
      <c r="AG29" s="4"/>
    </row>
    <row r="30" spans="2:33" ht="69">
      <c r="B30" s="4"/>
      <c r="C30" s="86"/>
      <c r="D30" s="86" t="s">
        <v>1052</v>
      </c>
      <c r="E30" s="87" t="s">
        <v>1053</v>
      </c>
      <c r="F30" s="87" t="s">
        <v>13</v>
      </c>
      <c r="G30" s="87" t="s">
        <v>999</v>
      </c>
      <c r="H30" s="88" t="s">
        <v>999</v>
      </c>
      <c r="I30" s="88"/>
      <c r="J30" s="89" t="s">
        <v>617</v>
      </c>
      <c r="K30" s="88" t="s">
        <v>1054</v>
      </c>
      <c r="L30" s="90"/>
      <c r="M30" s="87" t="s">
        <v>1055</v>
      </c>
      <c r="N30" s="88" t="s">
        <v>1000</v>
      </c>
      <c r="O30" s="88" t="s">
        <v>5</v>
      </c>
      <c r="P30" s="90" t="s">
        <v>1001</v>
      </c>
      <c r="Q30" s="90" t="s">
        <v>1002</v>
      </c>
      <c r="R30" s="90" t="s">
        <v>2</v>
      </c>
      <c r="S30" s="88">
        <v>3329837</v>
      </c>
      <c r="T30" s="88">
        <v>3329837</v>
      </c>
      <c r="U30" s="88">
        <v>3329837</v>
      </c>
      <c r="V30" s="88">
        <v>3329837</v>
      </c>
      <c r="W30" s="88">
        <v>3329837</v>
      </c>
      <c r="X30" s="88">
        <v>3329837</v>
      </c>
      <c r="Y30" s="88">
        <v>3329837</v>
      </c>
      <c r="Z30" s="91">
        <v>100</v>
      </c>
      <c r="AA30" s="90">
        <v>0</v>
      </c>
      <c r="AB30" s="90" t="s">
        <v>148</v>
      </c>
      <c r="AC30" s="93">
        <v>0</v>
      </c>
      <c r="AD30" s="91">
        <v>100</v>
      </c>
      <c r="AE30" s="91">
        <v>100</v>
      </c>
      <c r="AF30" s="94" t="s">
        <v>1007</v>
      </c>
      <c r="AG30" s="4"/>
    </row>
    <row r="31" spans="2:33" ht="60">
      <c r="B31" s="4"/>
      <c r="C31" s="13" t="s">
        <v>1056</v>
      </c>
      <c r="D31" s="13" t="s">
        <v>466</v>
      </c>
      <c r="E31" s="12" t="s">
        <v>1057</v>
      </c>
      <c r="F31" s="12" t="s">
        <v>13</v>
      </c>
      <c r="G31" s="12" t="s">
        <v>999</v>
      </c>
      <c r="H31" s="10" t="s">
        <v>999</v>
      </c>
      <c r="I31" s="10" t="s">
        <v>125</v>
      </c>
      <c r="J31" s="11" t="s">
        <v>10</v>
      </c>
      <c r="K31" s="10" t="s">
        <v>241</v>
      </c>
      <c r="L31" s="8" t="s">
        <v>8</v>
      </c>
      <c r="M31" s="10" t="s">
        <v>58</v>
      </c>
      <c r="N31" s="10" t="s">
        <v>1000</v>
      </c>
      <c r="O31" s="10" t="s">
        <v>83</v>
      </c>
      <c r="P31" s="8" t="s">
        <v>1001</v>
      </c>
      <c r="Q31" s="8" t="s">
        <v>1002</v>
      </c>
      <c r="R31" s="8" t="s">
        <v>2</v>
      </c>
      <c r="S31" s="10">
        <v>4590804.55</v>
      </c>
      <c r="T31" s="10">
        <v>4590804.55</v>
      </c>
      <c r="U31" s="10">
        <v>4590804.55</v>
      </c>
      <c r="V31" s="10">
        <v>4590804.55</v>
      </c>
      <c r="W31" s="10">
        <v>4590804.55</v>
      </c>
      <c r="X31" s="10">
        <v>4590804.55</v>
      </c>
      <c r="Y31" s="10">
        <v>4590804.55</v>
      </c>
      <c r="Z31" s="6">
        <v>100</v>
      </c>
      <c r="AA31" s="8">
        <v>0</v>
      </c>
      <c r="AB31" s="8" t="s">
        <v>71</v>
      </c>
      <c r="AC31" s="7">
        <v>34000</v>
      </c>
      <c r="AD31" s="6">
        <v>100</v>
      </c>
      <c r="AE31" s="91">
        <v>100</v>
      </c>
      <c r="AF31" s="5" t="s">
        <v>1007</v>
      </c>
      <c r="AG31" s="4"/>
    </row>
    <row r="32" spans="2:33" ht="60">
      <c r="B32" s="4"/>
      <c r="C32" s="13" t="s">
        <v>1058</v>
      </c>
      <c r="D32" s="13" t="s">
        <v>466</v>
      </c>
      <c r="E32" s="12" t="s">
        <v>1057</v>
      </c>
      <c r="F32" s="12" t="s">
        <v>13</v>
      </c>
      <c r="G32" s="12" t="s">
        <v>999</v>
      </c>
      <c r="H32" s="10" t="s">
        <v>999</v>
      </c>
      <c r="I32" s="10" t="s">
        <v>125</v>
      </c>
      <c r="J32" s="11" t="s">
        <v>67</v>
      </c>
      <c r="K32" s="10" t="s">
        <v>68</v>
      </c>
      <c r="L32" s="8" t="s">
        <v>8</v>
      </c>
      <c r="M32" s="10" t="s">
        <v>69</v>
      </c>
      <c r="N32" s="10" t="s">
        <v>1000</v>
      </c>
      <c r="O32" s="10" t="s">
        <v>83</v>
      </c>
      <c r="P32" s="8" t="s">
        <v>1001</v>
      </c>
      <c r="Q32" s="8" t="s">
        <v>1002</v>
      </c>
      <c r="R32" s="8" t="s">
        <v>2</v>
      </c>
      <c r="S32" s="10">
        <v>4599999.99</v>
      </c>
      <c r="T32" s="10">
        <v>4599999.99</v>
      </c>
      <c r="U32" s="10">
        <v>4599999.99</v>
      </c>
      <c r="V32" s="10">
        <v>4599999.99</v>
      </c>
      <c r="W32" s="10">
        <v>4599999.99</v>
      </c>
      <c r="X32" s="10">
        <v>4599999.99</v>
      </c>
      <c r="Y32" s="10">
        <v>4599999.99</v>
      </c>
      <c r="Z32" s="6">
        <v>100</v>
      </c>
      <c r="AA32" s="8">
        <v>0</v>
      </c>
      <c r="AB32" s="8" t="s">
        <v>71</v>
      </c>
      <c r="AC32" s="7">
        <v>34000</v>
      </c>
      <c r="AD32" s="6">
        <v>100</v>
      </c>
      <c r="AE32" s="91">
        <v>100</v>
      </c>
      <c r="AF32" s="5" t="s">
        <v>1007</v>
      </c>
      <c r="AG32" s="4"/>
    </row>
    <row r="33" spans="2:33" ht="60">
      <c r="B33" s="4"/>
      <c r="C33" s="13" t="s">
        <v>1059</v>
      </c>
      <c r="D33" s="13" t="s">
        <v>265</v>
      </c>
      <c r="E33" s="12" t="s">
        <v>1060</v>
      </c>
      <c r="F33" s="12" t="s">
        <v>13</v>
      </c>
      <c r="G33" s="12" t="s">
        <v>999</v>
      </c>
      <c r="H33" s="10" t="s">
        <v>999</v>
      </c>
      <c r="I33" s="10" t="s">
        <v>125</v>
      </c>
      <c r="J33" s="11" t="s">
        <v>67</v>
      </c>
      <c r="K33" s="10" t="s">
        <v>140</v>
      </c>
      <c r="L33" s="8" t="s">
        <v>8</v>
      </c>
      <c r="M33" s="10" t="s">
        <v>69</v>
      </c>
      <c r="N33" s="10" t="s">
        <v>1000</v>
      </c>
      <c r="O33" s="10" t="s">
        <v>83</v>
      </c>
      <c r="P33" s="8" t="s">
        <v>1001</v>
      </c>
      <c r="Q33" s="8" t="s">
        <v>1002</v>
      </c>
      <c r="R33" s="8" t="s">
        <v>2</v>
      </c>
      <c r="S33" s="10">
        <v>67048417</v>
      </c>
      <c r="T33" s="10">
        <v>67048417</v>
      </c>
      <c r="U33" s="10">
        <v>67048417</v>
      </c>
      <c r="V33" s="10">
        <v>67048417</v>
      </c>
      <c r="W33" s="10">
        <v>67048417</v>
      </c>
      <c r="X33" s="10">
        <v>67048417</v>
      </c>
      <c r="Y33" s="10">
        <v>67048417</v>
      </c>
      <c r="Z33" s="6">
        <v>100</v>
      </c>
      <c r="AA33" s="8">
        <v>0</v>
      </c>
      <c r="AB33" s="8" t="s">
        <v>267</v>
      </c>
      <c r="AC33" s="7">
        <v>24</v>
      </c>
      <c r="AD33" s="6">
        <v>100</v>
      </c>
      <c r="AE33" s="6">
        <v>100</v>
      </c>
      <c r="AF33" s="5" t="s">
        <v>1007</v>
      </c>
      <c r="AG33" s="4"/>
    </row>
    <row r="34" spans="2:33" ht="60">
      <c r="B34" s="4"/>
      <c r="C34" s="13" t="s">
        <v>1061</v>
      </c>
      <c r="D34" s="13" t="s">
        <v>270</v>
      </c>
      <c r="E34" s="12" t="s">
        <v>1062</v>
      </c>
      <c r="F34" s="12" t="s">
        <v>13</v>
      </c>
      <c r="G34" s="12" t="s">
        <v>999</v>
      </c>
      <c r="H34" s="10" t="s">
        <v>999</v>
      </c>
      <c r="I34" s="10" t="s">
        <v>125</v>
      </c>
      <c r="J34" s="11" t="s">
        <v>67</v>
      </c>
      <c r="K34" s="10" t="s">
        <v>140</v>
      </c>
      <c r="L34" s="8" t="s">
        <v>8</v>
      </c>
      <c r="M34" s="10" t="s">
        <v>69</v>
      </c>
      <c r="N34" s="10" t="s">
        <v>1000</v>
      </c>
      <c r="O34" s="10" t="s">
        <v>83</v>
      </c>
      <c r="P34" s="8" t="s">
        <v>1001</v>
      </c>
      <c r="Q34" s="8" t="s">
        <v>1002</v>
      </c>
      <c r="R34" s="8" t="s">
        <v>2</v>
      </c>
      <c r="S34" s="10">
        <v>18892095.719999999</v>
      </c>
      <c r="T34" s="10">
        <v>18892095.719999999</v>
      </c>
      <c r="U34" s="10">
        <v>18892095.719999999</v>
      </c>
      <c r="V34" s="10">
        <v>18892095.719999999</v>
      </c>
      <c r="W34" s="10">
        <v>18892095.719999999</v>
      </c>
      <c r="X34" s="10">
        <v>18892095.719999999</v>
      </c>
      <c r="Y34" s="10">
        <v>18892095.719999999</v>
      </c>
      <c r="Z34" s="6">
        <v>100</v>
      </c>
      <c r="AA34" s="8">
        <v>0</v>
      </c>
      <c r="AB34" s="8" t="s">
        <v>75</v>
      </c>
      <c r="AC34" s="7">
        <v>12</v>
      </c>
      <c r="AD34" s="6">
        <v>100</v>
      </c>
      <c r="AE34" s="6">
        <v>100</v>
      </c>
      <c r="AF34" s="5" t="s">
        <v>1007</v>
      </c>
      <c r="AG34" s="4"/>
    </row>
    <row r="35" spans="2:33" ht="60">
      <c r="B35" s="4"/>
      <c r="C35" s="13" t="s">
        <v>1063</v>
      </c>
      <c r="D35" s="13" t="s">
        <v>1064</v>
      </c>
      <c r="E35" s="12" t="s">
        <v>1065</v>
      </c>
      <c r="F35" s="12" t="s">
        <v>13</v>
      </c>
      <c r="G35" s="12" t="s">
        <v>999</v>
      </c>
      <c r="H35" s="10" t="s">
        <v>999</v>
      </c>
      <c r="I35" s="10" t="s">
        <v>125</v>
      </c>
      <c r="J35" s="11" t="s">
        <v>67</v>
      </c>
      <c r="K35" s="10" t="s">
        <v>140</v>
      </c>
      <c r="L35" s="8" t="s">
        <v>8</v>
      </c>
      <c r="M35" s="10" t="s">
        <v>69</v>
      </c>
      <c r="N35" s="10" t="s">
        <v>1000</v>
      </c>
      <c r="O35" s="10" t="s">
        <v>83</v>
      </c>
      <c r="P35" s="8" t="s">
        <v>1001</v>
      </c>
      <c r="Q35" s="8" t="s">
        <v>1002</v>
      </c>
      <c r="R35" s="8" t="s">
        <v>2</v>
      </c>
      <c r="S35" s="10">
        <v>8790510.5600000005</v>
      </c>
      <c r="T35" s="10">
        <v>8790510.5600000005</v>
      </c>
      <c r="U35" s="10">
        <v>8790510.5600000005</v>
      </c>
      <c r="V35" s="10">
        <v>8790510.5600000005</v>
      </c>
      <c r="W35" s="10">
        <v>8790510.5600000005</v>
      </c>
      <c r="X35" s="10">
        <v>8790510.5600000005</v>
      </c>
      <c r="Y35" s="10">
        <v>8790510.5600000005</v>
      </c>
      <c r="Z35" s="6">
        <v>100</v>
      </c>
      <c r="AA35" s="8">
        <v>0</v>
      </c>
      <c r="AB35" s="8" t="s">
        <v>168</v>
      </c>
      <c r="AC35" s="7">
        <v>314000</v>
      </c>
      <c r="AD35" s="6">
        <v>100</v>
      </c>
      <c r="AE35" s="6">
        <v>100</v>
      </c>
      <c r="AF35" s="5" t="s">
        <v>1007</v>
      </c>
      <c r="AG35" s="4"/>
    </row>
    <row r="36" spans="2:33" ht="60">
      <c r="B36" s="4"/>
      <c r="C36" s="13" t="s">
        <v>1066</v>
      </c>
      <c r="D36" s="13" t="s">
        <v>1067</v>
      </c>
      <c r="E36" s="12" t="s">
        <v>1026</v>
      </c>
      <c r="F36" s="12" t="s">
        <v>13</v>
      </c>
      <c r="G36" s="12" t="s">
        <v>999</v>
      </c>
      <c r="H36" s="10" t="s">
        <v>999</v>
      </c>
      <c r="I36" s="10" t="s">
        <v>125</v>
      </c>
      <c r="J36" s="11" t="s">
        <v>67</v>
      </c>
      <c r="K36" s="10" t="s">
        <v>140</v>
      </c>
      <c r="L36" s="8" t="s">
        <v>8</v>
      </c>
      <c r="M36" s="10" t="s">
        <v>69</v>
      </c>
      <c r="N36" s="10" t="s">
        <v>1000</v>
      </c>
      <c r="O36" s="10" t="s">
        <v>83</v>
      </c>
      <c r="P36" s="8" t="s">
        <v>1001</v>
      </c>
      <c r="Q36" s="8" t="s">
        <v>1002</v>
      </c>
      <c r="R36" s="8" t="s">
        <v>2</v>
      </c>
      <c r="S36" s="10">
        <v>76924418</v>
      </c>
      <c r="T36" s="10">
        <v>76924418</v>
      </c>
      <c r="U36" s="10">
        <v>76924418</v>
      </c>
      <c r="V36" s="10">
        <v>76924418</v>
      </c>
      <c r="W36" s="10">
        <v>76924418</v>
      </c>
      <c r="X36" s="10">
        <v>76924418</v>
      </c>
      <c r="Y36" s="10">
        <v>76924418</v>
      </c>
      <c r="Z36" s="6">
        <v>100</v>
      </c>
      <c r="AA36" s="8">
        <v>0</v>
      </c>
      <c r="AB36" s="8" t="s">
        <v>62</v>
      </c>
      <c r="AC36" s="7">
        <v>2</v>
      </c>
      <c r="AD36" s="6">
        <v>100</v>
      </c>
      <c r="AE36" s="6">
        <v>100</v>
      </c>
      <c r="AF36" s="94" t="s">
        <v>1068</v>
      </c>
      <c r="AG36" s="4"/>
    </row>
    <row r="37" spans="2:33" ht="60">
      <c r="B37" s="4"/>
      <c r="C37" s="13" t="s">
        <v>1069</v>
      </c>
      <c r="D37" s="13" t="s">
        <v>539</v>
      </c>
      <c r="E37" s="12" t="s">
        <v>1015</v>
      </c>
      <c r="F37" s="12" t="s">
        <v>13</v>
      </c>
      <c r="G37" s="12" t="s">
        <v>999</v>
      </c>
      <c r="H37" s="10" t="s">
        <v>999</v>
      </c>
      <c r="I37" s="10" t="s">
        <v>125</v>
      </c>
      <c r="J37" s="11" t="s">
        <v>67</v>
      </c>
      <c r="K37" s="10" t="s">
        <v>140</v>
      </c>
      <c r="L37" s="8" t="s">
        <v>8</v>
      </c>
      <c r="M37" s="10" t="s">
        <v>69</v>
      </c>
      <c r="N37" s="10" t="s">
        <v>1000</v>
      </c>
      <c r="O37" s="10" t="s">
        <v>83</v>
      </c>
      <c r="P37" s="8" t="s">
        <v>1001</v>
      </c>
      <c r="Q37" s="8" t="s">
        <v>1002</v>
      </c>
      <c r="R37" s="8" t="s">
        <v>2</v>
      </c>
      <c r="S37" s="10">
        <v>491958.49</v>
      </c>
      <c r="T37" s="10">
        <v>491958.49</v>
      </c>
      <c r="U37" s="10">
        <v>491958.49</v>
      </c>
      <c r="V37" s="10">
        <v>491958.49</v>
      </c>
      <c r="W37" s="10">
        <v>491958.49</v>
      </c>
      <c r="X37" s="10">
        <v>491958.49</v>
      </c>
      <c r="Y37" s="10">
        <v>491958.49</v>
      </c>
      <c r="Z37" s="6">
        <v>100</v>
      </c>
      <c r="AA37" s="8">
        <v>0</v>
      </c>
      <c r="AB37" s="8" t="s">
        <v>518</v>
      </c>
      <c r="AC37" s="7">
        <v>34000</v>
      </c>
      <c r="AD37" s="6">
        <v>100</v>
      </c>
      <c r="AE37" s="6">
        <v>100</v>
      </c>
      <c r="AF37" s="5" t="s">
        <v>1007</v>
      </c>
      <c r="AG37" s="4"/>
    </row>
    <row r="38" spans="2:33" ht="60">
      <c r="B38" s="4"/>
      <c r="C38" s="13" t="s">
        <v>1070</v>
      </c>
      <c r="D38" s="13" t="s">
        <v>1071</v>
      </c>
      <c r="E38" s="12" t="s">
        <v>1072</v>
      </c>
      <c r="F38" s="12" t="s">
        <v>13</v>
      </c>
      <c r="G38" s="12" t="s">
        <v>999</v>
      </c>
      <c r="H38" s="10" t="s">
        <v>999</v>
      </c>
      <c r="I38" s="10" t="s">
        <v>125</v>
      </c>
      <c r="J38" s="11" t="s">
        <v>67</v>
      </c>
      <c r="K38" s="10" t="s">
        <v>140</v>
      </c>
      <c r="L38" s="8" t="s">
        <v>8</v>
      </c>
      <c r="M38" s="10" t="s">
        <v>69</v>
      </c>
      <c r="N38" s="10" t="s">
        <v>1000</v>
      </c>
      <c r="O38" s="10" t="s">
        <v>83</v>
      </c>
      <c r="P38" s="8" t="s">
        <v>1001</v>
      </c>
      <c r="Q38" s="8" t="s">
        <v>1002</v>
      </c>
      <c r="R38" s="8" t="s">
        <v>2</v>
      </c>
      <c r="S38" s="10">
        <v>5704169.9299999997</v>
      </c>
      <c r="T38" s="10">
        <v>5704169.9299999997</v>
      </c>
      <c r="U38" s="10">
        <v>5704169.9299999997</v>
      </c>
      <c r="V38" s="10">
        <v>5704169.9299999997</v>
      </c>
      <c r="W38" s="10">
        <v>5704169.9299999997</v>
      </c>
      <c r="X38" s="10">
        <v>5704169.9299999997</v>
      </c>
      <c r="Y38" s="10">
        <v>5704169.9299999997</v>
      </c>
      <c r="Z38" s="6">
        <v>100</v>
      </c>
      <c r="AA38" s="8">
        <v>0</v>
      </c>
      <c r="AB38" s="8" t="s">
        <v>344</v>
      </c>
      <c r="AC38" s="7">
        <v>18</v>
      </c>
      <c r="AD38" s="6">
        <v>100</v>
      </c>
      <c r="AE38" s="6">
        <v>100</v>
      </c>
      <c r="AF38" s="5" t="s">
        <v>1007</v>
      </c>
      <c r="AG38" s="4"/>
    </row>
    <row r="39" spans="2:33" ht="60">
      <c r="B39" s="4"/>
      <c r="C39" s="13" t="s">
        <v>1073</v>
      </c>
      <c r="D39" s="13" t="s">
        <v>557</v>
      </c>
      <c r="E39" s="12" t="s">
        <v>1048</v>
      </c>
      <c r="F39" s="12" t="s">
        <v>13</v>
      </c>
      <c r="G39" s="12" t="s">
        <v>999</v>
      </c>
      <c r="H39" s="10" t="s">
        <v>999</v>
      </c>
      <c r="I39" s="10" t="s">
        <v>125</v>
      </c>
      <c r="J39" s="11" t="s">
        <v>67</v>
      </c>
      <c r="K39" s="10" t="s">
        <v>140</v>
      </c>
      <c r="L39" s="8" t="s">
        <v>8</v>
      </c>
      <c r="M39" s="10" t="s">
        <v>69</v>
      </c>
      <c r="N39" s="10" t="s">
        <v>1000</v>
      </c>
      <c r="O39" s="10" t="s">
        <v>83</v>
      </c>
      <c r="P39" s="8" t="s">
        <v>1001</v>
      </c>
      <c r="Q39" s="8" t="s">
        <v>1002</v>
      </c>
      <c r="R39" s="8" t="s">
        <v>2</v>
      </c>
      <c r="S39" s="10">
        <v>9759695</v>
      </c>
      <c r="T39" s="10">
        <v>9759695</v>
      </c>
      <c r="U39" s="10">
        <v>9759695</v>
      </c>
      <c r="V39" s="10">
        <v>9759695</v>
      </c>
      <c r="W39" s="10">
        <v>9759695</v>
      </c>
      <c r="X39" s="10">
        <v>9759695</v>
      </c>
      <c r="Y39" s="10">
        <v>9759695</v>
      </c>
      <c r="Z39" s="6">
        <v>100</v>
      </c>
      <c r="AA39" s="8">
        <v>0</v>
      </c>
      <c r="AB39" s="8" t="s">
        <v>117</v>
      </c>
      <c r="AC39" s="7">
        <v>1</v>
      </c>
      <c r="AD39" s="6">
        <v>100</v>
      </c>
      <c r="AE39" s="91">
        <v>100</v>
      </c>
      <c r="AF39" s="5" t="s">
        <v>1007</v>
      </c>
      <c r="AG39" s="4"/>
    </row>
    <row r="40" spans="2:33" ht="60">
      <c r="B40" s="4"/>
      <c r="C40" s="13" t="s">
        <v>1074</v>
      </c>
      <c r="D40" s="13" t="s">
        <v>85</v>
      </c>
      <c r="E40" s="12" t="s">
        <v>1031</v>
      </c>
      <c r="F40" s="12" t="s">
        <v>13</v>
      </c>
      <c r="G40" s="12" t="s">
        <v>999</v>
      </c>
      <c r="H40" s="10" t="s">
        <v>999</v>
      </c>
      <c r="I40" s="10" t="s">
        <v>125</v>
      </c>
      <c r="J40" s="11" t="s">
        <v>67</v>
      </c>
      <c r="K40" s="10" t="s">
        <v>140</v>
      </c>
      <c r="L40" s="8" t="s">
        <v>8</v>
      </c>
      <c r="M40" s="10" t="s">
        <v>69</v>
      </c>
      <c r="N40" s="10" t="s">
        <v>1000</v>
      </c>
      <c r="O40" s="10" t="s">
        <v>83</v>
      </c>
      <c r="P40" s="8" t="s">
        <v>1001</v>
      </c>
      <c r="Q40" s="8" t="s">
        <v>1002</v>
      </c>
      <c r="R40" s="8" t="s">
        <v>2</v>
      </c>
      <c r="S40" s="10">
        <v>2764648.11</v>
      </c>
      <c r="T40" s="10">
        <v>2764648.11</v>
      </c>
      <c r="U40" s="10">
        <v>2764648.11</v>
      </c>
      <c r="V40" s="10">
        <v>2764648.11</v>
      </c>
      <c r="W40" s="10">
        <v>2764648.11</v>
      </c>
      <c r="X40" s="10">
        <v>2764648.11</v>
      </c>
      <c r="Y40" s="10">
        <v>2764648.11</v>
      </c>
      <c r="Z40" s="6">
        <v>100</v>
      </c>
      <c r="AA40" s="8">
        <v>0</v>
      </c>
      <c r="AB40" s="8" t="s">
        <v>62</v>
      </c>
      <c r="AC40" s="7">
        <v>8</v>
      </c>
      <c r="AD40" s="6">
        <v>100</v>
      </c>
      <c r="AE40" s="6">
        <v>100</v>
      </c>
      <c r="AF40" s="94" t="s">
        <v>1075</v>
      </c>
      <c r="AG40" s="4"/>
    </row>
    <row r="41" spans="2:33" ht="60">
      <c r="B41" s="4"/>
      <c r="C41" s="13" t="s">
        <v>1076</v>
      </c>
      <c r="D41" s="13" t="s">
        <v>270</v>
      </c>
      <c r="E41" s="12" t="s">
        <v>1062</v>
      </c>
      <c r="F41" s="12" t="s">
        <v>13</v>
      </c>
      <c r="G41" s="12" t="s">
        <v>999</v>
      </c>
      <c r="H41" s="10" t="s">
        <v>999</v>
      </c>
      <c r="I41" s="10" t="s">
        <v>125</v>
      </c>
      <c r="J41" s="11" t="s">
        <v>67</v>
      </c>
      <c r="K41" s="10" t="s">
        <v>68</v>
      </c>
      <c r="L41" s="8" t="s">
        <v>8</v>
      </c>
      <c r="M41" s="10" t="s">
        <v>69</v>
      </c>
      <c r="N41" s="10" t="s">
        <v>1000</v>
      </c>
      <c r="O41" s="10" t="s">
        <v>83</v>
      </c>
      <c r="P41" s="90" t="s">
        <v>1051</v>
      </c>
      <c r="Q41" s="8" t="s">
        <v>1002</v>
      </c>
      <c r="R41" s="8" t="s">
        <v>2</v>
      </c>
      <c r="S41" s="10">
        <v>0</v>
      </c>
      <c r="T41" s="10">
        <v>0</v>
      </c>
      <c r="U41" s="10">
        <v>0</v>
      </c>
      <c r="V41" s="10">
        <v>0</v>
      </c>
      <c r="W41" s="10">
        <v>0</v>
      </c>
      <c r="X41" s="10">
        <v>0</v>
      </c>
      <c r="Y41" s="10">
        <v>0</v>
      </c>
      <c r="Z41" s="6">
        <v>0</v>
      </c>
      <c r="AA41" s="8">
        <v>0</v>
      </c>
      <c r="AB41" s="8" t="s">
        <v>75</v>
      </c>
      <c r="AC41" s="7">
        <v>12</v>
      </c>
      <c r="AD41" s="6">
        <v>100</v>
      </c>
      <c r="AE41" s="6">
        <v>100</v>
      </c>
      <c r="AF41" s="5" t="s">
        <v>1007</v>
      </c>
      <c r="AG41" s="4"/>
    </row>
    <row r="42" spans="2:33" ht="60">
      <c r="B42" s="4"/>
      <c r="C42" s="13" t="s">
        <v>1077</v>
      </c>
      <c r="D42" s="13" t="s">
        <v>539</v>
      </c>
      <c r="E42" s="12" t="s">
        <v>1015</v>
      </c>
      <c r="F42" s="12" t="s">
        <v>13</v>
      </c>
      <c r="G42" s="12" t="s">
        <v>999</v>
      </c>
      <c r="H42" s="10" t="s">
        <v>999</v>
      </c>
      <c r="I42" s="10" t="s">
        <v>125</v>
      </c>
      <c r="J42" s="11" t="s">
        <v>67</v>
      </c>
      <c r="K42" s="10" t="s">
        <v>68</v>
      </c>
      <c r="L42" s="8" t="s">
        <v>8</v>
      </c>
      <c r="M42" s="10" t="s">
        <v>69</v>
      </c>
      <c r="N42" s="10" t="s">
        <v>1000</v>
      </c>
      <c r="O42" s="10" t="s">
        <v>83</v>
      </c>
      <c r="P42" s="8" t="s">
        <v>1001</v>
      </c>
      <c r="Q42" s="8" t="s">
        <v>1002</v>
      </c>
      <c r="R42" s="8" t="s">
        <v>2</v>
      </c>
      <c r="S42" s="88">
        <v>13250838.699999999</v>
      </c>
      <c r="T42" s="88">
        <v>13250838.699999999</v>
      </c>
      <c r="U42" s="88">
        <v>13250838.699999999</v>
      </c>
      <c r="V42" s="88">
        <v>13250838.699999999</v>
      </c>
      <c r="W42" s="88">
        <v>13250838.699999999</v>
      </c>
      <c r="X42" s="88">
        <v>13250838.699999999</v>
      </c>
      <c r="Y42" s="88">
        <v>13250838.699999999</v>
      </c>
      <c r="Z42" s="6">
        <v>100</v>
      </c>
      <c r="AA42" s="8">
        <v>0</v>
      </c>
      <c r="AB42" s="8" t="s">
        <v>135</v>
      </c>
      <c r="AC42" s="7">
        <v>34000</v>
      </c>
      <c r="AD42" s="6">
        <v>100</v>
      </c>
      <c r="AE42" s="6">
        <v>100</v>
      </c>
      <c r="AF42" s="5" t="s">
        <v>1007</v>
      </c>
      <c r="AG42" s="4"/>
    </row>
    <row r="43" spans="2:33" ht="60">
      <c r="B43" s="4"/>
      <c r="C43" s="13" t="s">
        <v>1078</v>
      </c>
      <c r="D43" s="13" t="s">
        <v>1079</v>
      </c>
      <c r="E43" s="12" t="s">
        <v>1080</v>
      </c>
      <c r="F43" s="12" t="s">
        <v>13</v>
      </c>
      <c r="G43" s="12" t="s">
        <v>999</v>
      </c>
      <c r="H43" s="10" t="s">
        <v>999</v>
      </c>
      <c r="I43" s="10" t="s">
        <v>125</v>
      </c>
      <c r="J43" s="11" t="s">
        <v>67</v>
      </c>
      <c r="K43" s="10" t="s">
        <v>68</v>
      </c>
      <c r="L43" s="8" t="s">
        <v>8</v>
      </c>
      <c r="M43" s="10" t="s">
        <v>69</v>
      </c>
      <c r="N43" s="10" t="s">
        <v>1000</v>
      </c>
      <c r="O43" s="10" t="s">
        <v>83</v>
      </c>
      <c r="P43" s="8" t="s">
        <v>1001</v>
      </c>
      <c r="Q43" s="8" t="s">
        <v>1002</v>
      </c>
      <c r="R43" s="8" t="s">
        <v>2</v>
      </c>
      <c r="S43" s="10">
        <v>500000</v>
      </c>
      <c r="T43" s="10">
        <v>500000</v>
      </c>
      <c r="U43" s="10">
        <v>500000</v>
      </c>
      <c r="V43" s="10">
        <v>500000</v>
      </c>
      <c r="W43" s="10">
        <v>500000</v>
      </c>
      <c r="X43" s="10">
        <v>500000</v>
      </c>
      <c r="Y43" s="10">
        <v>500000</v>
      </c>
      <c r="Z43" s="6">
        <v>100</v>
      </c>
      <c r="AA43" s="8">
        <v>0</v>
      </c>
      <c r="AB43" s="8" t="s">
        <v>117</v>
      </c>
      <c r="AC43" s="7">
        <v>1</v>
      </c>
      <c r="AD43" s="6">
        <v>100</v>
      </c>
      <c r="AE43" s="6">
        <v>100</v>
      </c>
      <c r="AF43" s="5" t="s">
        <v>1007</v>
      </c>
      <c r="AG43" s="4"/>
    </row>
    <row r="44" spans="2:33" ht="60">
      <c r="B44" s="4"/>
      <c r="C44" s="13" t="s">
        <v>1081</v>
      </c>
      <c r="D44" s="13" t="s">
        <v>85</v>
      </c>
      <c r="E44" s="12" t="s">
        <v>1031</v>
      </c>
      <c r="F44" s="12" t="s">
        <v>13</v>
      </c>
      <c r="G44" s="12" t="s">
        <v>999</v>
      </c>
      <c r="H44" s="10" t="s">
        <v>999</v>
      </c>
      <c r="I44" s="10" t="s">
        <v>125</v>
      </c>
      <c r="J44" s="11" t="s">
        <v>67</v>
      </c>
      <c r="K44" s="10" t="s">
        <v>68</v>
      </c>
      <c r="L44" s="8" t="s">
        <v>8</v>
      </c>
      <c r="M44" s="10" t="s">
        <v>69</v>
      </c>
      <c r="N44" s="10" t="s">
        <v>1000</v>
      </c>
      <c r="O44" s="10" t="s">
        <v>83</v>
      </c>
      <c r="P44" s="8" t="s">
        <v>1001</v>
      </c>
      <c r="Q44" s="8" t="s">
        <v>1002</v>
      </c>
      <c r="R44" s="8" t="s">
        <v>2</v>
      </c>
      <c r="S44" s="10">
        <v>3712861.69</v>
      </c>
      <c r="T44" s="10">
        <v>3712861.69</v>
      </c>
      <c r="U44" s="10">
        <v>3712861.69</v>
      </c>
      <c r="V44" s="10">
        <v>3712861.69</v>
      </c>
      <c r="W44" s="10">
        <v>3712861.69</v>
      </c>
      <c r="X44" s="10">
        <v>3712861.69</v>
      </c>
      <c r="Y44" s="10">
        <v>3712861.69</v>
      </c>
      <c r="Z44" s="6">
        <v>100</v>
      </c>
      <c r="AA44" s="8">
        <v>0</v>
      </c>
      <c r="AB44" s="8" t="s">
        <v>62</v>
      </c>
      <c r="AC44" s="7">
        <v>8</v>
      </c>
      <c r="AD44" s="6">
        <v>100</v>
      </c>
      <c r="AE44" s="6">
        <v>100</v>
      </c>
      <c r="AF44" s="5" t="s">
        <v>1007</v>
      </c>
      <c r="AG44" s="4"/>
    </row>
    <row r="45" spans="2:33" ht="60">
      <c r="B45" s="4"/>
      <c r="C45" s="13" t="s">
        <v>1082</v>
      </c>
      <c r="D45" s="13" t="s">
        <v>1083</v>
      </c>
      <c r="E45" s="12" t="s">
        <v>1084</v>
      </c>
      <c r="F45" s="12" t="s">
        <v>13</v>
      </c>
      <c r="G45" s="12" t="s">
        <v>999</v>
      </c>
      <c r="H45" s="10" t="s">
        <v>999</v>
      </c>
      <c r="I45" s="10" t="s">
        <v>125</v>
      </c>
      <c r="J45" s="11" t="s">
        <v>67</v>
      </c>
      <c r="K45" s="10" t="s">
        <v>68</v>
      </c>
      <c r="L45" s="8" t="s">
        <v>8</v>
      </c>
      <c r="M45" s="10" t="s">
        <v>69</v>
      </c>
      <c r="N45" s="10" t="s">
        <v>1000</v>
      </c>
      <c r="O45" s="10" t="s">
        <v>83</v>
      </c>
      <c r="P45" s="8" t="s">
        <v>1001</v>
      </c>
      <c r="Q45" s="8" t="s">
        <v>1002</v>
      </c>
      <c r="R45" s="8" t="s">
        <v>2</v>
      </c>
      <c r="S45" s="10">
        <v>30461276.890000001</v>
      </c>
      <c r="T45" s="10">
        <v>30461276.890000001</v>
      </c>
      <c r="U45" s="10">
        <v>30461276.890000001</v>
      </c>
      <c r="V45" s="10">
        <v>30461276.890000001</v>
      </c>
      <c r="W45" s="10">
        <v>30461276.890000001</v>
      </c>
      <c r="X45" s="10">
        <v>30461276.890000001</v>
      </c>
      <c r="Y45" s="10">
        <v>30461276.890000001</v>
      </c>
      <c r="Z45" s="6">
        <v>100</v>
      </c>
      <c r="AA45" s="8">
        <v>0</v>
      </c>
      <c r="AB45" s="8" t="s">
        <v>62</v>
      </c>
      <c r="AC45" s="7">
        <v>100</v>
      </c>
      <c r="AD45" s="6">
        <v>100</v>
      </c>
      <c r="AE45" s="6">
        <v>100</v>
      </c>
      <c r="AF45" s="5" t="s">
        <v>1007</v>
      </c>
      <c r="AG45" s="4"/>
    </row>
    <row r="46" spans="2:33" ht="82.8">
      <c r="B46" s="4"/>
      <c r="C46" s="13" t="s">
        <v>1085</v>
      </c>
      <c r="D46" s="13" t="s">
        <v>551</v>
      </c>
      <c r="E46" s="12" t="s">
        <v>1086</v>
      </c>
      <c r="F46" s="12" t="s">
        <v>13</v>
      </c>
      <c r="G46" s="12" t="s">
        <v>999</v>
      </c>
      <c r="H46" s="10" t="s">
        <v>999</v>
      </c>
      <c r="I46" s="10" t="s">
        <v>125</v>
      </c>
      <c r="J46" s="11" t="s">
        <v>10</v>
      </c>
      <c r="K46" s="10" t="s">
        <v>131</v>
      </c>
      <c r="L46" s="8" t="s">
        <v>8</v>
      </c>
      <c r="M46" s="10" t="s">
        <v>7</v>
      </c>
      <c r="N46" s="10" t="s">
        <v>1000</v>
      </c>
      <c r="O46" s="10" t="s">
        <v>83</v>
      </c>
      <c r="P46" s="8" t="s">
        <v>1001</v>
      </c>
      <c r="Q46" s="8" t="s">
        <v>1002</v>
      </c>
      <c r="R46" s="8" t="s">
        <v>2</v>
      </c>
      <c r="S46" s="10">
        <v>1942400</v>
      </c>
      <c r="T46" s="10">
        <v>1942400</v>
      </c>
      <c r="U46" s="10">
        <v>1942400</v>
      </c>
      <c r="V46" s="10">
        <v>1942400</v>
      </c>
      <c r="W46" s="10">
        <v>1942400</v>
      </c>
      <c r="X46" s="10">
        <v>1942400</v>
      </c>
      <c r="Y46" s="10">
        <v>1942400</v>
      </c>
      <c r="Z46" s="6">
        <v>100</v>
      </c>
      <c r="AA46" s="8">
        <v>0</v>
      </c>
      <c r="AB46" s="8" t="s">
        <v>75</v>
      </c>
      <c r="AC46" s="7">
        <v>12</v>
      </c>
      <c r="AD46" s="6">
        <v>100</v>
      </c>
      <c r="AE46" s="6">
        <v>100</v>
      </c>
      <c r="AF46" s="5" t="s">
        <v>1007</v>
      </c>
      <c r="AG46" s="4"/>
    </row>
    <row r="47" spans="2:33" ht="60">
      <c r="B47" s="4"/>
      <c r="C47" s="13" t="s">
        <v>1087</v>
      </c>
      <c r="D47" s="13" t="s">
        <v>1088</v>
      </c>
      <c r="E47" s="12" t="s">
        <v>1089</v>
      </c>
      <c r="F47" s="12" t="s">
        <v>13</v>
      </c>
      <c r="G47" s="12" t="s">
        <v>999</v>
      </c>
      <c r="H47" s="10" t="s">
        <v>999</v>
      </c>
      <c r="I47" s="10" t="s">
        <v>125</v>
      </c>
      <c r="J47" s="11" t="s">
        <v>67</v>
      </c>
      <c r="K47" s="10" t="s">
        <v>68</v>
      </c>
      <c r="L47" s="8" t="s">
        <v>8</v>
      </c>
      <c r="M47" s="10" t="s">
        <v>69</v>
      </c>
      <c r="N47" s="10" t="s">
        <v>1000</v>
      </c>
      <c r="O47" s="10" t="s">
        <v>83</v>
      </c>
      <c r="P47" s="8" t="s">
        <v>1001</v>
      </c>
      <c r="Q47" s="8" t="s">
        <v>1002</v>
      </c>
      <c r="R47" s="8" t="s">
        <v>2</v>
      </c>
      <c r="S47" s="10">
        <v>1367178.99</v>
      </c>
      <c r="T47" s="10">
        <v>1367178.99</v>
      </c>
      <c r="U47" s="10">
        <v>1367178.99</v>
      </c>
      <c r="V47" s="10">
        <v>1367178.99</v>
      </c>
      <c r="W47" s="10">
        <v>1367178.99</v>
      </c>
      <c r="X47" s="10">
        <v>1367178.99</v>
      </c>
      <c r="Y47" s="10">
        <v>1367178.99</v>
      </c>
      <c r="Z47" s="6">
        <v>100</v>
      </c>
      <c r="AA47" s="8">
        <v>0</v>
      </c>
      <c r="AB47" s="8" t="s">
        <v>135</v>
      </c>
      <c r="AC47" s="7">
        <v>19153</v>
      </c>
      <c r="AD47" s="6">
        <v>100</v>
      </c>
      <c r="AE47" s="6">
        <v>100</v>
      </c>
      <c r="AF47" s="5" t="s">
        <v>1007</v>
      </c>
      <c r="AG47" s="4"/>
    </row>
    <row r="48" spans="2:33">
      <c r="S48" s="3"/>
      <c r="T48" s="3"/>
      <c r="U48" s="3"/>
      <c r="V48" s="3"/>
      <c r="W48" s="3"/>
      <c r="X48" s="3"/>
      <c r="Y48" s="3"/>
    </row>
    <row r="49" spans="19:25" ht="14.4">
      <c r="S49" s="156"/>
      <c r="T49" s="156"/>
      <c r="U49" s="156"/>
      <c r="V49" s="156"/>
      <c r="W49" s="156"/>
      <c r="X49" s="156"/>
      <c r="Y49" s="156"/>
    </row>
  </sheetData>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scale="80" fitToHeight="10" pageOrder="overThenDown" orientation="landscape" r:id="rId1"/>
  <headerFooter>
    <oddFooter>&amp;R&amp;P de &amp;N</oddFooter>
  </headerFooter>
</worksheet>
</file>

<file path=xl/worksheets/sheet12.xml><?xml version="1.0" encoding="utf-8"?>
<worksheet xmlns="http://schemas.openxmlformats.org/spreadsheetml/2006/main" xmlns:r="http://schemas.openxmlformats.org/officeDocument/2006/relationships">
  <sheetPr>
    <tabColor indexed="63"/>
    <pageSetUpPr fitToPage="1"/>
  </sheetPr>
  <dimension ref="A1:AG80"/>
  <sheetViews>
    <sheetView showGridLines="0" topLeftCell="U3" zoomScale="70" zoomScaleNormal="70" zoomScaleSheetLayoutView="80" workbookViewId="0">
      <selection activeCell="S81" sqref="S81"/>
    </sheetView>
  </sheetViews>
  <sheetFormatPr baseColWidth="10" defaultColWidth="11.44140625" defaultRowHeight="13.2"/>
  <cols>
    <col min="1" max="1" width="3.88671875" style="2" customWidth="1"/>
    <col min="2" max="2" width="1.44140625" style="2" customWidth="1"/>
    <col min="3" max="3" width="25.109375" style="2" bestFit="1" customWidth="1"/>
    <col min="4" max="4" width="40.5546875" style="2" customWidth="1"/>
    <col min="5" max="6" width="23.109375" style="2" customWidth="1"/>
    <col min="7" max="7" width="15.6640625" style="2" customWidth="1"/>
    <col min="8" max="8" width="21.109375" style="2" customWidth="1"/>
    <col min="9" max="9" width="9.5546875" style="2" customWidth="1"/>
    <col min="10" max="10" width="21.6640625" style="2" customWidth="1"/>
    <col min="11" max="11" width="30.33203125" style="2" customWidth="1"/>
    <col min="12" max="12" width="20.109375" style="2" customWidth="1"/>
    <col min="13" max="14" width="26.109375" style="2" customWidth="1"/>
    <col min="15" max="15" width="20.5546875" style="2" customWidth="1"/>
    <col min="16" max="16" width="13.33203125" style="2" customWidth="1"/>
    <col min="17" max="17" width="14.6640625" style="2" customWidth="1"/>
    <col min="18" max="18" width="12.6640625" style="2" customWidth="1"/>
    <col min="19" max="20" width="17.6640625" style="2" bestFit="1" customWidth="1"/>
    <col min="21" max="21" width="18.6640625" style="2" bestFit="1" customWidth="1"/>
    <col min="22" max="25" width="17.6640625" style="2" bestFit="1" customWidth="1"/>
    <col min="26" max="26" width="10.5546875" style="2" bestFit="1" customWidth="1"/>
    <col min="27" max="27" width="13.33203125" style="2" bestFit="1" customWidth="1"/>
    <col min="28" max="28" width="18.6640625" style="2" customWidth="1"/>
    <col min="29" max="29" width="12.109375" style="2" bestFit="1" customWidth="1"/>
    <col min="30" max="30" width="15.33203125" style="2" bestFit="1" customWidth="1"/>
    <col min="31" max="31" width="11.6640625" style="2" customWidth="1"/>
    <col min="32" max="32" width="110.109375" style="2" customWidth="1"/>
    <col min="33" max="33" width="1.44140625" style="2" customWidth="1"/>
    <col min="34" max="16384" width="11.44140625" style="1"/>
  </cols>
  <sheetData>
    <row r="1" spans="2:33" s="1" customFormat="1" ht="13.2" customHeight="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spans="2:33" s="1" customFormat="1"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s="1" customFormat="1" ht="49.5" customHeight="1">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C3" s="2"/>
      <c r="AD3" s="25"/>
      <c r="AE3" s="437" t="s">
        <v>194</v>
      </c>
      <c r="AF3" s="437"/>
      <c r="AG3" s="25"/>
    </row>
    <row r="4" spans="2:33" s="1" customFormat="1"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2:33" s="1" customFormat="1" ht="2.25" customHeight="1">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2:33" s="1" customFormat="1"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2:33" s="1" customFormat="1" ht="15" customHeight="1">
      <c r="B7" s="4"/>
      <c r="C7" s="163"/>
      <c r="D7" s="163"/>
      <c r="E7" s="163"/>
      <c r="F7" s="163"/>
      <c r="G7" s="163"/>
      <c r="H7" s="163"/>
      <c r="I7" s="163"/>
      <c r="J7" s="163"/>
      <c r="K7" s="163"/>
      <c r="L7" s="163"/>
      <c r="M7" s="4"/>
      <c r="N7" s="4"/>
      <c r="O7" s="4"/>
      <c r="P7" s="4"/>
      <c r="Q7" s="4"/>
      <c r="R7" s="4"/>
      <c r="S7" s="4"/>
      <c r="T7" s="4"/>
      <c r="U7" s="4"/>
      <c r="V7" s="4"/>
      <c r="W7" s="4"/>
      <c r="X7" s="4"/>
      <c r="Y7" s="4"/>
      <c r="Z7" s="4"/>
      <c r="AA7" s="4"/>
      <c r="AB7" s="4"/>
      <c r="AC7" s="4"/>
      <c r="AD7" s="4"/>
      <c r="AE7" s="4"/>
      <c r="AF7" s="4"/>
      <c r="AG7" s="4"/>
    </row>
    <row r="8" spans="2:33" s="1" customFormat="1"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2:33" s="1" customFormat="1" ht="21" customHeight="1" thickBot="1">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2:33" s="14" customFormat="1" ht="59.4" customHeight="1">
      <c r="B10" s="15"/>
      <c r="C10" s="18" t="s">
        <v>45</v>
      </c>
      <c r="D10" s="17" t="s">
        <v>44</v>
      </c>
      <c r="E10" s="17" t="s">
        <v>43</v>
      </c>
      <c r="F10" s="17" t="s">
        <v>42</v>
      </c>
      <c r="G10" s="17" t="s">
        <v>41</v>
      </c>
      <c r="H10" s="17" t="s">
        <v>40</v>
      </c>
      <c r="I10" s="17" t="s">
        <v>39</v>
      </c>
      <c r="J10" s="17" t="s">
        <v>38</v>
      </c>
      <c r="K10" s="17" t="s">
        <v>37</v>
      </c>
      <c r="L10" s="16" t="s">
        <v>36</v>
      </c>
      <c r="M10" s="17" t="s">
        <v>35</v>
      </c>
      <c r="N10" s="17" t="s">
        <v>34</v>
      </c>
      <c r="O10" s="17"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446"/>
      <c r="AG10" s="15"/>
    </row>
    <row r="11" spans="2:33" s="1" customFormat="1" ht="69">
      <c r="B11" s="4"/>
      <c r="C11" s="187" t="s">
        <v>1350</v>
      </c>
      <c r="D11" s="13" t="s">
        <v>1349</v>
      </c>
      <c r="E11" s="187" t="s">
        <v>1348</v>
      </c>
      <c r="F11" s="12" t="s">
        <v>13</v>
      </c>
      <c r="G11" s="12" t="s">
        <v>1229</v>
      </c>
      <c r="H11" s="10" t="s">
        <v>1229</v>
      </c>
      <c r="I11" s="10" t="s">
        <v>125</v>
      </c>
      <c r="J11" s="11" t="s">
        <v>67</v>
      </c>
      <c r="K11" s="10" t="s">
        <v>140</v>
      </c>
      <c r="L11" s="8" t="s">
        <v>8</v>
      </c>
      <c r="M11" s="10" t="s">
        <v>69</v>
      </c>
      <c r="N11" s="10" t="s">
        <v>1232</v>
      </c>
      <c r="O11" s="10" t="s">
        <v>5</v>
      </c>
      <c r="P11" s="8" t="s">
        <v>1227</v>
      </c>
      <c r="Q11" s="8" t="s">
        <v>3</v>
      </c>
      <c r="R11" s="8" t="s">
        <v>2</v>
      </c>
      <c r="S11" s="10">
        <f t="shared" ref="S11:S45" si="0">T11</f>
        <v>6669076.1200000001</v>
      </c>
      <c r="T11" s="10">
        <f t="shared" ref="T11:Y11" si="1">6669076.12</f>
        <v>6669076.1200000001</v>
      </c>
      <c r="U11" s="10">
        <f t="shared" si="1"/>
        <v>6669076.1200000001</v>
      </c>
      <c r="V11" s="10">
        <f t="shared" si="1"/>
        <v>6669076.1200000001</v>
      </c>
      <c r="W11" s="10">
        <f t="shared" si="1"/>
        <v>6669076.1200000001</v>
      </c>
      <c r="X11" s="10">
        <f t="shared" si="1"/>
        <v>6669076.1200000001</v>
      </c>
      <c r="Y11" s="10">
        <f t="shared" si="1"/>
        <v>6669076.1200000001</v>
      </c>
      <c r="Z11" s="6">
        <f t="shared" ref="Z11:Z42" si="2">((X11/T11)*100)</f>
        <v>100</v>
      </c>
      <c r="AA11" s="8"/>
      <c r="AB11" s="8" t="s">
        <v>113</v>
      </c>
      <c r="AC11" s="7"/>
      <c r="AD11" s="6">
        <v>100</v>
      </c>
      <c r="AE11" s="6">
        <v>100</v>
      </c>
      <c r="AF11" s="179" t="s">
        <v>3014</v>
      </c>
      <c r="AG11" s="4"/>
    </row>
    <row r="12" spans="2:33" s="1" customFormat="1" ht="69">
      <c r="B12" s="4"/>
      <c r="C12" s="187" t="s">
        <v>1347</v>
      </c>
      <c r="D12" s="13" t="s">
        <v>270</v>
      </c>
      <c r="E12" s="187" t="s">
        <v>185</v>
      </c>
      <c r="F12" s="12" t="s">
        <v>13</v>
      </c>
      <c r="G12" s="12" t="s">
        <v>1229</v>
      </c>
      <c r="H12" s="10" t="s">
        <v>1229</v>
      </c>
      <c r="I12" s="10" t="s">
        <v>125</v>
      </c>
      <c r="J12" s="11" t="s">
        <v>67</v>
      </c>
      <c r="K12" s="10" t="s">
        <v>140</v>
      </c>
      <c r="L12" s="8" t="s">
        <v>8</v>
      </c>
      <c r="M12" s="10" t="s">
        <v>69</v>
      </c>
      <c r="N12" s="10" t="s">
        <v>1232</v>
      </c>
      <c r="O12" s="10" t="s">
        <v>5</v>
      </c>
      <c r="P12" s="8" t="s">
        <v>1227</v>
      </c>
      <c r="Q12" s="8" t="s">
        <v>3</v>
      </c>
      <c r="R12" s="8" t="s">
        <v>2</v>
      </c>
      <c r="S12" s="10">
        <f t="shared" si="0"/>
        <v>10394051.82</v>
      </c>
      <c r="T12" s="10">
        <v>10394051.82</v>
      </c>
      <c r="U12" s="10">
        <v>10394051.82</v>
      </c>
      <c r="V12" s="10">
        <v>10394051.82</v>
      </c>
      <c r="W12" s="10">
        <v>10394051.82</v>
      </c>
      <c r="X12" s="10">
        <v>10394051.82</v>
      </c>
      <c r="Y12" s="10">
        <v>10394051.82</v>
      </c>
      <c r="Z12" s="6">
        <f t="shared" si="2"/>
        <v>100</v>
      </c>
      <c r="AA12" s="8"/>
      <c r="AB12" s="8" t="s">
        <v>75</v>
      </c>
      <c r="AC12" s="7"/>
      <c r="AD12" s="6">
        <v>100</v>
      </c>
      <c r="AE12" s="6">
        <v>100</v>
      </c>
      <c r="AF12" s="179" t="s">
        <v>1226</v>
      </c>
      <c r="AG12" s="4"/>
    </row>
    <row r="13" spans="2:33" s="1" customFormat="1" ht="69">
      <c r="B13" s="4"/>
      <c r="C13" s="187" t="s">
        <v>1346</v>
      </c>
      <c r="D13" s="13" t="s">
        <v>133</v>
      </c>
      <c r="E13" s="187" t="s">
        <v>134</v>
      </c>
      <c r="F13" s="12" t="s">
        <v>13</v>
      </c>
      <c r="G13" s="12" t="s">
        <v>1229</v>
      </c>
      <c r="H13" s="10" t="s">
        <v>1229</v>
      </c>
      <c r="I13" s="10" t="s">
        <v>125</v>
      </c>
      <c r="J13" s="11" t="s">
        <v>67</v>
      </c>
      <c r="K13" s="10" t="s">
        <v>140</v>
      </c>
      <c r="L13" s="8" t="s">
        <v>8</v>
      </c>
      <c r="M13" s="10" t="s">
        <v>69</v>
      </c>
      <c r="N13" s="10" t="s">
        <v>1232</v>
      </c>
      <c r="O13" s="10" t="s">
        <v>5</v>
      </c>
      <c r="P13" s="8" t="s">
        <v>1227</v>
      </c>
      <c r="Q13" s="8" t="s">
        <v>3</v>
      </c>
      <c r="R13" s="8" t="s">
        <v>2</v>
      </c>
      <c r="S13" s="10">
        <f t="shared" si="0"/>
        <v>184845</v>
      </c>
      <c r="T13" s="10">
        <v>184845</v>
      </c>
      <c r="U13" s="10">
        <v>184845</v>
      </c>
      <c r="V13" s="10">
        <v>184845</v>
      </c>
      <c r="W13" s="10">
        <v>184845</v>
      </c>
      <c r="X13" s="10">
        <v>184845</v>
      </c>
      <c r="Y13" s="10">
        <v>184845</v>
      </c>
      <c r="Z13" s="6">
        <f t="shared" si="2"/>
        <v>100</v>
      </c>
      <c r="AA13" s="8"/>
      <c r="AB13" s="8" t="s">
        <v>135</v>
      </c>
      <c r="AC13" s="7"/>
      <c r="AD13" s="6">
        <v>100</v>
      </c>
      <c r="AE13" s="6">
        <v>100</v>
      </c>
      <c r="AF13" s="179" t="s">
        <v>1226</v>
      </c>
      <c r="AG13" s="4"/>
    </row>
    <row r="14" spans="2:33" s="1" customFormat="1" ht="69">
      <c r="B14" s="4"/>
      <c r="C14" s="187" t="s">
        <v>1345</v>
      </c>
      <c r="D14" s="13" t="s">
        <v>387</v>
      </c>
      <c r="E14" s="187" t="s">
        <v>388</v>
      </c>
      <c r="F14" s="12" t="s">
        <v>13</v>
      </c>
      <c r="G14" s="12" t="s">
        <v>1229</v>
      </c>
      <c r="H14" s="10" t="s">
        <v>1229</v>
      </c>
      <c r="I14" s="10" t="s">
        <v>125</v>
      </c>
      <c r="J14" s="11" t="s">
        <v>67</v>
      </c>
      <c r="K14" s="10" t="s">
        <v>140</v>
      </c>
      <c r="L14" s="8" t="s">
        <v>8</v>
      </c>
      <c r="M14" s="10" t="s">
        <v>69</v>
      </c>
      <c r="N14" s="10" t="s">
        <v>1232</v>
      </c>
      <c r="O14" s="10" t="s">
        <v>5</v>
      </c>
      <c r="P14" s="8" t="s">
        <v>1227</v>
      </c>
      <c r="Q14" s="8" t="s">
        <v>3</v>
      </c>
      <c r="R14" s="8" t="s">
        <v>2</v>
      </c>
      <c r="S14" s="10">
        <f t="shared" si="0"/>
        <v>136199.85999999999</v>
      </c>
      <c r="T14" s="10">
        <v>136199.85999999999</v>
      </c>
      <c r="U14" s="10">
        <v>136199.85999999999</v>
      </c>
      <c r="V14" s="10">
        <v>136199.85999999999</v>
      </c>
      <c r="W14" s="10">
        <v>136199.85999999999</v>
      </c>
      <c r="X14" s="10">
        <v>136199.85999999999</v>
      </c>
      <c r="Y14" s="10">
        <v>136199.85999999999</v>
      </c>
      <c r="Z14" s="6">
        <f t="shared" si="2"/>
        <v>100</v>
      </c>
      <c r="AA14" s="8"/>
      <c r="AB14" s="8" t="s">
        <v>135</v>
      </c>
      <c r="AC14" s="7"/>
      <c r="AD14" s="6">
        <v>100</v>
      </c>
      <c r="AE14" s="6">
        <v>100</v>
      </c>
      <c r="AF14" s="179" t="s">
        <v>1226</v>
      </c>
      <c r="AG14" s="4"/>
    </row>
    <row r="15" spans="2:33" s="1" customFormat="1" ht="60">
      <c r="B15" s="4"/>
      <c r="C15" s="187" t="s">
        <v>1344</v>
      </c>
      <c r="D15" s="13" t="s">
        <v>95</v>
      </c>
      <c r="E15" s="187" t="s">
        <v>96</v>
      </c>
      <c r="F15" s="12" t="s">
        <v>13</v>
      </c>
      <c r="G15" s="12" t="s">
        <v>1229</v>
      </c>
      <c r="H15" s="10" t="s">
        <v>1229</v>
      </c>
      <c r="I15" s="10" t="s">
        <v>125</v>
      </c>
      <c r="J15" s="11" t="s">
        <v>67</v>
      </c>
      <c r="K15" s="10" t="s">
        <v>140</v>
      </c>
      <c r="L15" s="8" t="s">
        <v>8</v>
      </c>
      <c r="M15" s="10" t="s">
        <v>69</v>
      </c>
      <c r="N15" s="10" t="s">
        <v>1232</v>
      </c>
      <c r="O15" s="10" t="s">
        <v>122</v>
      </c>
      <c r="P15" s="8" t="s">
        <v>1227</v>
      </c>
      <c r="Q15" s="8" t="s">
        <v>3</v>
      </c>
      <c r="R15" s="8" t="s">
        <v>2</v>
      </c>
      <c r="S15" s="10">
        <f t="shared" si="0"/>
        <v>1345327.8499999999</v>
      </c>
      <c r="T15" s="10">
        <v>1345327.8499999999</v>
      </c>
      <c r="U15" s="10">
        <v>1345327.8499999999</v>
      </c>
      <c r="V15" s="10">
        <v>1345327.8499999999</v>
      </c>
      <c r="W15" s="10">
        <v>1345327.8499999999</v>
      </c>
      <c r="X15" s="10">
        <v>1345327.8499999999</v>
      </c>
      <c r="Y15" s="10">
        <v>1345327.8499999999</v>
      </c>
      <c r="Z15" s="6">
        <f t="shared" si="2"/>
        <v>100</v>
      </c>
      <c r="AA15" s="8"/>
      <c r="AB15" s="8" t="s">
        <v>62</v>
      </c>
      <c r="AC15" s="7"/>
      <c r="AD15" s="6">
        <v>100</v>
      </c>
      <c r="AE15" s="6">
        <v>100</v>
      </c>
      <c r="AF15" s="179" t="s">
        <v>1226</v>
      </c>
      <c r="AG15" s="4"/>
    </row>
    <row r="16" spans="2:33" s="1" customFormat="1" ht="60">
      <c r="B16" s="4"/>
      <c r="C16" s="187" t="s">
        <v>1343</v>
      </c>
      <c r="D16" s="13" t="s">
        <v>434</v>
      </c>
      <c r="E16" s="187" t="s">
        <v>74</v>
      </c>
      <c r="F16" s="12" t="s">
        <v>13</v>
      </c>
      <c r="G16" s="12" t="s">
        <v>1229</v>
      </c>
      <c r="H16" s="10" t="s">
        <v>1229</v>
      </c>
      <c r="I16" s="10" t="s">
        <v>125</v>
      </c>
      <c r="J16" s="11" t="s">
        <v>67</v>
      </c>
      <c r="K16" s="10" t="s">
        <v>140</v>
      </c>
      <c r="L16" s="8" t="s">
        <v>8</v>
      </c>
      <c r="M16" s="10" t="s">
        <v>69</v>
      </c>
      <c r="N16" s="10" t="s">
        <v>1228</v>
      </c>
      <c r="O16" s="10" t="s">
        <v>83</v>
      </c>
      <c r="P16" s="8" t="s">
        <v>1227</v>
      </c>
      <c r="Q16" s="8" t="s">
        <v>3</v>
      </c>
      <c r="R16" s="8" t="s">
        <v>2</v>
      </c>
      <c r="S16" s="10">
        <f t="shared" si="0"/>
        <v>10248857.029999999</v>
      </c>
      <c r="T16" s="10">
        <v>10248857.029999999</v>
      </c>
      <c r="U16" s="10">
        <v>10248857.029999999</v>
      </c>
      <c r="V16" s="10">
        <v>10248857.029999999</v>
      </c>
      <c r="W16" s="10">
        <v>10248857.029999999</v>
      </c>
      <c r="X16" s="10">
        <v>10248857.029999999</v>
      </c>
      <c r="Y16" s="10">
        <v>10248857.029999999</v>
      </c>
      <c r="Z16" s="6">
        <f t="shared" si="2"/>
        <v>100</v>
      </c>
      <c r="AA16" s="8"/>
      <c r="AB16" s="8" t="s">
        <v>75</v>
      </c>
      <c r="AC16" s="7"/>
      <c r="AD16" s="6">
        <v>100</v>
      </c>
      <c r="AE16" s="6">
        <v>100</v>
      </c>
      <c r="AF16" s="179" t="s">
        <v>1226</v>
      </c>
      <c r="AG16" s="4"/>
    </row>
    <row r="17" spans="2:33" s="1" customFormat="1" ht="60">
      <c r="B17" s="4"/>
      <c r="C17" s="187" t="s">
        <v>1342</v>
      </c>
      <c r="D17" s="13" t="s">
        <v>1341</v>
      </c>
      <c r="E17" s="187" t="s">
        <v>124</v>
      </c>
      <c r="F17" s="12" t="s">
        <v>13</v>
      </c>
      <c r="G17" s="12" t="s">
        <v>1229</v>
      </c>
      <c r="H17" s="10" t="s">
        <v>1229</v>
      </c>
      <c r="I17" s="10" t="s">
        <v>125</v>
      </c>
      <c r="J17" s="11" t="s">
        <v>67</v>
      </c>
      <c r="K17" s="10" t="s">
        <v>140</v>
      </c>
      <c r="L17" s="8" t="s">
        <v>8</v>
      </c>
      <c r="M17" s="10" t="s">
        <v>69</v>
      </c>
      <c r="N17" s="10" t="s">
        <v>1228</v>
      </c>
      <c r="O17" s="10" t="s">
        <v>83</v>
      </c>
      <c r="P17" s="8" t="s">
        <v>1227</v>
      </c>
      <c r="Q17" s="8" t="s">
        <v>3</v>
      </c>
      <c r="R17" s="8" t="s">
        <v>2</v>
      </c>
      <c r="S17" s="10">
        <f t="shared" si="0"/>
        <v>12072797.560000001</v>
      </c>
      <c r="T17" s="10">
        <v>12072797.560000001</v>
      </c>
      <c r="U17" s="10">
        <v>12072797.560000001</v>
      </c>
      <c r="V17" s="10">
        <v>12072797.560000001</v>
      </c>
      <c r="W17" s="10">
        <v>12072797.560000001</v>
      </c>
      <c r="X17" s="10">
        <v>12072797.560000001</v>
      </c>
      <c r="Y17" s="10">
        <v>12072797.560000001</v>
      </c>
      <c r="Z17" s="6">
        <f t="shared" si="2"/>
        <v>100</v>
      </c>
      <c r="AA17" s="8"/>
      <c r="AB17" s="8" t="s">
        <v>135</v>
      </c>
      <c r="AC17" s="7"/>
      <c r="AD17" s="6">
        <v>100</v>
      </c>
      <c r="AE17" s="6">
        <v>100</v>
      </c>
      <c r="AF17" s="179" t="s">
        <v>1226</v>
      </c>
      <c r="AG17" s="4"/>
    </row>
    <row r="18" spans="2:33" s="1" customFormat="1" ht="60">
      <c r="B18" s="4"/>
      <c r="C18" s="187" t="s">
        <v>1340</v>
      </c>
      <c r="D18" s="13" t="s">
        <v>1339</v>
      </c>
      <c r="E18" s="187" t="s">
        <v>78</v>
      </c>
      <c r="F18" s="12" t="s">
        <v>13</v>
      </c>
      <c r="G18" s="12" t="s">
        <v>1229</v>
      </c>
      <c r="H18" s="10" t="s">
        <v>1229</v>
      </c>
      <c r="I18" s="10" t="s">
        <v>125</v>
      </c>
      <c r="J18" s="11" t="s">
        <v>67</v>
      </c>
      <c r="K18" s="10" t="s">
        <v>140</v>
      </c>
      <c r="L18" s="8" t="s">
        <v>8</v>
      </c>
      <c r="M18" s="10" t="s">
        <v>69</v>
      </c>
      <c r="N18" s="10" t="s">
        <v>1228</v>
      </c>
      <c r="O18" s="10" t="s">
        <v>83</v>
      </c>
      <c r="P18" s="8" t="s">
        <v>1227</v>
      </c>
      <c r="Q18" s="8" t="s">
        <v>3</v>
      </c>
      <c r="R18" s="8" t="s">
        <v>2</v>
      </c>
      <c r="S18" s="10">
        <f t="shared" si="0"/>
        <v>7867244.2000000002</v>
      </c>
      <c r="T18" s="10">
        <v>7867244.2000000002</v>
      </c>
      <c r="U18" s="10">
        <v>7867244.2000000002</v>
      </c>
      <c r="V18" s="10">
        <v>7867244.2000000002</v>
      </c>
      <c r="W18" s="10">
        <v>7867244.2000000002</v>
      </c>
      <c r="X18" s="10">
        <v>7867244.2000000002</v>
      </c>
      <c r="Y18" s="10">
        <v>7867244.2000000002</v>
      </c>
      <c r="Z18" s="6">
        <f t="shared" si="2"/>
        <v>100</v>
      </c>
      <c r="AA18" s="8"/>
      <c r="AB18" s="8" t="s">
        <v>79</v>
      </c>
      <c r="AC18" s="7"/>
      <c r="AD18" s="6">
        <v>100</v>
      </c>
      <c r="AE18" s="6">
        <v>100</v>
      </c>
      <c r="AF18" s="179" t="s">
        <v>1226</v>
      </c>
      <c r="AG18" s="4"/>
    </row>
    <row r="19" spans="2:33" s="1" customFormat="1" ht="60">
      <c r="B19" s="4"/>
      <c r="C19" s="187" t="s">
        <v>1338</v>
      </c>
      <c r="D19" s="13" t="s">
        <v>1337</v>
      </c>
      <c r="E19" s="187" t="s">
        <v>1239</v>
      </c>
      <c r="F19" s="12" t="s">
        <v>13</v>
      </c>
      <c r="G19" s="12" t="s">
        <v>1229</v>
      </c>
      <c r="H19" s="10" t="s">
        <v>1229</v>
      </c>
      <c r="I19" s="10" t="s">
        <v>125</v>
      </c>
      <c r="J19" s="11" t="s">
        <v>67</v>
      </c>
      <c r="K19" s="10" t="s">
        <v>140</v>
      </c>
      <c r="L19" s="8" t="s">
        <v>8</v>
      </c>
      <c r="M19" s="10" t="s">
        <v>69</v>
      </c>
      <c r="N19" s="10" t="s">
        <v>1228</v>
      </c>
      <c r="O19" s="10" t="s">
        <v>83</v>
      </c>
      <c r="P19" s="8" t="s">
        <v>1227</v>
      </c>
      <c r="Q19" s="8" t="s">
        <v>3</v>
      </c>
      <c r="R19" s="8" t="s">
        <v>2</v>
      </c>
      <c r="S19" s="10">
        <f t="shared" si="0"/>
        <v>2135932.9500000002</v>
      </c>
      <c r="T19" s="10">
        <v>2135932.9500000002</v>
      </c>
      <c r="U19" s="10">
        <v>2135932.9500000002</v>
      </c>
      <c r="V19" s="10">
        <v>2135932.9500000002</v>
      </c>
      <c r="W19" s="10">
        <v>2135932.9500000002</v>
      </c>
      <c r="X19" s="10">
        <v>2135932.9500000002</v>
      </c>
      <c r="Y19" s="10">
        <v>2135932.9500000002</v>
      </c>
      <c r="Z19" s="6">
        <f t="shared" si="2"/>
        <v>100</v>
      </c>
      <c r="AA19" s="8"/>
      <c r="AB19" s="8" t="s">
        <v>71</v>
      </c>
      <c r="AC19" s="7"/>
      <c r="AD19" s="6">
        <v>100</v>
      </c>
      <c r="AE19" s="6">
        <v>100</v>
      </c>
      <c r="AF19" s="179" t="s">
        <v>1226</v>
      </c>
      <c r="AG19" s="4"/>
    </row>
    <row r="20" spans="2:33" s="1" customFormat="1" ht="60">
      <c r="B20" s="4"/>
      <c r="C20" s="187" t="s">
        <v>1336</v>
      </c>
      <c r="D20" s="13" t="s">
        <v>1335</v>
      </c>
      <c r="E20" s="187" t="s">
        <v>66</v>
      </c>
      <c r="F20" s="12" t="s">
        <v>13</v>
      </c>
      <c r="G20" s="12" t="s">
        <v>1229</v>
      </c>
      <c r="H20" s="10" t="s">
        <v>1229</v>
      </c>
      <c r="I20" s="10" t="s">
        <v>125</v>
      </c>
      <c r="J20" s="11" t="s">
        <v>67</v>
      </c>
      <c r="K20" s="10" t="s">
        <v>140</v>
      </c>
      <c r="L20" s="8" t="s">
        <v>8</v>
      </c>
      <c r="M20" s="10" t="s">
        <v>69</v>
      </c>
      <c r="N20" s="10" t="s">
        <v>1228</v>
      </c>
      <c r="O20" s="10" t="s">
        <v>70</v>
      </c>
      <c r="P20" s="8" t="s">
        <v>1227</v>
      </c>
      <c r="Q20" s="8" t="s">
        <v>3</v>
      </c>
      <c r="R20" s="8" t="s">
        <v>2</v>
      </c>
      <c r="S20" s="10">
        <f t="shared" si="0"/>
        <v>7940461.9699999997</v>
      </c>
      <c r="T20" s="10">
        <v>7940461.9699999997</v>
      </c>
      <c r="U20" s="10">
        <v>7940461.9699999997</v>
      </c>
      <c r="V20" s="10">
        <v>7940461.9699999997</v>
      </c>
      <c r="W20" s="10">
        <v>7940461.9699999997</v>
      </c>
      <c r="X20" s="10">
        <v>7940461.9699999997</v>
      </c>
      <c r="Y20" s="10">
        <v>7940461.9699999997</v>
      </c>
      <c r="Z20" s="6">
        <f t="shared" si="2"/>
        <v>100</v>
      </c>
      <c r="AA20" s="8"/>
      <c r="AB20" s="8" t="s">
        <v>71</v>
      </c>
      <c r="AC20" s="7"/>
      <c r="AD20" s="6">
        <v>100</v>
      </c>
      <c r="AE20" s="6">
        <v>100</v>
      </c>
      <c r="AF20" s="179" t="s">
        <v>1226</v>
      </c>
      <c r="AG20" s="4"/>
    </row>
    <row r="21" spans="2:33" s="1" customFormat="1" ht="60">
      <c r="B21" s="4"/>
      <c r="C21" s="187" t="s">
        <v>1334</v>
      </c>
      <c r="D21" s="13" t="s">
        <v>1274</v>
      </c>
      <c r="E21" s="187" t="s">
        <v>1242</v>
      </c>
      <c r="F21" s="12" t="s">
        <v>13</v>
      </c>
      <c r="G21" s="12" t="s">
        <v>1229</v>
      </c>
      <c r="H21" s="10" t="s">
        <v>1229</v>
      </c>
      <c r="I21" s="10" t="s">
        <v>125</v>
      </c>
      <c r="J21" s="11" t="s">
        <v>67</v>
      </c>
      <c r="K21" s="10" t="s">
        <v>140</v>
      </c>
      <c r="L21" s="8" t="s">
        <v>8</v>
      </c>
      <c r="M21" s="10" t="s">
        <v>69</v>
      </c>
      <c r="N21" s="10" t="s">
        <v>1228</v>
      </c>
      <c r="O21" s="10" t="s">
        <v>83</v>
      </c>
      <c r="P21" s="8" t="s">
        <v>1227</v>
      </c>
      <c r="Q21" s="8" t="s">
        <v>3</v>
      </c>
      <c r="R21" s="8" t="s">
        <v>2</v>
      </c>
      <c r="S21" s="10">
        <f t="shared" si="0"/>
        <v>14221668.49</v>
      </c>
      <c r="T21" s="10">
        <v>14221668.49</v>
      </c>
      <c r="U21" s="10">
        <v>14221668.49</v>
      </c>
      <c r="V21" s="10">
        <v>14221668.49</v>
      </c>
      <c r="W21" s="10">
        <v>14221668.49</v>
      </c>
      <c r="X21" s="10">
        <v>14221668.49</v>
      </c>
      <c r="Y21" s="10">
        <v>14221668.49</v>
      </c>
      <c r="Z21" s="6">
        <f t="shared" si="2"/>
        <v>100</v>
      </c>
      <c r="AA21" s="8"/>
      <c r="AB21" s="8" t="s">
        <v>153</v>
      </c>
      <c r="AC21" s="7"/>
      <c r="AD21" s="6">
        <v>100</v>
      </c>
      <c r="AE21" s="6">
        <v>100</v>
      </c>
      <c r="AF21" s="179" t="s">
        <v>1226</v>
      </c>
      <c r="AG21" s="4"/>
    </row>
    <row r="22" spans="2:33" s="1" customFormat="1" ht="60">
      <c r="B22" s="4"/>
      <c r="C22" s="187" t="s">
        <v>1333</v>
      </c>
      <c r="D22" s="13" t="s">
        <v>1332</v>
      </c>
      <c r="E22" s="187" t="s">
        <v>188</v>
      </c>
      <c r="F22" s="12" t="s">
        <v>13</v>
      </c>
      <c r="G22" s="12" t="s">
        <v>1229</v>
      </c>
      <c r="H22" s="10" t="s">
        <v>1229</v>
      </c>
      <c r="I22" s="10" t="s">
        <v>125</v>
      </c>
      <c r="J22" s="11" t="s">
        <v>67</v>
      </c>
      <c r="K22" s="10" t="s">
        <v>140</v>
      </c>
      <c r="L22" s="8" t="s">
        <v>8</v>
      </c>
      <c r="M22" s="10" t="s">
        <v>69</v>
      </c>
      <c r="N22" s="10" t="s">
        <v>1228</v>
      </c>
      <c r="O22" s="10" t="s">
        <v>83</v>
      </c>
      <c r="P22" s="8" t="s">
        <v>1227</v>
      </c>
      <c r="Q22" s="8" t="s">
        <v>3</v>
      </c>
      <c r="R22" s="8" t="s">
        <v>2</v>
      </c>
      <c r="S22" s="10">
        <f t="shared" si="0"/>
        <v>17492760.590000004</v>
      </c>
      <c r="T22" s="10">
        <v>17492760.590000004</v>
      </c>
      <c r="U22" s="10">
        <v>17492760.590000004</v>
      </c>
      <c r="V22" s="10">
        <v>17492760.590000004</v>
      </c>
      <c r="W22" s="10">
        <v>17492760.590000004</v>
      </c>
      <c r="X22" s="10">
        <v>17492760.590000004</v>
      </c>
      <c r="Y22" s="10">
        <v>17492760.590000004</v>
      </c>
      <c r="Z22" s="6">
        <f t="shared" si="2"/>
        <v>100</v>
      </c>
      <c r="AA22" s="8"/>
      <c r="AB22" s="8" t="s">
        <v>117</v>
      </c>
      <c r="AC22" s="7"/>
      <c r="AD22" s="6">
        <v>100</v>
      </c>
      <c r="AE22" s="6">
        <v>100</v>
      </c>
      <c r="AF22" s="179" t="s">
        <v>1226</v>
      </c>
      <c r="AG22" s="4"/>
    </row>
    <row r="23" spans="2:33" s="1" customFormat="1" ht="60">
      <c r="B23" s="4"/>
      <c r="C23" s="187" t="s">
        <v>1331</v>
      </c>
      <c r="D23" s="13" t="s">
        <v>1330</v>
      </c>
      <c r="E23" s="187" t="s">
        <v>957</v>
      </c>
      <c r="F23" s="12" t="s">
        <v>13</v>
      </c>
      <c r="G23" s="12" t="s">
        <v>1229</v>
      </c>
      <c r="H23" s="10" t="s">
        <v>1229</v>
      </c>
      <c r="I23" s="10" t="s">
        <v>125</v>
      </c>
      <c r="J23" s="11" t="s">
        <v>67</v>
      </c>
      <c r="K23" s="10" t="s">
        <v>140</v>
      </c>
      <c r="L23" s="8" t="s">
        <v>8</v>
      </c>
      <c r="M23" s="10" t="s">
        <v>69</v>
      </c>
      <c r="N23" s="10" t="s">
        <v>1228</v>
      </c>
      <c r="O23" s="10" t="s">
        <v>83</v>
      </c>
      <c r="P23" s="8" t="s">
        <v>1227</v>
      </c>
      <c r="Q23" s="8" t="s">
        <v>3</v>
      </c>
      <c r="R23" s="8" t="s">
        <v>2</v>
      </c>
      <c r="S23" s="10">
        <f t="shared" si="0"/>
        <v>18289684.710000001</v>
      </c>
      <c r="T23" s="10">
        <f t="shared" ref="T23:Y23" si="3">18289684.71</f>
        <v>18289684.710000001</v>
      </c>
      <c r="U23" s="10">
        <f t="shared" si="3"/>
        <v>18289684.710000001</v>
      </c>
      <c r="V23" s="10">
        <f t="shared" si="3"/>
        <v>18289684.710000001</v>
      </c>
      <c r="W23" s="10">
        <f t="shared" si="3"/>
        <v>18289684.710000001</v>
      </c>
      <c r="X23" s="10">
        <f t="shared" si="3"/>
        <v>18289684.710000001</v>
      </c>
      <c r="Y23" s="10">
        <f t="shared" si="3"/>
        <v>18289684.710000001</v>
      </c>
      <c r="Z23" s="6">
        <f t="shared" si="2"/>
        <v>100</v>
      </c>
      <c r="AA23" s="8"/>
      <c r="AB23" s="8" t="s">
        <v>1329</v>
      </c>
      <c r="AC23" s="7"/>
      <c r="AD23" s="6">
        <v>100</v>
      </c>
      <c r="AE23" s="6">
        <v>100</v>
      </c>
      <c r="AF23" s="179" t="s">
        <v>3016</v>
      </c>
      <c r="AG23" s="4"/>
    </row>
    <row r="24" spans="2:33" s="1" customFormat="1" ht="60">
      <c r="B24" s="4"/>
      <c r="C24" s="187" t="s">
        <v>1328</v>
      </c>
      <c r="D24" s="13" t="s">
        <v>1327</v>
      </c>
      <c r="E24" s="187" t="s">
        <v>167</v>
      </c>
      <c r="F24" s="12" t="s">
        <v>13</v>
      </c>
      <c r="G24" s="12" t="s">
        <v>1229</v>
      </c>
      <c r="H24" s="10" t="s">
        <v>1229</v>
      </c>
      <c r="I24" s="10" t="s">
        <v>125</v>
      </c>
      <c r="J24" s="11" t="s">
        <v>67</v>
      </c>
      <c r="K24" s="10" t="s">
        <v>140</v>
      </c>
      <c r="L24" s="8" t="s">
        <v>8</v>
      </c>
      <c r="M24" s="10" t="s">
        <v>69</v>
      </c>
      <c r="N24" s="10" t="s">
        <v>1228</v>
      </c>
      <c r="O24" s="10" t="s">
        <v>83</v>
      </c>
      <c r="P24" s="8" t="s">
        <v>1227</v>
      </c>
      <c r="Q24" s="8" t="s">
        <v>3</v>
      </c>
      <c r="R24" s="8" t="s">
        <v>2</v>
      </c>
      <c r="S24" s="10">
        <f t="shared" si="0"/>
        <v>38173538.409999996</v>
      </c>
      <c r="T24" s="10">
        <f t="shared" ref="T24:Y24" si="4">38173538.41</f>
        <v>38173538.409999996</v>
      </c>
      <c r="U24" s="10">
        <f t="shared" si="4"/>
        <v>38173538.409999996</v>
      </c>
      <c r="V24" s="10">
        <f t="shared" si="4"/>
        <v>38173538.409999996</v>
      </c>
      <c r="W24" s="10">
        <f t="shared" si="4"/>
        <v>38173538.409999996</v>
      </c>
      <c r="X24" s="10">
        <f t="shared" si="4"/>
        <v>38173538.409999996</v>
      </c>
      <c r="Y24" s="10">
        <f t="shared" si="4"/>
        <v>38173538.409999996</v>
      </c>
      <c r="Z24" s="6">
        <f t="shared" si="2"/>
        <v>100</v>
      </c>
      <c r="AA24" s="8"/>
      <c r="AB24" s="8" t="s">
        <v>168</v>
      </c>
      <c r="AC24" s="7"/>
      <c r="AD24" s="6">
        <v>100</v>
      </c>
      <c r="AE24" s="6">
        <v>100</v>
      </c>
      <c r="AF24" s="179" t="s">
        <v>3015</v>
      </c>
      <c r="AG24" s="4"/>
    </row>
    <row r="25" spans="2:33" s="1" customFormat="1" ht="60">
      <c r="B25" s="4"/>
      <c r="C25" s="187" t="s">
        <v>1326</v>
      </c>
      <c r="D25" s="13" t="s">
        <v>1325</v>
      </c>
      <c r="E25" s="187" t="s">
        <v>266</v>
      </c>
      <c r="F25" s="12" t="s">
        <v>13</v>
      </c>
      <c r="G25" s="12" t="s">
        <v>1229</v>
      </c>
      <c r="H25" s="10" t="s">
        <v>1229</v>
      </c>
      <c r="I25" s="10" t="s">
        <v>125</v>
      </c>
      <c r="J25" s="11" t="s">
        <v>67</v>
      </c>
      <c r="K25" s="10" t="s">
        <v>140</v>
      </c>
      <c r="L25" s="8" t="s">
        <v>8</v>
      </c>
      <c r="M25" s="10" t="s">
        <v>69</v>
      </c>
      <c r="N25" s="10" t="s">
        <v>1228</v>
      </c>
      <c r="O25" s="10" t="s">
        <v>83</v>
      </c>
      <c r="P25" s="8" t="s">
        <v>1227</v>
      </c>
      <c r="Q25" s="8" t="s">
        <v>3</v>
      </c>
      <c r="R25" s="8" t="s">
        <v>2</v>
      </c>
      <c r="S25" s="10">
        <f t="shared" si="0"/>
        <v>244778754.49000001</v>
      </c>
      <c r="T25" s="10">
        <v>244778754.49000001</v>
      </c>
      <c r="U25" s="10">
        <v>244778754.49000001</v>
      </c>
      <c r="V25" s="10">
        <v>244778754.49000001</v>
      </c>
      <c r="W25" s="10">
        <v>244778754.49000001</v>
      </c>
      <c r="X25" s="10">
        <v>244778754.49000001</v>
      </c>
      <c r="Y25" s="10">
        <v>244778754.49000001</v>
      </c>
      <c r="Z25" s="6">
        <f t="shared" si="2"/>
        <v>100</v>
      </c>
      <c r="AA25" s="8"/>
      <c r="AB25" s="8" t="s">
        <v>267</v>
      </c>
      <c r="AC25" s="7"/>
      <c r="AD25" s="6">
        <v>100</v>
      </c>
      <c r="AE25" s="6">
        <v>100</v>
      </c>
      <c r="AF25" s="179" t="s">
        <v>1226</v>
      </c>
      <c r="AG25" s="4"/>
    </row>
    <row r="26" spans="2:33" s="1" customFormat="1" ht="60">
      <c r="B26" s="4"/>
      <c r="C26" s="187" t="s">
        <v>1324</v>
      </c>
      <c r="D26" s="13" t="s">
        <v>1323</v>
      </c>
      <c r="E26" s="187" t="s">
        <v>182</v>
      </c>
      <c r="F26" s="12" t="s">
        <v>13</v>
      </c>
      <c r="G26" s="12" t="s">
        <v>1229</v>
      </c>
      <c r="H26" s="10" t="s">
        <v>1229</v>
      </c>
      <c r="I26" s="10" t="s">
        <v>125</v>
      </c>
      <c r="J26" s="11" t="s">
        <v>67</v>
      </c>
      <c r="K26" s="10" t="s">
        <v>140</v>
      </c>
      <c r="L26" s="8" t="s">
        <v>8</v>
      </c>
      <c r="M26" s="10" t="s">
        <v>69</v>
      </c>
      <c r="N26" s="10" t="s">
        <v>1228</v>
      </c>
      <c r="O26" s="10" t="s">
        <v>83</v>
      </c>
      <c r="P26" s="8" t="s">
        <v>1227</v>
      </c>
      <c r="Q26" s="8" t="s">
        <v>3</v>
      </c>
      <c r="R26" s="8" t="s">
        <v>2</v>
      </c>
      <c r="S26" s="10">
        <f t="shared" si="0"/>
        <v>8899721.4499999993</v>
      </c>
      <c r="T26" s="10">
        <v>8899721.4499999993</v>
      </c>
      <c r="U26" s="10">
        <v>8899721.4499999993</v>
      </c>
      <c r="V26" s="10">
        <v>8899721.4499999993</v>
      </c>
      <c r="W26" s="10">
        <v>8899721.4499999993</v>
      </c>
      <c r="X26" s="10">
        <v>8899721.4499999993</v>
      </c>
      <c r="Y26" s="10">
        <v>8899721.4499999993</v>
      </c>
      <c r="Z26" s="6">
        <f t="shared" si="2"/>
        <v>100</v>
      </c>
      <c r="AA26" s="8"/>
      <c r="AB26" s="8" t="s">
        <v>75</v>
      </c>
      <c r="AC26" s="7"/>
      <c r="AD26" s="6">
        <v>100</v>
      </c>
      <c r="AE26" s="6">
        <v>100</v>
      </c>
      <c r="AF26" s="179" t="s">
        <v>1226</v>
      </c>
      <c r="AG26" s="4"/>
    </row>
    <row r="27" spans="2:33" s="1" customFormat="1" ht="60">
      <c r="B27" s="4"/>
      <c r="C27" s="187" t="s">
        <v>1322</v>
      </c>
      <c r="D27" s="13" t="s">
        <v>1321</v>
      </c>
      <c r="E27" s="187" t="s">
        <v>157</v>
      </c>
      <c r="F27" s="12" t="s">
        <v>13</v>
      </c>
      <c r="G27" s="12" t="s">
        <v>1229</v>
      </c>
      <c r="H27" s="10" t="s">
        <v>1229</v>
      </c>
      <c r="I27" s="10" t="s">
        <v>125</v>
      </c>
      <c r="J27" s="11" t="s">
        <v>67</v>
      </c>
      <c r="K27" s="10" t="s">
        <v>140</v>
      </c>
      <c r="L27" s="8" t="s">
        <v>8</v>
      </c>
      <c r="M27" s="10" t="s">
        <v>69</v>
      </c>
      <c r="N27" s="10" t="s">
        <v>1228</v>
      </c>
      <c r="O27" s="10" t="s">
        <v>83</v>
      </c>
      <c r="P27" s="8" t="s">
        <v>1227</v>
      </c>
      <c r="Q27" s="8" t="s">
        <v>3</v>
      </c>
      <c r="R27" s="8" t="s">
        <v>2</v>
      </c>
      <c r="S27" s="10">
        <f t="shared" si="0"/>
        <v>11033676.33</v>
      </c>
      <c r="T27" s="10">
        <v>11033676.33</v>
      </c>
      <c r="U27" s="10">
        <v>11033676.33</v>
      </c>
      <c r="V27" s="10">
        <v>11033676.33</v>
      </c>
      <c r="W27" s="10">
        <v>11033676.33</v>
      </c>
      <c r="X27" s="10">
        <v>11033676.33</v>
      </c>
      <c r="Y27" s="10">
        <v>11033676.33</v>
      </c>
      <c r="Z27" s="6">
        <f t="shared" si="2"/>
        <v>100</v>
      </c>
      <c r="AA27" s="8"/>
      <c r="AB27" s="8" t="s">
        <v>71</v>
      </c>
      <c r="AC27" s="7"/>
      <c r="AD27" s="6">
        <v>100</v>
      </c>
      <c r="AE27" s="6">
        <v>100</v>
      </c>
      <c r="AF27" s="179" t="s">
        <v>1226</v>
      </c>
      <c r="AG27" s="4"/>
    </row>
    <row r="28" spans="2:33" s="1" customFormat="1" ht="60">
      <c r="B28" s="4"/>
      <c r="C28" s="187" t="s">
        <v>1320</v>
      </c>
      <c r="D28" s="13" t="s">
        <v>1319</v>
      </c>
      <c r="E28" s="187" t="s">
        <v>276</v>
      </c>
      <c r="F28" s="12" t="s">
        <v>13</v>
      </c>
      <c r="G28" s="12" t="s">
        <v>1229</v>
      </c>
      <c r="H28" s="10" t="s">
        <v>1229</v>
      </c>
      <c r="I28" s="10" t="s">
        <v>125</v>
      </c>
      <c r="J28" s="11" t="s">
        <v>67</v>
      </c>
      <c r="K28" s="10" t="s">
        <v>140</v>
      </c>
      <c r="L28" s="8" t="s">
        <v>8</v>
      </c>
      <c r="M28" s="10" t="s">
        <v>69</v>
      </c>
      <c r="N28" s="10" t="s">
        <v>1228</v>
      </c>
      <c r="O28" s="10" t="s">
        <v>83</v>
      </c>
      <c r="P28" s="8" t="s">
        <v>1227</v>
      </c>
      <c r="Q28" s="8" t="s">
        <v>3</v>
      </c>
      <c r="R28" s="8" t="s">
        <v>2</v>
      </c>
      <c r="S28" s="10">
        <f t="shared" si="0"/>
        <v>3892386.48</v>
      </c>
      <c r="T28" s="10">
        <v>3892386.48</v>
      </c>
      <c r="U28" s="10">
        <v>3892386.48</v>
      </c>
      <c r="V28" s="10">
        <v>3892386.48</v>
      </c>
      <c r="W28" s="10">
        <v>3892386.48</v>
      </c>
      <c r="X28" s="10">
        <v>3892386.48</v>
      </c>
      <c r="Y28" s="10">
        <v>3892386.48</v>
      </c>
      <c r="Z28" s="6">
        <f t="shared" si="2"/>
        <v>100</v>
      </c>
      <c r="AA28" s="8"/>
      <c r="AB28" s="8" t="s">
        <v>277</v>
      </c>
      <c r="AC28" s="7"/>
      <c r="AD28" s="6">
        <v>100</v>
      </c>
      <c r="AE28" s="6">
        <v>100</v>
      </c>
      <c r="AF28" s="179" t="s">
        <v>1226</v>
      </c>
      <c r="AG28" s="4"/>
    </row>
    <row r="29" spans="2:33" s="1" customFormat="1" ht="60">
      <c r="B29" s="4"/>
      <c r="C29" s="187" t="s">
        <v>1318</v>
      </c>
      <c r="D29" s="13" t="s">
        <v>1317</v>
      </c>
      <c r="E29" s="187" t="s">
        <v>171</v>
      </c>
      <c r="F29" s="12" t="s">
        <v>13</v>
      </c>
      <c r="G29" s="12" t="s">
        <v>1229</v>
      </c>
      <c r="H29" s="10" t="s">
        <v>1229</v>
      </c>
      <c r="I29" s="10" t="s">
        <v>125</v>
      </c>
      <c r="J29" s="11" t="s">
        <v>67</v>
      </c>
      <c r="K29" s="10" t="s">
        <v>140</v>
      </c>
      <c r="L29" s="8" t="s">
        <v>8</v>
      </c>
      <c r="M29" s="10" t="s">
        <v>69</v>
      </c>
      <c r="N29" s="10" t="s">
        <v>1228</v>
      </c>
      <c r="O29" s="10" t="s">
        <v>83</v>
      </c>
      <c r="P29" s="8" t="s">
        <v>1227</v>
      </c>
      <c r="Q29" s="8" t="s">
        <v>3</v>
      </c>
      <c r="R29" s="8" t="s">
        <v>2</v>
      </c>
      <c r="S29" s="10">
        <f t="shared" si="0"/>
        <v>376928511.97000003</v>
      </c>
      <c r="T29" s="10">
        <v>376928511.97000003</v>
      </c>
      <c r="U29" s="10">
        <v>376928511.97000003</v>
      </c>
      <c r="V29" s="10">
        <v>376928511.97000003</v>
      </c>
      <c r="W29" s="10">
        <v>376928511.97000003</v>
      </c>
      <c r="X29" s="10">
        <v>376928511.97000003</v>
      </c>
      <c r="Y29" s="10">
        <v>376928511.97000003</v>
      </c>
      <c r="Z29" s="6">
        <f t="shared" si="2"/>
        <v>100</v>
      </c>
      <c r="AA29" s="8"/>
      <c r="AB29" s="8" t="s">
        <v>161</v>
      </c>
      <c r="AC29" s="7"/>
      <c r="AD29" s="6">
        <v>100</v>
      </c>
      <c r="AE29" s="6">
        <v>100</v>
      </c>
      <c r="AF29" s="179" t="s">
        <v>1226</v>
      </c>
      <c r="AG29" s="4"/>
    </row>
    <row r="30" spans="2:33" s="1" customFormat="1" ht="60">
      <c r="B30" s="4"/>
      <c r="C30" s="187" t="s">
        <v>1316</v>
      </c>
      <c r="D30" s="13" t="s">
        <v>231</v>
      </c>
      <c r="E30" s="187" t="s">
        <v>232</v>
      </c>
      <c r="F30" s="12" t="s">
        <v>13</v>
      </c>
      <c r="G30" s="12" t="s">
        <v>1229</v>
      </c>
      <c r="H30" s="10" t="s">
        <v>1229</v>
      </c>
      <c r="I30" s="10" t="s">
        <v>125</v>
      </c>
      <c r="J30" s="11" t="s">
        <v>67</v>
      </c>
      <c r="K30" s="10" t="s">
        <v>140</v>
      </c>
      <c r="L30" s="8" t="s">
        <v>8</v>
      </c>
      <c r="M30" s="10" t="s">
        <v>69</v>
      </c>
      <c r="N30" s="10" t="s">
        <v>1228</v>
      </c>
      <c r="O30" s="10" t="s">
        <v>83</v>
      </c>
      <c r="P30" s="8" t="s">
        <v>1227</v>
      </c>
      <c r="Q30" s="8" t="s">
        <v>3</v>
      </c>
      <c r="R30" s="8" t="s">
        <v>2</v>
      </c>
      <c r="S30" s="10">
        <f t="shared" si="0"/>
        <v>43250.19</v>
      </c>
      <c r="T30" s="10">
        <f t="shared" ref="T30:Y30" si="5">43250.19</f>
        <v>43250.19</v>
      </c>
      <c r="U30" s="10">
        <f t="shared" si="5"/>
        <v>43250.19</v>
      </c>
      <c r="V30" s="10">
        <f t="shared" si="5"/>
        <v>43250.19</v>
      </c>
      <c r="W30" s="10">
        <f t="shared" si="5"/>
        <v>43250.19</v>
      </c>
      <c r="X30" s="10">
        <f t="shared" si="5"/>
        <v>43250.19</v>
      </c>
      <c r="Y30" s="10">
        <f t="shared" si="5"/>
        <v>43250.19</v>
      </c>
      <c r="Z30" s="6">
        <f t="shared" si="2"/>
        <v>100</v>
      </c>
      <c r="AA30" s="8"/>
      <c r="AB30" s="8" t="s">
        <v>75</v>
      </c>
      <c r="AC30" s="7"/>
      <c r="AD30" s="6">
        <v>100</v>
      </c>
      <c r="AE30" s="6">
        <v>100</v>
      </c>
      <c r="AF30" s="179" t="s">
        <v>3013</v>
      </c>
      <c r="AG30" s="4"/>
    </row>
    <row r="31" spans="2:33" s="1" customFormat="1" ht="60">
      <c r="B31" s="4"/>
      <c r="C31" s="187" t="s">
        <v>1315</v>
      </c>
      <c r="D31" s="13" t="s">
        <v>107</v>
      </c>
      <c r="E31" s="187" t="s">
        <v>108</v>
      </c>
      <c r="F31" s="12" t="s">
        <v>13</v>
      </c>
      <c r="G31" s="12" t="s">
        <v>1229</v>
      </c>
      <c r="H31" s="10" t="s">
        <v>1229</v>
      </c>
      <c r="I31" s="10" t="s">
        <v>125</v>
      </c>
      <c r="J31" s="11" t="s">
        <v>67</v>
      </c>
      <c r="K31" s="10" t="s">
        <v>140</v>
      </c>
      <c r="L31" s="8" t="s">
        <v>8</v>
      </c>
      <c r="M31" s="10" t="s">
        <v>69</v>
      </c>
      <c r="N31" s="10" t="s">
        <v>1228</v>
      </c>
      <c r="O31" s="10" t="s">
        <v>83</v>
      </c>
      <c r="P31" s="8" t="s">
        <v>1227</v>
      </c>
      <c r="Q31" s="8" t="s">
        <v>3</v>
      </c>
      <c r="R31" s="8" t="s">
        <v>2</v>
      </c>
      <c r="S31" s="10">
        <f t="shared" si="0"/>
        <v>8506121.7199999988</v>
      </c>
      <c r="T31" s="10">
        <v>8506121.7199999988</v>
      </c>
      <c r="U31" s="10">
        <v>8506121.7199999988</v>
      </c>
      <c r="V31" s="10">
        <v>8506121.7199999988</v>
      </c>
      <c r="W31" s="10">
        <v>8506121.7199999988</v>
      </c>
      <c r="X31" s="10">
        <v>8506121.7199999988</v>
      </c>
      <c r="Y31" s="10">
        <v>8506121.7199999988</v>
      </c>
      <c r="Z31" s="6">
        <f t="shared" si="2"/>
        <v>100</v>
      </c>
      <c r="AA31" s="8"/>
      <c r="AB31" s="8" t="s">
        <v>75</v>
      </c>
      <c r="AC31" s="7"/>
      <c r="AD31" s="6">
        <v>100</v>
      </c>
      <c r="AE31" s="6">
        <v>100</v>
      </c>
      <c r="AF31" s="179" t="s">
        <v>1226</v>
      </c>
      <c r="AG31" s="4"/>
    </row>
    <row r="32" spans="2:33" s="1" customFormat="1" ht="60">
      <c r="B32" s="4"/>
      <c r="C32" s="187" t="s">
        <v>1314</v>
      </c>
      <c r="D32" s="13" t="s">
        <v>1313</v>
      </c>
      <c r="E32" s="187" t="s">
        <v>1256</v>
      </c>
      <c r="F32" s="12" t="s">
        <v>13</v>
      </c>
      <c r="G32" s="12" t="s">
        <v>1229</v>
      </c>
      <c r="H32" s="10" t="s">
        <v>1229</v>
      </c>
      <c r="I32" s="10" t="s">
        <v>125</v>
      </c>
      <c r="J32" s="11" t="s">
        <v>67</v>
      </c>
      <c r="K32" s="10" t="s">
        <v>140</v>
      </c>
      <c r="L32" s="8" t="s">
        <v>8</v>
      </c>
      <c r="M32" s="10" t="s">
        <v>69</v>
      </c>
      <c r="N32" s="10" t="s">
        <v>1228</v>
      </c>
      <c r="O32" s="10" t="s">
        <v>83</v>
      </c>
      <c r="P32" s="8" t="s">
        <v>1227</v>
      </c>
      <c r="Q32" s="8" t="s">
        <v>3</v>
      </c>
      <c r="R32" s="8" t="s">
        <v>2</v>
      </c>
      <c r="S32" s="10">
        <f t="shared" si="0"/>
        <v>5987938.75</v>
      </c>
      <c r="T32" s="10">
        <v>5987938.75</v>
      </c>
      <c r="U32" s="10">
        <v>5987938.75</v>
      </c>
      <c r="V32" s="10">
        <v>5987938.75</v>
      </c>
      <c r="W32" s="10">
        <v>5987938.75</v>
      </c>
      <c r="X32" s="10">
        <v>5987938.75</v>
      </c>
      <c r="Y32" s="10">
        <v>5987938.75</v>
      </c>
      <c r="Z32" s="6">
        <f t="shared" si="2"/>
        <v>100</v>
      </c>
      <c r="AA32" s="8"/>
      <c r="AB32" s="8" t="s">
        <v>117</v>
      </c>
      <c r="AC32" s="7"/>
      <c r="AD32" s="6">
        <v>100</v>
      </c>
      <c r="AE32" s="6">
        <v>100</v>
      </c>
      <c r="AF32" s="179" t="s">
        <v>1226</v>
      </c>
      <c r="AG32" s="4"/>
    </row>
    <row r="33" spans="2:33" s="1" customFormat="1" ht="60">
      <c r="B33" s="4"/>
      <c r="C33" s="187" t="s">
        <v>1312</v>
      </c>
      <c r="D33" s="13" t="s">
        <v>1311</v>
      </c>
      <c r="E33" s="187" t="s">
        <v>1310</v>
      </c>
      <c r="F33" s="12" t="s">
        <v>13</v>
      </c>
      <c r="G33" s="12" t="s">
        <v>1229</v>
      </c>
      <c r="H33" s="10" t="s">
        <v>1229</v>
      </c>
      <c r="I33" s="10" t="s">
        <v>125</v>
      </c>
      <c r="J33" s="11" t="s">
        <v>67</v>
      </c>
      <c r="K33" s="10" t="s">
        <v>140</v>
      </c>
      <c r="L33" s="8" t="s">
        <v>8</v>
      </c>
      <c r="M33" s="10" t="s">
        <v>69</v>
      </c>
      <c r="N33" s="10" t="s">
        <v>1228</v>
      </c>
      <c r="O33" s="10" t="s">
        <v>83</v>
      </c>
      <c r="P33" s="8" t="s">
        <v>1227</v>
      </c>
      <c r="Q33" s="8" t="s">
        <v>3</v>
      </c>
      <c r="R33" s="8" t="s">
        <v>2</v>
      </c>
      <c r="S33" s="10">
        <f t="shared" si="0"/>
        <v>900000</v>
      </c>
      <c r="T33" s="10">
        <v>900000</v>
      </c>
      <c r="U33" s="10">
        <v>900000</v>
      </c>
      <c r="V33" s="10">
        <v>900000</v>
      </c>
      <c r="W33" s="10">
        <v>900000</v>
      </c>
      <c r="X33" s="10">
        <v>900000</v>
      </c>
      <c r="Y33" s="10">
        <v>900000</v>
      </c>
      <c r="Z33" s="6">
        <f t="shared" si="2"/>
        <v>100</v>
      </c>
      <c r="AA33" s="8"/>
      <c r="AB33" s="8" t="s">
        <v>267</v>
      </c>
      <c r="AC33" s="7"/>
      <c r="AD33" s="6">
        <v>100</v>
      </c>
      <c r="AE33" s="6">
        <v>100</v>
      </c>
      <c r="AF33" s="179" t="s">
        <v>1226</v>
      </c>
      <c r="AG33" s="4"/>
    </row>
    <row r="34" spans="2:33" s="1" customFormat="1" ht="60">
      <c r="B34" s="4"/>
      <c r="C34" s="187" t="s">
        <v>1309</v>
      </c>
      <c r="D34" s="13" t="s">
        <v>1308</v>
      </c>
      <c r="E34" s="187" t="s">
        <v>1307</v>
      </c>
      <c r="F34" s="12" t="s">
        <v>13</v>
      </c>
      <c r="G34" s="12" t="s">
        <v>1229</v>
      </c>
      <c r="H34" s="10" t="s">
        <v>1229</v>
      </c>
      <c r="I34" s="10" t="s">
        <v>125</v>
      </c>
      <c r="J34" s="11" t="s">
        <v>67</v>
      </c>
      <c r="K34" s="10" t="s">
        <v>140</v>
      </c>
      <c r="L34" s="8" t="s">
        <v>8</v>
      </c>
      <c r="M34" s="10" t="s">
        <v>69</v>
      </c>
      <c r="N34" s="10" t="s">
        <v>1228</v>
      </c>
      <c r="O34" s="10" t="s">
        <v>83</v>
      </c>
      <c r="P34" s="8" t="s">
        <v>1227</v>
      </c>
      <c r="Q34" s="8" t="s">
        <v>3</v>
      </c>
      <c r="R34" s="8" t="s">
        <v>2</v>
      </c>
      <c r="S34" s="10">
        <f t="shared" si="0"/>
        <v>689478.63</v>
      </c>
      <c r="T34" s="10">
        <v>689478.63</v>
      </c>
      <c r="U34" s="10">
        <v>689478.63</v>
      </c>
      <c r="V34" s="10">
        <v>689478.63</v>
      </c>
      <c r="W34" s="10">
        <v>689478.63</v>
      </c>
      <c r="X34" s="10">
        <v>689478.63</v>
      </c>
      <c r="Y34" s="10">
        <v>689478.63</v>
      </c>
      <c r="Z34" s="6">
        <f t="shared" si="2"/>
        <v>100</v>
      </c>
      <c r="AA34" s="8"/>
      <c r="AB34" s="8" t="s">
        <v>302</v>
      </c>
      <c r="AC34" s="7"/>
      <c r="AD34" s="6">
        <v>100</v>
      </c>
      <c r="AE34" s="6">
        <v>100</v>
      </c>
      <c r="AF34" s="179" t="s">
        <v>1226</v>
      </c>
      <c r="AG34" s="4"/>
    </row>
    <row r="35" spans="2:33" s="1" customFormat="1" ht="60">
      <c r="B35" s="4"/>
      <c r="C35" s="187" t="s">
        <v>1306</v>
      </c>
      <c r="D35" s="13" t="s">
        <v>1305</v>
      </c>
      <c r="E35" s="187" t="s">
        <v>309</v>
      </c>
      <c r="F35" s="12" t="s">
        <v>13</v>
      </c>
      <c r="G35" s="12" t="s">
        <v>1229</v>
      </c>
      <c r="H35" s="10" t="s">
        <v>1229</v>
      </c>
      <c r="I35" s="10" t="s">
        <v>125</v>
      </c>
      <c r="J35" s="11" t="s">
        <v>67</v>
      </c>
      <c r="K35" s="10" t="s">
        <v>140</v>
      </c>
      <c r="L35" s="8" t="s">
        <v>8</v>
      </c>
      <c r="M35" s="10" t="s">
        <v>69</v>
      </c>
      <c r="N35" s="10" t="s">
        <v>1228</v>
      </c>
      <c r="O35" s="10" t="s">
        <v>83</v>
      </c>
      <c r="P35" s="8" t="s">
        <v>1227</v>
      </c>
      <c r="Q35" s="8" t="s">
        <v>3</v>
      </c>
      <c r="R35" s="8" t="s">
        <v>2</v>
      </c>
      <c r="S35" s="10">
        <f t="shared" si="0"/>
        <v>487320</v>
      </c>
      <c r="T35" s="10">
        <v>487320</v>
      </c>
      <c r="U35" s="10">
        <v>487320</v>
      </c>
      <c r="V35" s="10">
        <v>487320</v>
      </c>
      <c r="W35" s="10">
        <v>487320</v>
      </c>
      <c r="X35" s="10">
        <v>487320</v>
      </c>
      <c r="Y35" s="10">
        <v>487320</v>
      </c>
      <c r="Z35" s="6">
        <f t="shared" si="2"/>
        <v>100</v>
      </c>
      <c r="AA35" s="8"/>
      <c r="AB35" s="8" t="s">
        <v>161</v>
      </c>
      <c r="AC35" s="7"/>
      <c r="AD35" s="6">
        <v>100</v>
      </c>
      <c r="AE35" s="6">
        <v>100</v>
      </c>
      <c r="AF35" s="179" t="s">
        <v>1226</v>
      </c>
      <c r="AG35" s="4"/>
    </row>
    <row r="36" spans="2:33" s="1" customFormat="1" ht="60">
      <c r="B36" s="4"/>
      <c r="C36" s="187" t="s">
        <v>1304</v>
      </c>
      <c r="D36" s="13" t="s">
        <v>163</v>
      </c>
      <c r="E36" s="187" t="s">
        <v>164</v>
      </c>
      <c r="F36" s="12" t="s">
        <v>13</v>
      </c>
      <c r="G36" s="12" t="s">
        <v>1229</v>
      </c>
      <c r="H36" s="10" t="s">
        <v>1229</v>
      </c>
      <c r="I36" s="10" t="s">
        <v>125</v>
      </c>
      <c r="J36" s="11" t="s">
        <v>67</v>
      </c>
      <c r="K36" s="10" t="s">
        <v>140</v>
      </c>
      <c r="L36" s="8" t="s">
        <v>8</v>
      </c>
      <c r="M36" s="10" t="s">
        <v>69</v>
      </c>
      <c r="N36" s="10" t="s">
        <v>1228</v>
      </c>
      <c r="O36" s="10" t="s">
        <v>83</v>
      </c>
      <c r="P36" s="8" t="s">
        <v>1227</v>
      </c>
      <c r="Q36" s="8" t="s">
        <v>3</v>
      </c>
      <c r="R36" s="8" t="s">
        <v>2</v>
      </c>
      <c r="S36" s="10">
        <f t="shared" si="0"/>
        <v>59130881.640000001</v>
      </c>
      <c r="T36" s="10">
        <v>59130881.640000001</v>
      </c>
      <c r="U36" s="10">
        <v>59130881.640000001</v>
      </c>
      <c r="V36" s="10">
        <v>59130881.640000001</v>
      </c>
      <c r="W36" s="10">
        <v>59130881.640000001</v>
      </c>
      <c r="X36" s="10">
        <v>59130881.640000001</v>
      </c>
      <c r="Y36" s="10">
        <v>59130881.640000001</v>
      </c>
      <c r="Z36" s="6">
        <f t="shared" si="2"/>
        <v>100</v>
      </c>
      <c r="AA36" s="8"/>
      <c r="AB36" s="8" t="s">
        <v>148</v>
      </c>
      <c r="AC36" s="7"/>
      <c r="AD36" s="6">
        <v>100</v>
      </c>
      <c r="AE36" s="6">
        <v>100</v>
      </c>
      <c r="AF36" s="179" t="s">
        <v>1226</v>
      </c>
      <c r="AG36" s="4"/>
    </row>
    <row r="37" spans="2:33" s="1" customFormat="1" ht="60">
      <c r="B37" s="4"/>
      <c r="C37" s="187" t="s">
        <v>1303</v>
      </c>
      <c r="D37" s="13" t="s">
        <v>1302</v>
      </c>
      <c r="E37" s="187" t="s">
        <v>1301</v>
      </c>
      <c r="F37" s="12" t="s">
        <v>13</v>
      </c>
      <c r="G37" s="12" t="s">
        <v>1229</v>
      </c>
      <c r="H37" s="10" t="s">
        <v>1229</v>
      </c>
      <c r="I37" s="10" t="s">
        <v>125</v>
      </c>
      <c r="J37" s="11" t="s">
        <v>67</v>
      </c>
      <c r="K37" s="10" t="s">
        <v>140</v>
      </c>
      <c r="L37" s="8" t="s">
        <v>8</v>
      </c>
      <c r="M37" s="10" t="s">
        <v>69</v>
      </c>
      <c r="N37" s="10" t="s">
        <v>1228</v>
      </c>
      <c r="O37" s="10" t="s">
        <v>83</v>
      </c>
      <c r="P37" s="8" t="s">
        <v>1227</v>
      </c>
      <c r="Q37" s="8" t="s">
        <v>3</v>
      </c>
      <c r="R37" s="8" t="s">
        <v>2</v>
      </c>
      <c r="S37" s="10">
        <f t="shared" si="0"/>
        <v>840693.83</v>
      </c>
      <c r="T37" s="10">
        <v>840693.83</v>
      </c>
      <c r="U37" s="10">
        <v>840693.83</v>
      </c>
      <c r="V37" s="10">
        <v>840693.83</v>
      </c>
      <c r="W37" s="10">
        <v>840693.83</v>
      </c>
      <c r="X37" s="10">
        <v>840693.83</v>
      </c>
      <c r="Y37" s="10">
        <v>840693.83</v>
      </c>
      <c r="Z37" s="6">
        <f t="shared" si="2"/>
        <v>100</v>
      </c>
      <c r="AA37" s="8"/>
      <c r="AB37" s="8" t="s">
        <v>161</v>
      </c>
      <c r="AC37" s="7"/>
      <c r="AD37" s="6">
        <v>100</v>
      </c>
      <c r="AE37" s="6">
        <v>100</v>
      </c>
      <c r="AF37" s="179" t="s">
        <v>1226</v>
      </c>
      <c r="AG37" s="4"/>
    </row>
    <row r="38" spans="2:33" s="1" customFormat="1" ht="60">
      <c r="B38" s="4"/>
      <c r="C38" s="187" t="s">
        <v>1300</v>
      </c>
      <c r="D38" s="13" t="s">
        <v>173</v>
      </c>
      <c r="E38" s="187" t="s">
        <v>174</v>
      </c>
      <c r="F38" s="12" t="s">
        <v>13</v>
      </c>
      <c r="G38" s="12" t="s">
        <v>1229</v>
      </c>
      <c r="H38" s="10" t="s">
        <v>1229</v>
      </c>
      <c r="I38" s="10" t="s">
        <v>125</v>
      </c>
      <c r="J38" s="11" t="s">
        <v>67</v>
      </c>
      <c r="K38" s="10" t="s">
        <v>140</v>
      </c>
      <c r="L38" s="8" t="s">
        <v>8</v>
      </c>
      <c r="M38" s="10" t="s">
        <v>69</v>
      </c>
      <c r="N38" s="10" t="s">
        <v>1228</v>
      </c>
      <c r="O38" s="10" t="s">
        <v>83</v>
      </c>
      <c r="P38" s="8" t="s">
        <v>1227</v>
      </c>
      <c r="Q38" s="8" t="s">
        <v>3</v>
      </c>
      <c r="R38" s="8" t="s">
        <v>2</v>
      </c>
      <c r="S38" s="10">
        <f t="shared" si="0"/>
        <v>19265149.989999998</v>
      </c>
      <c r="T38" s="10">
        <v>19265149.989999998</v>
      </c>
      <c r="U38" s="10">
        <v>19265149.989999998</v>
      </c>
      <c r="V38" s="10">
        <v>19265149.989999998</v>
      </c>
      <c r="W38" s="10">
        <v>19265149.989999998</v>
      </c>
      <c r="X38" s="10">
        <v>19265149.989999998</v>
      </c>
      <c r="Y38" s="10">
        <v>19265149.989999998</v>
      </c>
      <c r="Z38" s="6">
        <f t="shared" si="2"/>
        <v>100</v>
      </c>
      <c r="AA38" s="8"/>
      <c r="AB38" s="8" t="s">
        <v>161</v>
      </c>
      <c r="AC38" s="7"/>
      <c r="AD38" s="6">
        <v>100</v>
      </c>
      <c r="AE38" s="6">
        <v>100</v>
      </c>
      <c r="AF38" s="179" t="s">
        <v>1226</v>
      </c>
      <c r="AG38" s="4"/>
    </row>
    <row r="39" spans="2:33" s="1" customFormat="1" ht="60">
      <c r="B39" s="4"/>
      <c r="C39" s="187" t="s">
        <v>1299</v>
      </c>
      <c r="D39" s="13" t="s">
        <v>1298</v>
      </c>
      <c r="E39" s="187" t="s">
        <v>1297</v>
      </c>
      <c r="F39" s="12" t="s">
        <v>13</v>
      </c>
      <c r="G39" s="12" t="s">
        <v>1229</v>
      </c>
      <c r="H39" s="10" t="s">
        <v>1229</v>
      </c>
      <c r="I39" s="10" t="s">
        <v>125</v>
      </c>
      <c r="J39" s="11" t="s">
        <v>67</v>
      </c>
      <c r="K39" s="10" t="s">
        <v>140</v>
      </c>
      <c r="L39" s="8" t="s">
        <v>8</v>
      </c>
      <c r="M39" s="10" t="s">
        <v>69</v>
      </c>
      <c r="N39" s="10" t="s">
        <v>1228</v>
      </c>
      <c r="O39" s="10" t="s">
        <v>83</v>
      </c>
      <c r="P39" s="8" t="s">
        <v>1227</v>
      </c>
      <c r="Q39" s="8" t="s">
        <v>3</v>
      </c>
      <c r="R39" s="8" t="s">
        <v>2</v>
      </c>
      <c r="S39" s="10">
        <f t="shared" si="0"/>
        <v>4628285</v>
      </c>
      <c r="T39" s="10">
        <v>4628285</v>
      </c>
      <c r="U39" s="10">
        <v>4628285</v>
      </c>
      <c r="V39" s="10">
        <v>4628285</v>
      </c>
      <c r="W39" s="10">
        <v>4628285</v>
      </c>
      <c r="X39" s="10">
        <v>4628285</v>
      </c>
      <c r="Y39" s="10">
        <v>4628285</v>
      </c>
      <c r="Z39" s="6">
        <f t="shared" si="2"/>
        <v>100</v>
      </c>
      <c r="AA39" s="8"/>
      <c r="AB39" s="8" t="s">
        <v>302</v>
      </c>
      <c r="AC39" s="7"/>
      <c r="AD39" s="6">
        <v>100</v>
      </c>
      <c r="AE39" s="6">
        <v>100</v>
      </c>
      <c r="AF39" s="179" t="s">
        <v>1226</v>
      </c>
      <c r="AG39" s="4"/>
    </row>
    <row r="40" spans="2:33" s="1" customFormat="1" ht="60">
      <c r="B40" s="4"/>
      <c r="C40" s="187" t="s">
        <v>1296</v>
      </c>
      <c r="D40" s="13" t="s">
        <v>1295</v>
      </c>
      <c r="E40" s="187" t="s">
        <v>1294</v>
      </c>
      <c r="F40" s="12" t="s">
        <v>13</v>
      </c>
      <c r="G40" s="12" t="s">
        <v>1229</v>
      </c>
      <c r="H40" s="10" t="s">
        <v>1229</v>
      </c>
      <c r="I40" s="10" t="s">
        <v>125</v>
      </c>
      <c r="J40" s="11" t="s">
        <v>67</v>
      </c>
      <c r="K40" s="10" t="s">
        <v>140</v>
      </c>
      <c r="L40" s="8" t="s">
        <v>8</v>
      </c>
      <c r="M40" s="10" t="s">
        <v>69</v>
      </c>
      <c r="N40" s="10" t="s">
        <v>1228</v>
      </c>
      <c r="O40" s="10" t="s">
        <v>83</v>
      </c>
      <c r="P40" s="8" t="s">
        <v>1227</v>
      </c>
      <c r="Q40" s="8" t="s">
        <v>3</v>
      </c>
      <c r="R40" s="8" t="s">
        <v>2</v>
      </c>
      <c r="S40" s="10">
        <f t="shared" si="0"/>
        <v>1356111.3900000001</v>
      </c>
      <c r="T40" s="10">
        <v>1356111.3900000001</v>
      </c>
      <c r="U40" s="10">
        <v>1356111.3900000001</v>
      </c>
      <c r="V40" s="10">
        <v>1356111.3900000001</v>
      </c>
      <c r="W40" s="10">
        <v>1356111.3900000001</v>
      </c>
      <c r="X40" s="10">
        <v>1356111.3900000001</v>
      </c>
      <c r="Y40" s="10">
        <v>1356111.3900000001</v>
      </c>
      <c r="Z40" s="6">
        <f t="shared" si="2"/>
        <v>100</v>
      </c>
      <c r="AA40" s="8"/>
      <c r="AB40" s="8" t="s">
        <v>302</v>
      </c>
      <c r="AC40" s="7"/>
      <c r="AD40" s="6">
        <v>100</v>
      </c>
      <c r="AE40" s="6">
        <v>100</v>
      </c>
      <c r="AF40" s="179" t="s">
        <v>1226</v>
      </c>
      <c r="AG40" s="4"/>
    </row>
    <row r="41" spans="2:33" s="1" customFormat="1" ht="60">
      <c r="B41" s="4"/>
      <c r="C41" s="187" t="s">
        <v>1293</v>
      </c>
      <c r="D41" s="13" t="s">
        <v>159</v>
      </c>
      <c r="E41" s="187" t="s">
        <v>160</v>
      </c>
      <c r="F41" s="12" t="s">
        <v>13</v>
      </c>
      <c r="G41" s="12" t="s">
        <v>1229</v>
      </c>
      <c r="H41" s="10" t="s">
        <v>1229</v>
      </c>
      <c r="I41" s="10" t="s">
        <v>125</v>
      </c>
      <c r="J41" s="11" t="s">
        <v>67</v>
      </c>
      <c r="K41" s="10" t="s">
        <v>140</v>
      </c>
      <c r="L41" s="8" t="s">
        <v>8</v>
      </c>
      <c r="M41" s="10" t="s">
        <v>69</v>
      </c>
      <c r="N41" s="10" t="s">
        <v>1228</v>
      </c>
      <c r="O41" s="10" t="s">
        <v>83</v>
      </c>
      <c r="P41" s="8" t="s">
        <v>1227</v>
      </c>
      <c r="Q41" s="8" t="s">
        <v>3</v>
      </c>
      <c r="R41" s="8" t="s">
        <v>2</v>
      </c>
      <c r="S41" s="10">
        <f t="shared" si="0"/>
        <v>1722483.2400000002</v>
      </c>
      <c r="T41" s="10">
        <v>1722483.2400000002</v>
      </c>
      <c r="U41" s="10">
        <v>1722483.2400000002</v>
      </c>
      <c r="V41" s="10">
        <v>1722483.2400000002</v>
      </c>
      <c r="W41" s="10">
        <v>1722483.2400000002</v>
      </c>
      <c r="X41" s="10">
        <v>1722483.2400000002</v>
      </c>
      <c r="Y41" s="10">
        <v>1722483.2400000002</v>
      </c>
      <c r="Z41" s="6">
        <f t="shared" si="2"/>
        <v>100</v>
      </c>
      <c r="AA41" s="8"/>
      <c r="AB41" s="8" t="s">
        <v>302</v>
      </c>
      <c r="AC41" s="7"/>
      <c r="AD41" s="6">
        <v>100</v>
      </c>
      <c r="AE41" s="6">
        <v>100</v>
      </c>
      <c r="AF41" s="179" t="s">
        <v>1226</v>
      </c>
      <c r="AG41" s="4"/>
    </row>
    <row r="42" spans="2:33" s="1" customFormat="1" ht="69">
      <c r="B42" s="4"/>
      <c r="C42" s="187" t="s">
        <v>1292</v>
      </c>
      <c r="D42" s="13" t="s">
        <v>111</v>
      </c>
      <c r="E42" s="187" t="s">
        <v>112</v>
      </c>
      <c r="F42" s="12" t="s">
        <v>13</v>
      </c>
      <c r="G42" s="12" t="s">
        <v>1229</v>
      </c>
      <c r="H42" s="10" t="s">
        <v>1229</v>
      </c>
      <c r="I42" s="10" t="s">
        <v>125</v>
      </c>
      <c r="J42" s="11" t="s">
        <v>67</v>
      </c>
      <c r="K42" s="10" t="s">
        <v>140</v>
      </c>
      <c r="L42" s="8" t="s">
        <v>8</v>
      </c>
      <c r="M42" s="10" t="s">
        <v>69</v>
      </c>
      <c r="N42" s="10" t="s">
        <v>1228</v>
      </c>
      <c r="O42" s="10" t="s">
        <v>5</v>
      </c>
      <c r="P42" s="8" t="s">
        <v>1227</v>
      </c>
      <c r="Q42" s="8" t="s">
        <v>3</v>
      </c>
      <c r="R42" s="8" t="s">
        <v>2</v>
      </c>
      <c r="S42" s="10">
        <f t="shared" si="0"/>
        <v>20430742.059999999</v>
      </c>
      <c r="T42" s="10">
        <f t="shared" ref="T42:Y42" si="6">20430742.06</f>
        <v>20430742.059999999</v>
      </c>
      <c r="U42" s="10">
        <f t="shared" si="6"/>
        <v>20430742.059999999</v>
      </c>
      <c r="V42" s="10">
        <f t="shared" si="6"/>
        <v>20430742.059999999</v>
      </c>
      <c r="W42" s="10">
        <f t="shared" si="6"/>
        <v>20430742.059999999</v>
      </c>
      <c r="X42" s="10">
        <f t="shared" si="6"/>
        <v>20430742.059999999</v>
      </c>
      <c r="Y42" s="10">
        <f t="shared" si="6"/>
        <v>20430742.059999999</v>
      </c>
      <c r="Z42" s="6">
        <f t="shared" si="2"/>
        <v>100</v>
      </c>
      <c r="AA42" s="8"/>
      <c r="AB42" s="8" t="s">
        <v>113</v>
      </c>
      <c r="AC42" s="7"/>
      <c r="AD42" s="6">
        <v>100</v>
      </c>
      <c r="AE42" s="6">
        <v>100</v>
      </c>
      <c r="AF42" s="179" t="s">
        <v>3029</v>
      </c>
      <c r="AG42" s="4"/>
    </row>
    <row r="43" spans="2:33" s="1" customFormat="1" ht="69">
      <c r="B43" s="4"/>
      <c r="C43" s="187" t="s">
        <v>1291</v>
      </c>
      <c r="D43" s="13" t="s">
        <v>1290</v>
      </c>
      <c r="E43" s="187" t="s">
        <v>120</v>
      </c>
      <c r="F43" s="12" t="s">
        <v>13</v>
      </c>
      <c r="G43" s="12" t="s">
        <v>1229</v>
      </c>
      <c r="H43" s="10" t="s">
        <v>1229</v>
      </c>
      <c r="I43" s="10" t="s">
        <v>125</v>
      </c>
      <c r="J43" s="11" t="s">
        <v>67</v>
      </c>
      <c r="K43" s="10" t="s">
        <v>140</v>
      </c>
      <c r="L43" s="8" t="s">
        <v>8</v>
      </c>
      <c r="M43" s="10" t="s">
        <v>69</v>
      </c>
      <c r="N43" s="10" t="s">
        <v>1228</v>
      </c>
      <c r="O43" s="10" t="s">
        <v>5</v>
      </c>
      <c r="P43" s="8" t="s">
        <v>1227</v>
      </c>
      <c r="Q43" s="8" t="s">
        <v>3</v>
      </c>
      <c r="R43" s="8" t="s">
        <v>2</v>
      </c>
      <c r="S43" s="10">
        <f t="shared" si="0"/>
        <v>2272151.8199999998</v>
      </c>
      <c r="T43" s="10">
        <v>2272151.8199999998</v>
      </c>
      <c r="U43" s="10">
        <v>2272151.8199999998</v>
      </c>
      <c r="V43" s="10">
        <v>2272151.8199999998</v>
      </c>
      <c r="W43" s="10">
        <v>2272151.8199999998</v>
      </c>
      <c r="X43" s="10">
        <v>2272151.8199999998</v>
      </c>
      <c r="Y43" s="10">
        <v>2272151.8199999998</v>
      </c>
      <c r="Z43" s="6">
        <f t="shared" ref="Z43:Z78" si="7">((X43/T43)*100)</f>
        <v>100</v>
      </c>
      <c r="AA43" s="8"/>
      <c r="AB43" s="8" t="s">
        <v>62</v>
      </c>
      <c r="AC43" s="7"/>
      <c r="AD43" s="6">
        <v>100</v>
      </c>
      <c r="AE43" s="6">
        <v>100</v>
      </c>
      <c r="AF43" s="179" t="s">
        <v>1226</v>
      </c>
      <c r="AG43" s="4"/>
    </row>
    <row r="44" spans="2:33" s="1" customFormat="1" ht="69">
      <c r="B44" s="4"/>
      <c r="C44" s="187" t="s">
        <v>1289</v>
      </c>
      <c r="D44" s="13" t="s">
        <v>1288</v>
      </c>
      <c r="E44" s="187" t="s">
        <v>1287</v>
      </c>
      <c r="F44" s="12" t="s">
        <v>13</v>
      </c>
      <c r="G44" s="12" t="s">
        <v>1229</v>
      </c>
      <c r="H44" s="10" t="s">
        <v>1229</v>
      </c>
      <c r="I44" s="10" t="s">
        <v>125</v>
      </c>
      <c r="J44" s="11" t="s">
        <v>67</v>
      </c>
      <c r="K44" s="10" t="s">
        <v>140</v>
      </c>
      <c r="L44" s="8" t="s">
        <v>8</v>
      </c>
      <c r="M44" s="10" t="s">
        <v>69</v>
      </c>
      <c r="N44" s="10" t="s">
        <v>1284</v>
      </c>
      <c r="O44" s="10" t="s">
        <v>5</v>
      </c>
      <c r="P44" s="8" t="s">
        <v>1227</v>
      </c>
      <c r="Q44" s="8" t="s">
        <v>3</v>
      </c>
      <c r="R44" s="8" t="s">
        <v>2</v>
      </c>
      <c r="S44" s="10">
        <f t="shared" si="0"/>
        <v>5195641.3</v>
      </c>
      <c r="T44" s="10">
        <v>5195641.3</v>
      </c>
      <c r="U44" s="10">
        <v>5195641.3</v>
      </c>
      <c r="V44" s="10">
        <v>5195641.3</v>
      </c>
      <c r="W44" s="10">
        <v>5195641.3</v>
      </c>
      <c r="X44" s="10">
        <v>5195641.3</v>
      </c>
      <c r="Y44" s="10">
        <v>5195641.3</v>
      </c>
      <c r="Z44" s="6">
        <f t="shared" si="7"/>
        <v>100</v>
      </c>
      <c r="AA44" s="8"/>
      <c r="AB44" s="8" t="s">
        <v>1262</v>
      </c>
      <c r="AC44" s="7"/>
      <c r="AD44" s="6">
        <v>100</v>
      </c>
      <c r="AE44" s="6">
        <v>100</v>
      </c>
      <c r="AF44" s="179" t="s">
        <v>1226</v>
      </c>
      <c r="AG44" s="4"/>
    </row>
    <row r="45" spans="2:33" s="1" customFormat="1" ht="69">
      <c r="B45" s="4"/>
      <c r="C45" s="187" t="s">
        <v>1286</v>
      </c>
      <c r="D45" s="13" t="s">
        <v>1285</v>
      </c>
      <c r="E45" s="187" t="s">
        <v>152</v>
      </c>
      <c r="F45" s="12" t="s">
        <v>13</v>
      </c>
      <c r="G45" s="12" t="s">
        <v>1229</v>
      </c>
      <c r="H45" s="10" t="s">
        <v>1229</v>
      </c>
      <c r="I45" s="10" t="s">
        <v>125</v>
      </c>
      <c r="J45" s="11" t="s">
        <v>67</v>
      </c>
      <c r="K45" s="10" t="s">
        <v>140</v>
      </c>
      <c r="L45" s="8" t="s">
        <v>8</v>
      </c>
      <c r="M45" s="10" t="s">
        <v>69</v>
      </c>
      <c r="N45" s="10" t="s">
        <v>1284</v>
      </c>
      <c r="O45" s="10" t="s">
        <v>5</v>
      </c>
      <c r="P45" s="8" t="s">
        <v>1227</v>
      </c>
      <c r="Q45" s="8" t="s">
        <v>3</v>
      </c>
      <c r="R45" s="8" t="s">
        <v>2</v>
      </c>
      <c r="S45" s="10">
        <f t="shared" si="0"/>
        <v>746776.16</v>
      </c>
      <c r="T45" s="10">
        <v>746776.16</v>
      </c>
      <c r="U45" s="10">
        <v>746776.16</v>
      </c>
      <c r="V45" s="10">
        <v>746776.16</v>
      </c>
      <c r="W45" s="10">
        <v>746776.16</v>
      </c>
      <c r="X45" s="10">
        <v>746776.16</v>
      </c>
      <c r="Y45" s="10">
        <v>746776.16</v>
      </c>
      <c r="Z45" s="6">
        <f t="shared" si="7"/>
        <v>100</v>
      </c>
      <c r="AA45" s="8"/>
      <c r="AB45" s="8" t="s">
        <v>1262</v>
      </c>
      <c r="AC45" s="7"/>
      <c r="AD45" s="6">
        <v>100</v>
      </c>
      <c r="AE45" s="6">
        <v>100</v>
      </c>
      <c r="AF45" s="179" t="s">
        <v>1226</v>
      </c>
      <c r="AG45" s="4"/>
    </row>
    <row r="46" spans="2:33" s="1" customFormat="1" ht="69">
      <c r="B46" s="2"/>
      <c r="C46" s="187" t="s">
        <v>1283</v>
      </c>
      <c r="D46" s="13" t="s">
        <v>290</v>
      </c>
      <c r="E46" s="187" t="s">
        <v>291</v>
      </c>
      <c r="F46" s="187" t="s">
        <v>13</v>
      </c>
      <c r="G46" s="187" t="s">
        <v>1229</v>
      </c>
      <c r="H46" s="8" t="s">
        <v>1229</v>
      </c>
      <c r="I46" s="8" t="s">
        <v>125</v>
      </c>
      <c r="J46" s="11" t="s">
        <v>67</v>
      </c>
      <c r="K46" s="8" t="s">
        <v>68</v>
      </c>
      <c r="L46" s="8" t="s">
        <v>8</v>
      </c>
      <c r="M46" s="10" t="s">
        <v>69</v>
      </c>
      <c r="N46" s="8" t="s">
        <v>1232</v>
      </c>
      <c r="O46" s="10" t="s">
        <v>5</v>
      </c>
      <c r="P46" s="8" t="s">
        <v>1227</v>
      </c>
      <c r="Q46" s="8" t="s">
        <v>3</v>
      </c>
      <c r="R46" s="8" t="s">
        <v>2</v>
      </c>
      <c r="S46" s="10">
        <v>9635738.3200000003</v>
      </c>
      <c r="T46" s="10">
        <v>9635738.3200000003</v>
      </c>
      <c r="U46" s="10">
        <v>9635738.3200000003</v>
      </c>
      <c r="V46" s="10">
        <v>9635738.3200000003</v>
      </c>
      <c r="W46" s="10">
        <v>9635738.3200000003</v>
      </c>
      <c r="X46" s="10">
        <v>9635738.3200000003</v>
      </c>
      <c r="Y46" s="10">
        <v>9635738.3200000003</v>
      </c>
      <c r="Z46" s="6">
        <f t="shared" si="7"/>
        <v>100</v>
      </c>
      <c r="AA46" s="8"/>
      <c r="AB46" s="8" t="s">
        <v>117</v>
      </c>
      <c r="AC46" s="7"/>
      <c r="AD46" s="6">
        <v>100</v>
      </c>
      <c r="AE46" s="6">
        <v>100</v>
      </c>
      <c r="AF46" s="179" t="s">
        <v>1226</v>
      </c>
      <c r="AG46" s="2"/>
    </row>
    <row r="47" spans="2:33" s="1" customFormat="1" ht="69">
      <c r="B47" s="2"/>
      <c r="C47" s="187" t="s">
        <v>1282</v>
      </c>
      <c r="D47" s="13" t="s">
        <v>387</v>
      </c>
      <c r="E47" s="187" t="s">
        <v>388</v>
      </c>
      <c r="F47" s="187" t="s">
        <v>13</v>
      </c>
      <c r="G47" s="187" t="s">
        <v>1229</v>
      </c>
      <c r="H47" s="8" t="s">
        <v>1229</v>
      </c>
      <c r="I47" s="8" t="s">
        <v>125</v>
      </c>
      <c r="J47" s="11" t="s">
        <v>67</v>
      </c>
      <c r="K47" s="8" t="s">
        <v>68</v>
      </c>
      <c r="L47" s="8" t="s">
        <v>8</v>
      </c>
      <c r="M47" s="10" t="s">
        <v>69</v>
      </c>
      <c r="N47" s="8" t="s">
        <v>1232</v>
      </c>
      <c r="O47" s="10" t="s">
        <v>5</v>
      </c>
      <c r="P47" s="8" t="s">
        <v>1227</v>
      </c>
      <c r="Q47" s="8" t="s">
        <v>3</v>
      </c>
      <c r="R47" s="8" t="s">
        <v>2</v>
      </c>
      <c r="S47" s="10">
        <v>4639556.9800000004</v>
      </c>
      <c r="T47" s="10">
        <v>4639556.9800000004</v>
      </c>
      <c r="U47" s="10">
        <v>4639556.9800000004</v>
      </c>
      <c r="V47" s="10">
        <v>4639556.9800000004</v>
      </c>
      <c r="W47" s="10">
        <v>4639556.9800000004</v>
      </c>
      <c r="X47" s="10">
        <v>4639556.9800000004</v>
      </c>
      <c r="Y47" s="10">
        <v>4639556.9800000004</v>
      </c>
      <c r="Z47" s="6">
        <f t="shared" si="7"/>
        <v>100</v>
      </c>
      <c r="AA47" s="8"/>
      <c r="AB47" s="8" t="s">
        <v>518</v>
      </c>
      <c r="AC47" s="7"/>
      <c r="AD47" s="6">
        <v>100</v>
      </c>
      <c r="AE47" s="6">
        <v>100</v>
      </c>
      <c r="AF47" s="179" t="s">
        <v>1226</v>
      </c>
      <c r="AG47" s="2"/>
    </row>
    <row r="48" spans="2:33" s="1" customFormat="1" ht="69">
      <c r="B48" s="2"/>
      <c r="C48" s="187" t="s">
        <v>1281</v>
      </c>
      <c r="D48" s="13" t="s">
        <v>138</v>
      </c>
      <c r="E48" s="187" t="s">
        <v>124</v>
      </c>
      <c r="F48" s="187" t="s">
        <v>13</v>
      </c>
      <c r="G48" s="187" t="s">
        <v>1229</v>
      </c>
      <c r="H48" s="8" t="s">
        <v>1229</v>
      </c>
      <c r="I48" s="8" t="s">
        <v>125</v>
      </c>
      <c r="J48" s="11" t="s">
        <v>67</v>
      </c>
      <c r="K48" s="8" t="s">
        <v>68</v>
      </c>
      <c r="L48" s="8" t="s">
        <v>8</v>
      </c>
      <c r="M48" s="10" t="s">
        <v>69</v>
      </c>
      <c r="N48" s="8" t="s">
        <v>1232</v>
      </c>
      <c r="O48" s="10" t="s">
        <v>5</v>
      </c>
      <c r="P48" s="8" t="s">
        <v>1227</v>
      </c>
      <c r="Q48" s="8" t="s">
        <v>3</v>
      </c>
      <c r="R48" s="8" t="s">
        <v>2</v>
      </c>
      <c r="S48" s="10">
        <v>26633494.740000002</v>
      </c>
      <c r="T48" s="10">
        <v>26633494.740000002</v>
      </c>
      <c r="U48" s="10">
        <v>26633494.740000002</v>
      </c>
      <c r="V48" s="10">
        <v>26633494.740000002</v>
      </c>
      <c r="W48" s="10">
        <v>26633494.740000002</v>
      </c>
      <c r="X48" s="10">
        <v>26633494.740000002</v>
      </c>
      <c r="Y48" s="10">
        <v>26633494.740000002</v>
      </c>
      <c r="Z48" s="6">
        <f t="shared" si="7"/>
        <v>100</v>
      </c>
      <c r="AA48" s="8"/>
      <c r="AB48" s="8" t="s">
        <v>135</v>
      </c>
      <c r="AC48" s="7"/>
      <c r="AD48" s="6">
        <v>100</v>
      </c>
      <c r="AE48" s="6">
        <v>100</v>
      </c>
      <c r="AF48" s="179" t="s">
        <v>1226</v>
      </c>
      <c r="AG48" s="2"/>
    </row>
    <row r="49" spans="3:32" s="1" customFormat="1" ht="69">
      <c r="C49" s="187" t="s">
        <v>1280</v>
      </c>
      <c r="D49" s="13" t="s">
        <v>1279</v>
      </c>
      <c r="E49" s="187" t="s">
        <v>1278</v>
      </c>
      <c r="F49" s="187" t="s">
        <v>13</v>
      </c>
      <c r="G49" s="187" t="s">
        <v>1229</v>
      </c>
      <c r="H49" s="8" t="s">
        <v>1229</v>
      </c>
      <c r="I49" s="8" t="s">
        <v>125</v>
      </c>
      <c r="J49" s="11" t="s">
        <v>67</v>
      </c>
      <c r="K49" s="8" t="s">
        <v>68</v>
      </c>
      <c r="L49" s="8" t="s">
        <v>8</v>
      </c>
      <c r="M49" s="10" t="s">
        <v>69</v>
      </c>
      <c r="N49" s="8" t="s">
        <v>1232</v>
      </c>
      <c r="O49" s="10" t="s">
        <v>5</v>
      </c>
      <c r="P49" s="8" t="s">
        <v>1227</v>
      </c>
      <c r="Q49" s="8" t="s">
        <v>3</v>
      </c>
      <c r="R49" s="8" t="s">
        <v>2</v>
      </c>
      <c r="S49" s="10">
        <v>356888.98</v>
      </c>
      <c r="T49" s="10">
        <v>356888.98</v>
      </c>
      <c r="U49" s="10">
        <v>356888.98</v>
      </c>
      <c r="V49" s="10">
        <v>356888.98</v>
      </c>
      <c r="W49" s="10">
        <v>356888.98</v>
      </c>
      <c r="X49" s="10">
        <v>356888.98</v>
      </c>
      <c r="Y49" s="10">
        <v>356888.98</v>
      </c>
      <c r="Z49" s="6">
        <f t="shared" si="7"/>
        <v>100</v>
      </c>
      <c r="AA49" s="8"/>
      <c r="AB49" s="8" t="s">
        <v>915</v>
      </c>
      <c r="AC49" s="7"/>
      <c r="AD49" s="6">
        <v>100</v>
      </c>
      <c r="AE49" s="6">
        <v>100</v>
      </c>
      <c r="AF49" s="179" t="s">
        <v>1226</v>
      </c>
    </row>
    <row r="50" spans="3:32" s="1" customFormat="1" ht="69">
      <c r="C50" s="187" t="s">
        <v>1277</v>
      </c>
      <c r="D50" s="13" t="s">
        <v>434</v>
      </c>
      <c r="E50" s="187" t="s">
        <v>74</v>
      </c>
      <c r="F50" s="187" t="s">
        <v>13</v>
      </c>
      <c r="G50" s="187" t="s">
        <v>1229</v>
      </c>
      <c r="H50" s="8" t="s">
        <v>1229</v>
      </c>
      <c r="I50" s="8" t="s">
        <v>125</v>
      </c>
      <c r="J50" s="11" t="s">
        <v>67</v>
      </c>
      <c r="K50" s="8" t="s">
        <v>68</v>
      </c>
      <c r="L50" s="8" t="s">
        <v>8</v>
      </c>
      <c r="M50" s="10" t="s">
        <v>69</v>
      </c>
      <c r="N50" s="8" t="s">
        <v>1270</v>
      </c>
      <c r="O50" s="10" t="s">
        <v>5</v>
      </c>
      <c r="P50" s="8" t="s">
        <v>1227</v>
      </c>
      <c r="Q50" s="8" t="s">
        <v>3</v>
      </c>
      <c r="R50" s="8" t="s">
        <v>2</v>
      </c>
      <c r="S50" s="10">
        <v>12845193.6</v>
      </c>
      <c r="T50" s="10">
        <v>12845193.6</v>
      </c>
      <c r="U50" s="10">
        <v>12845193.6</v>
      </c>
      <c r="V50" s="10">
        <v>12845193.6</v>
      </c>
      <c r="W50" s="10">
        <v>12845193.6</v>
      </c>
      <c r="X50" s="10">
        <v>12845193.6</v>
      </c>
      <c r="Y50" s="10">
        <v>12845193.6</v>
      </c>
      <c r="Z50" s="6">
        <f t="shared" si="7"/>
        <v>100</v>
      </c>
      <c r="AA50" s="8"/>
      <c r="AB50" s="8" t="s">
        <v>75</v>
      </c>
      <c r="AC50" s="7"/>
      <c r="AD50" s="6">
        <v>100</v>
      </c>
      <c r="AE50" s="6">
        <v>100</v>
      </c>
      <c r="AF50" s="179" t="s">
        <v>1226</v>
      </c>
    </row>
    <row r="51" spans="3:32" s="1" customFormat="1" ht="55.2">
      <c r="C51" s="187" t="s">
        <v>1276</v>
      </c>
      <c r="D51" s="13" t="s">
        <v>65</v>
      </c>
      <c r="E51" s="187" t="s">
        <v>66</v>
      </c>
      <c r="F51" s="187" t="s">
        <v>13</v>
      </c>
      <c r="G51" s="187" t="s">
        <v>1229</v>
      </c>
      <c r="H51" s="8" t="s">
        <v>1229</v>
      </c>
      <c r="I51" s="8" t="s">
        <v>125</v>
      </c>
      <c r="J51" s="11" t="s">
        <v>67</v>
      </c>
      <c r="K51" s="8" t="s">
        <v>68</v>
      </c>
      <c r="L51" s="8" t="s">
        <v>8</v>
      </c>
      <c r="M51" s="10" t="s">
        <v>69</v>
      </c>
      <c r="N51" s="8" t="s">
        <v>1232</v>
      </c>
      <c r="O51" s="10" t="s">
        <v>70</v>
      </c>
      <c r="P51" s="8" t="s">
        <v>1227</v>
      </c>
      <c r="Q51" s="8" t="s">
        <v>3</v>
      </c>
      <c r="R51" s="8" t="s">
        <v>2</v>
      </c>
      <c r="S51" s="10">
        <v>4859036.68</v>
      </c>
      <c r="T51" s="10">
        <v>4859036.68</v>
      </c>
      <c r="U51" s="10">
        <v>4859036.68</v>
      </c>
      <c r="V51" s="10">
        <v>4859036.68</v>
      </c>
      <c r="W51" s="10">
        <v>4859036.68</v>
      </c>
      <c r="X51" s="10">
        <v>4859036.68</v>
      </c>
      <c r="Y51" s="10">
        <v>4859036.68</v>
      </c>
      <c r="Z51" s="6">
        <f t="shared" si="7"/>
        <v>100</v>
      </c>
      <c r="AA51" s="8"/>
      <c r="AB51" s="8" t="s">
        <v>71</v>
      </c>
      <c r="AC51" s="7"/>
      <c r="AD51" s="6">
        <v>100</v>
      </c>
      <c r="AE51" s="6">
        <v>100</v>
      </c>
      <c r="AF51" s="179" t="s">
        <v>1226</v>
      </c>
    </row>
    <row r="52" spans="3:32" s="1" customFormat="1" ht="69">
      <c r="C52" s="187" t="s">
        <v>1275</v>
      </c>
      <c r="D52" s="13" t="s">
        <v>1274</v>
      </c>
      <c r="E52" s="187" t="s">
        <v>1242</v>
      </c>
      <c r="F52" s="187" t="s">
        <v>13</v>
      </c>
      <c r="G52" s="187" t="s">
        <v>1229</v>
      </c>
      <c r="H52" s="8" t="s">
        <v>1229</v>
      </c>
      <c r="I52" s="8" t="s">
        <v>125</v>
      </c>
      <c r="J52" s="11" t="s">
        <v>67</v>
      </c>
      <c r="K52" s="8" t="s">
        <v>68</v>
      </c>
      <c r="L52" s="8" t="s">
        <v>8</v>
      </c>
      <c r="M52" s="10" t="s">
        <v>69</v>
      </c>
      <c r="N52" s="8" t="s">
        <v>1232</v>
      </c>
      <c r="O52" s="10" t="s">
        <v>5</v>
      </c>
      <c r="P52" s="8" t="s">
        <v>1227</v>
      </c>
      <c r="Q52" s="8" t="s">
        <v>3</v>
      </c>
      <c r="R52" s="8" t="s">
        <v>2</v>
      </c>
      <c r="S52" s="10">
        <v>12620093.260000002</v>
      </c>
      <c r="T52" s="10">
        <v>12620093.260000002</v>
      </c>
      <c r="U52" s="10">
        <v>12620093.260000002</v>
      </c>
      <c r="V52" s="10">
        <v>12620093.260000002</v>
      </c>
      <c r="W52" s="10">
        <v>12620093.260000002</v>
      </c>
      <c r="X52" s="10">
        <v>12620093.260000002</v>
      </c>
      <c r="Y52" s="10">
        <v>12620093.260000002</v>
      </c>
      <c r="Z52" s="6">
        <f t="shared" si="7"/>
        <v>100</v>
      </c>
      <c r="AA52" s="8"/>
      <c r="AB52" s="8" t="s">
        <v>1108</v>
      </c>
      <c r="AC52" s="7"/>
      <c r="AD52" s="6">
        <v>100</v>
      </c>
      <c r="AE52" s="6">
        <v>100</v>
      </c>
      <c r="AF52" s="179" t="s">
        <v>1226</v>
      </c>
    </row>
    <row r="53" spans="3:32" s="1" customFormat="1" ht="69">
      <c r="C53" s="187" t="s">
        <v>1273</v>
      </c>
      <c r="D53" s="13" t="s">
        <v>111</v>
      </c>
      <c r="E53" s="187" t="s">
        <v>112</v>
      </c>
      <c r="F53" s="187" t="s">
        <v>13</v>
      </c>
      <c r="G53" s="187" t="s">
        <v>1229</v>
      </c>
      <c r="H53" s="8" t="s">
        <v>1229</v>
      </c>
      <c r="I53" s="8" t="s">
        <v>125</v>
      </c>
      <c r="J53" s="11" t="s">
        <v>67</v>
      </c>
      <c r="K53" s="8" t="s">
        <v>68</v>
      </c>
      <c r="L53" s="8" t="s">
        <v>8</v>
      </c>
      <c r="M53" s="10" t="s">
        <v>69</v>
      </c>
      <c r="N53" s="8" t="s">
        <v>1232</v>
      </c>
      <c r="O53" s="10" t="s">
        <v>5</v>
      </c>
      <c r="P53" s="8" t="s">
        <v>1227</v>
      </c>
      <c r="Q53" s="8" t="s">
        <v>3</v>
      </c>
      <c r="R53" s="8" t="s">
        <v>2</v>
      </c>
      <c r="S53" s="10">
        <v>1424442.07</v>
      </c>
      <c r="T53" s="10">
        <v>1424442.07</v>
      </c>
      <c r="U53" s="10">
        <v>1424442.07</v>
      </c>
      <c r="V53" s="10">
        <v>1424442.07</v>
      </c>
      <c r="W53" s="10">
        <v>1424442.07</v>
      </c>
      <c r="X53" s="10">
        <v>1424442.07</v>
      </c>
      <c r="Y53" s="10">
        <v>1424442.07</v>
      </c>
      <c r="Z53" s="6">
        <f t="shared" si="7"/>
        <v>100</v>
      </c>
      <c r="AA53" s="8"/>
      <c r="AB53" s="8" t="s">
        <v>113</v>
      </c>
      <c r="AC53" s="7"/>
      <c r="AD53" s="6">
        <v>100</v>
      </c>
      <c r="AE53" s="6">
        <v>100</v>
      </c>
      <c r="AF53" s="179" t="s">
        <v>1226</v>
      </c>
    </row>
    <row r="54" spans="3:32" s="1" customFormat="1" ht="69">
      <c r="C54" s="187" t="s">
        <v>1272</v>
      </c>
      <c r="D54" s="13" t="s">
        <v>77</v>
      </c>
      <c r="E54" s="187" t="s">
        <v>78</v>
      </c>
      <c r="F54" s="187" t="s">
        <v>13</v>
      </c>
      <c r="G54" s="187" t="s">
        <v>1229</v>
      </c>
      <c r="H54" s="8" t="s">
        <v>1229</v>
      </c>
      <c r="I54" s="8" t="s">
        <v>125</v>
      </c>
      <c r="J54" s="11" t="s">
        <v>67</v>
      </c>
      <c r="K54" s="8" t="s">
        <v>68</v>
      </c>
      <c r="L54" s="8" t="s">
        <v>8</v>
      </c>
      <c r="M54" s="10" t="s">
        <v>69</v>
      </c>
      <c r="N54" s="8" t="s">
        <v>1232</v>
      </c>
      <c r="O54" s="10" t="s">
        <v>5</v>
      </c>
      <c r="P54" s="8" t="s">
        <v>1227</v>
      </c>
      <c r="Q54" s="8" t="s">
        <v>3</v>
      </c>
      <c r="R54" s="8" t="s">
        <v>2</v>
      </c>
      <c r="S54" s="10">
        <v>21332526.879999999</v>
      </c>
      <c r="T54" s="10">
        <f t="shared" ref="T54:Y54" si="8">21332526.88</f>
        <v>21332526.879999999</v>
      </c>
      <c r="U54" s="10">
        <f t="shared" si="8"/>
        <v>21332526.879999999</v>
      </c>
      <c r="V54" s="10">
        <f t="shared" si="8"/>
        <v>21332526.879999999</v>
      </c>
      <c r="W54" s="10">
        <f t="shared" si="8"/>
        <v>21332526.879999999</v>
      </c>
      <c r="X54" s="10">
        <f t="shared" si="8"/>
        <v>21332526.879999999</v>
      </c>
      <c r="Y54" s="10">
        <f t="shared" si="8"/>
        <v>21332526.879999999</v>
      </c>
      <c r="Z54" s="6">
        <f t="shared" si="7"/>
        <v>100</v>
      </c>
      <c r="AA54" s="8"/>
      <c r="AB54" s="8" t="s">
        <v>79</v>
      </c>
      <c r="AC54" s="7"/>
      <c r="AD54" s="6">
        <v>100</v>
      </c>
      <c r="AE54" s="6">
        <v>100</v>
      </c>
      <c r="AF54" s="179" t="s">
        <v>1226</v>
      </c>
    </row>
    <row r="55" spans="3:32" s="1" customFormat="1" ht="55.2">
      <c r="C55" s="187" t="s">
        <v>1271</v>
      </c>
      <c r="D55" s="13" t="s">
        <v>85</v>
      </c>
      <c r="E55" s="187" t="s">
        <v>86</v>
      </c>
      <c r="F55" s="187" t="s">
        <v>13</v>
      </c>
      <c r="G55" s="187" t="s">
        <v>1229</v>
      </c>
      <c r="H55" s="8" t="s">
        <v>1229</v>
      </c>
      <c r="I55" s="8" t="s">
        <v>125</v>
      </c>
      <c r="J55" s="11" t="s">
        <v>67</v>
      </c>
      <c r="K55" s="8" t="s">
        <v>68</v>
      </c>
      <c r="L55" s="8" t="s">
        <v>8</v>
      </c>
      <c r="M55" s="10" t="s">
        <v>69</v>
      </c>
      <c r="N55" s="8" t="s">
        <v>1270</v>
      </c>
      <c r="O55" s="10" t="s">
        <v>99</v>
      </c>
      <c r="P55" s="8" t="s">
        <v>1227</v>
      </c>
      <c r="Q55" s="8" t="s">
        <v>3</v>
      </c>
      <c r="R55" s="8" t="s">
        <v>2</v>
      </c>
      <c r="S55" s="10">
        <v>1467740.75</v>
      </c>
      <c r="T55" s="10">
        <v>1467740.75</v>
      </c>
      <c r="U55" s="10">
        <v>1467740.75</v>
      </c>
      <c r="V55" s="10">
        <v>1467740.75</v>
      </c>
      <c r="W55" s="10">
        <v>1467740.75</v>
      </c>
      <c r="X55" s="10">
        <v>1467740.75</v>
      </c>
      <c r="Y55" s="10">
        <v>1467740.75</v>
      </c>
      <c r="Z55" s="6">
        <f t="shared" si="7"/>
        <v>100</v>
      </c>
      <c r="AA55" s="8"/>
      <c r="AB55" s="8" t="s">
        <v>62</v>
      </c>
      <c r="AC55" s="7"/>
      <c r="AD55" s="6">
        <v>100</v>
      </c>
      <c r="AE55" s="6">
        <v>100</v>
      </c>
      <c r="AF55" s="179" t="s">
        <v>1226</v>
      </c>
    </row>
    <row r="56" spans="3:32" s="1" customFormat="1" ht="69">
      <c r="C56" s="187" t="s">
        <v>1269</v>
      </c>
      <c r="D56" s="13" t="s">
        <v>381</v>
      </c>
      <c r="E56" s="187" t="s">
        <v>382</v>
      </c>
      <c r="F56" s="187" t="s">
        <v>13</v>
      </c>
      <c r="G56" s="187" t="s">
        <v>1229</v>
      </c>
      <c r="H56" s="8" t="s">
        <v>1229</v>
      </c>
      <c r="I56" s="8" t="s">
        <v>125</v>
      </c>
      <c r="J56" s="11" t="s">
        <v>67</v>
      </c>
      <c r="K56" s="8" t="s">
        <v>68</v>
      </c>
      <c r="L56" s="8" t="s">
        <v>8</v>
      </c>
      <c r="M56" s="10" t="s">
        <v>69</v>
      </c>
      <c r="N56" s="8" t="s">
        <v>1232</v>
      </c>
      <c r="O56" s="10" t="s">
        <v>5</v>
      </c>
      <c r="P56" s="8" t="s">
        <v>1227</v>
      </c>
      <c r="Q56" s="8" t="s">
        <v>3</v>
      </c>
      <c r="R56" s="8" t="s">
        <v>2</v>
      </c>
      <c r="S56" s="10">
        <v>5699828.9900000002</v>
      </c>
      <c r="T56" s="10">
        <v>5699828.9900000002</v>
      </c>
      <c r="U56" s="10">
        <v>5699828.9900000002</v>
      </c>
      <c r="V56" s="10">
        <v>5699828.9900000002</v>
      </c>
      <c r="W56" s="10">
        <v>5699828.9900000002</v>
      </c>
      <c r="X56" s="10">
        <v>5699828.9900000002</v>
      </c>
      <c r="Y56" s="10">
        <v>5699828.9900000002</v>
      </c>
      <c r="Z56" s="6">
        <f t="shared" si="7"/>
        <v>100</v>
      </c>
      <c r="AA56" s="8"/>
      <c r="AB56" s="8" t="s">
        <v>62</v>
      </c>
      <c r="AC56" s="7"/>
      <c r="AD56" s="6">
        <v>100</v>
      </c>
      <c r="AE56" s="6">
        <v>100</v>
      </c>
      <c r="AF56" s="179" t="s">
        <v>1226</v>
      </c>
    </row>
    <row r="57" spans="3:32" s="1" customFormat="1" ht="69">
      <c r="C57" s="187" t="s">
        <v>1268</v>
      </c>
      <c r="D57" s="13" t="s">
        <v>362</v>
      </c>
      <c r="E57" s="187" t="s">
        <v>363</v>
      </c>
      <c r="F57" s="187" t="s">
        <v>13</v>
      </c>
      <c r="G57" s="187" t="s">
        <v>1229</v>
      </c>
      <c r="H57" s="8" t="s">
        <v>1229</v>
      </c>
      <c r="I57" s="8" t="s">
        <v>125</v>
      </c>
      <c r="J57" s="11" t="s">
        <v>67</v>
      </c>
      <c r="K57" s="8" t="s">
        <v>68</v>
      </c>
      <c r="L57" s="8" t="s">
        <v>8</v>
      </c>
      <c r="M57" s="10" t="s">
        <v>69</v>
      </c>
      <c r="N57" s="8" t="s">
        <v>1232</v>
      </c>
      <c r="O57" s="10" t="s">
        <v>5</v>
      </c>
      <c r="P57" s="8" t="s">
        <v>1227</v>
      </c>
      <c r="Q57" s="8" t="s">
        <v>3</v>
      </c>
      <c r="R57" s="8" t="s">
        <v>2</v>
      </c>
      <c r="S57" s="10">
        <v>4495925.83</v>
      </c>
      <c r="T57" s="10">
        <v>4495925.83</v>
      </c>
      <c r="U57" s="10">
        <v>4495925.83</v>
      </c>
      <c r="V57" s="10">
        <v>4495925.83</v>
      </c>
      <c r="W57" s="10">
        <v>4495925.83</v>
      </c>
      <c r="X57" s="10">
        <v>4495925.83</v>
      </c>
      <c r="Y57" s="10">
        <v>4495925.83</v>
      </c>
      <c r="Z57" s="6">
        <f t="shared" si="7"/>
        <v>100</v>
      </c>
      <c r="AA57" s="8"/>
      <c r="AB57" s="8" t="s">
        <v>62</v>
      </c>
      <c r="AC57" s="7"/>
      <c r="AD57" s="6">
        <v>100</v>
      </c>
      <c r="AE57" s="6">
        <v>100</v>
      </c>
      <c r="AF57" s="179" t="s">
        <v>1226</v>
      </c>
    </row>
    <row r="58" spans="3:32" s="1" customFormat="1" ht="55.2">
      <c r="C58" s="187" t="s">
        <v>1267</v>
      </c>
      <c r="D58" s="13" t="s">
        <v>88</v>
      </c>
      <c r="E58" s="187" t="s">
        <v>89</v>
      </c>
      <c r="F58" s="187" t="s">
        <v>13</v>
      </c>
      <c r="G58" s="187" t="s">
        <v>1229</v>
      </c>
      <c r="H58" s="8" t="s">
        <v>1229</v>
      </c>
      <c r="I58" s="8" t="s">
        <v>125</v>
      </c>
      <c r="J58" s="11" t="s">
        <v>67</v>
      </c>
      <c r="K58" s="8" t="s">
        <v>68</v>
      </c>
      <c r="L58" s="8" t="s">
        <v>8</v>
      </c>
      <c r="M58" s="10" t="s">
        <v>69</v>
      </c>
      <c r="N58" s="8" t="s">
        <v>1232</v>
      </c>
      <c r="O58" s="10" t="s">
        <v>122</v>
      </c>
      <c r="P58" s="8" t="s">
        <v>1227</v>
      </c>
      <c r="Q58" s="8" t="s">
        <v>3</v>
      </c>
      <c r="R58" s="8" t="s">
        <v>2</v>
      </c>
      <c r="S58" s="10">
        <v>2327556</v>
      </c>
      <c r="T58" s="10">
        <v>2327556</v>
      </c>
      <c r="U58" s="10">
        <v>2327556</v>
      </c>
      <c r="V58" s="10">
        <v>2327556</v>
      </c>
      <c r="W58" s="10">
        <v>2327556</v>
      </c>
      <c r="X58" s="10">
        <v>2327556</v>
      </c>
      <c r="Y58" s="10">
        <v>2327556</v>
      </c>
      <c r="Z58" s="6">
        <f t="shared" si="7"/>
        <v>100</v>
      </c>
      <c r="AA58" s="8"/>
      <c r="AB58" s="8" t="s">
        <v>62</v>
      </c>
      <c r="AC58" s="7"/>
      <c r="AD58" s="6">
        <v>100</v>
      </c>
      <c r="AE58" s="6">
        <v>100</v>
      </c>
      <c r="AF58" s="179" t="s">
        <v>3017</v>
      </c>
    </row>
    <row r="59" spans="3:32" s="1" customFormat="1" ht="69">
      <c r="C59" s="187" t="s">
        <v>1266</v>
      </c>
      <c r="D59" s="13" t="s">
        <v>1265</v>
      </c>
      <c r="E59" s="187" t="s">
        <v>1264</v>
      </c>
      <c r="F59" s="187" t="s">
        <v>13</v>
      </c>
      <c r="G59" s="187" t="s">
        <v>1229</v>
      </c>
      <c r="H59" s="8" t="s">
        <v>1229</v>
      </c>
      <c r="I59" s="8" t="s">
        <v>125</v>
      </c>
      <c r="J59" s="11" t="s">
        <v>67</v>
      </c>
      <c r="K59" s="8" t="s">
        <v>68</v>
      </c>
      <c r="L59" s="8" t="s">
        <v>8</v>
      </c>
      <c r="M59" s="10" t="s">
        <v>69</v>
      </c>
      <c r="N59" s="8" t="s">
        <v>1232</v>
      </c>
      <c r="O59" s="10" t="s">
        <v>5</v>
      </c>
      <c r="P59" s="8" t="s">
        <v>1227</v>
      </c>
      <c r="Q59" s="8" t="s">
        <v>3</v>
      </c>
      <c r="R59" s="8" t="s">
        <v>2</v>
      </c>
      <c r="S59" s="10">
        <v>356888.99</v>
      </c>
      <c r="T59" s="10">
        <v>356888.99</v>
      </c>
      <c r="U59" s="10">
        <v>356888.99</v>
      </c>
      <c r="V59" s="10">
        <v>356888.99</v>
      </c>
      <c r="W59" s="10">
        <v>356888.99</v>
      </c>
      <c r="X59" s="10">
        <v>356888.99</v>
      </c>
      <c r="Y59" s="10">
        <v>356888.99</v>
      </c>
      <c r="Z59" s="6">
        <f t="shared" si="7"/>
        <v>100</v>
      </c>
      <c r="AA59" s="8"/>
      <c r="AB59" s="8" t="s">
        <v>62</v>
      </c>
      <c r="AC59" s="7"/>
      <c r="AD59" s="6">
        <v>100</v>
      </c>
      <c r="AE59" s="6">
        <v>100</v>
      </c>
      <c r="AF59" s="179" t="s">
        <v>1226</v>
      </c>
    </row>
    <row r="60" spans="3:32" s="1" customFormat="1" ht="69">
      <c r="C60" s="187" t="s">
        <v>1263</v>
      </c>
      <c r="D60" s="13" t="s">
        <v>151</v>
      </c>
      <c r="E60" s="187" t="s">
        <v>152</v>
      </c>
      <c r="F60" s="187" t="s">
        <v>13</v>
      </c>
      <c r="G60" s="187" t="s">
        <v>1229</v>
      </c>
      <c r="H60" s="8" t="s">
        <v>1229</v>
      </c>
      <c r="I60" s="8" t="s">
        <v>125</v>
      </c>
      <c r="J60" s="11" t="s">
        <v>67</v>
      </c>
      <c r="K60" s="8" t="s">
        <v>68</v>
      </c>
      <c r="L60" s="8" t="s">
        <v>8</v>
      </c>
      <c r="M60" s="10" t="s">
        <v>69</v>
      </c>
      <c r="N60" s="8" t="s">
        <v>1228</v>
      </c>
      <c r="O60" s="10" t="s">
        <v>5</v>
      </c>
      <c r="P60" s="8" t="s">
        <v>1227</v>
      </c>
      <c r="Q60" s="8" t="s">
        <v>3</v>
      </c>
      <c r="R60" s="8" t="s">
        <v>2</v>
      </c>
      <c r="S60" s="10">
        <v>7010105</v>
      </c>
      <c r="T60" s="10">
        <v>7010105</v>
      </c>
      <c r="U60" s="10">
        <v>7010105</v>
      </c>
      <c r="V60" s="10">
        <v>7010105</v>
      </c>
      <c r="W60" s="10">
        <v>7010105</v>
      </c>
      <c r="X60" s="10">
        <v>7010105</v>
      </c>
      <c r="Y60" s="10">
        <v>7010105</v>
      </c>
      <c r="Z60" s="6">
        <f t="shared" si="7"/>
        <v>100</v>
      </c>
      <c r="AA60" s="8"/>
      <c r="AB60" s="8" t="s">
        <v>1262</v>
      </c>
      <c r="AC60" s="7"/>
      <c r="AD60" s="6">
        <v>100</v>
      </c>
      <c r="AE60" s="6">
        <v>100</v>
      </c>
      <c r="AF60" s="179" t="s">
        <v>1226</v>
      </c>
    </row>
    <row r="61" spans="3:32" s="1" customFormat="1" ht="69">
      <c r="C61" s="187" t="s">
        <v>1261</v>
      </c>
      <c r="D61" s="13" t="s">
        <v>1260</v>
      </c>
      <c r="E61" s="187" t="s">
        <v>1259</v>
      </c>
      <c r="F61" s="187" t="s">
        <v>13</v>
      </c>
      <c r="G61" s="187" t="s">
        <v>1229</v>
      </c>
      <c r="H61" s="8" t="s">
        <v>1229</v>
      </c>
      <c r="I61" s="8" t="s">
        <v>125</v>
      </c>
      <c r="J61" s="11" t="s">
        <v>67</v>
      </c>
      <c r="K61" s="8" t="s">
        <v>68</v>
      </c>
      <c r="L61" s="8" t="s">
        <v>8</v>
      </c>
      <c r="M61" s="10" t="s">
        <v>69</v>
      </c>
      <c r="N61" s="8" t="s">
        <v>1228</v>
      </c>
      <c r="O61" s="10" t="s">
        <v>5</v>
      </c>
      <c r="P61" s="8" t="s">
        <v>1227</v>
      </c>
      <c r="Q61" s="8" t="s">
        <v>3</v>
      </c>
      <c r="R61" s="8" t="s">
        <v>2</v>
      </c>
      <c r="S61" s="10">
        <v>1950263.49</v>
      </c>
      <c r="T61" s="10">
        <v>1950263.49</v>
      </c>
      <c r="U61" s="10">
        <v>1950263.49</v>
      </c>
      <c r="V61" s="10">
        <v>1950263.49</v>
      </c>
      <c r="W61" s="10">
        <v>1950263.49</v>
      </c>
      <c r="X61" s="10">
        <v>1950263.49</v>
      </c>
      <c r="Y61" s="10">
        <v>1950263.49</v>
      </c>
      <c r="Z61" s="6">
        <f t="shared" si="7"/>
        <v>100</v>
      </c>
      <c r="AA61" s="8"/>
      <c r="AB61" s="8" t="s">
        <v>135</v>
      </c>
      <c r="AC61" s="7"/>
      <c r="AD61" s="6">
        <v>100</v>
      </c>
      <c r="AE61" s="6">
        <v>100</v>
      </c>
      <c r="AF61" s="179" t="s">
        <v>1226</v>
      </c>
    </row>
    <row r="62" spans="3:32" s="1" customFormat="1" ht="55.2">
      <c r="C62" s="187" t="s">
        <v>1258</v>
      </c>
      <c r="D62" s="13" t="s">
        <v>1257</v>
      </c>
      <c r="E62" s="187" t="s">
        <v>1256</v>
      </c>
      <c r="F62" s="187" t="s">
        <v>13</v>
      </c>
      <c r="G62" s="187" t="s">
        <v>1229</v>
      </c>
      <c r="H62" s="8" t="s">
        <v>1229</v>
      </c>
      <c r="I62" s="8" t="s">
        <v>125</v>
      </c>
      <c r="J62" s="11" t="s">
        <v>67</v>
      </c>
      <c r="K62" s="8" t="s">
        <v>68</v>
      </c>
      <c r="L62" s="8" t="s">
        <v>8</v>
      </c>
      <c r="M62" s="10" t="s">
        <v>69</v>
      </c>
      <c r="N62" s="8" t="s">
        <v>1255</v>
      </c>
      <c r="O62" s="10" t="s">
        <v>83</v>
      </c>
      <c r="P62" s="8" t="s">
        <v>1227</v>
      </c>
      <c r="Q62" s="8" t="s">
        <v>3</v>
      </c>
      <c r="R62" s="8" t="s">
        <v>2</v>
      </c>
      <c r="S62" s="10">
        <v>66221403.030000001</v>
      </c>
      <c r="T62" s="10">
        <v>66221403.030000001</v>
      </c>
      <c r="U62" s="10">
        <v>66221403.030000001</v>
      </c>
      <c r="V62" s="10">
        <v>66221403.030000001</v>
      </c>
      <c r="W62" s="10">
        <v>66221403.030000001</v>
      </c>
      <c r="X62" s="10">
        <v>66221403.030000001</v>
      </c>
      <c r="Y62" s="10">
        <v>66221403.030000001</v>
      </c>
      <c r="Z62" s="6">
        <f t="shared" si="7"/>
        <v>100</v>
      </c>
      <c r="AA62" s="8"/>
      <c r="AB62" s="8" t="s">
        <v>117</v>
      </c>
      <c r="AC62" s="7"/>
      <c r="AD62" s="6">
        <v>100</v>
      </c>
      <c r="AE62" s="6">
        <v>100</v>
      </c>
      <c r="AF62" s="179" t="s">
        <v>1226</v>
      </c>
    </row>
    <row r="63" spans="3:32" s="1" customFormat="1" ht="55.2">
      <c r="C63" s="187" t="s">
        <v>1254</v>
      </c>
      <c r="D63" s="13" t="s">
        <v>1253</v>
      </c>
      <c r="E63" s="187" t="s">
        <v>1252</v>
      </c>
      <c r="F63" s="187" t="s">
        <v>13</v>
      </c>
      <c r="G63" s="187" t="s">
        <v>1229</v>
      </c>
      <c r="H63" s="8" t="s">
        <v>1229</v>
      </c>
      <c r="I63" s="8" t="s">
        <v>125</v>
      </c>
      <c r="J63" s="11" t="s">
        <v>67</v>
      </c>
      <c r="K63" s="8" t="s">
        <v>68</v>
      </c>
      <c r="L63" s="8" t="s">
        <v>8</v>
      </c>
      <c r="M63" s="10" t="s">
        <v>69</v>
      </c>
      <c r="N63" s="8" t="s">
        <v>1228</v>
      </c>
      <c r="O63" s="10" t="s">
        <v>83</v>
      </c>
      <c r="P63" s="8" t="s">
        <v>1227</v>
      </c>
      <c r="Q63" s="8" t="s">
        <v>3</v>
      </c>
      <c r="R63" s="8" t="s">
        <v>2</v>
      </c>
      <c r="S63" s="10">
        <v>18425550.399999999</v>
      </c>
      <c r="T63" s="10">
        <v>18425550.399999999</v>
      </c>
      <c r="U63" s="10">
        <v>18425550.399999999</v>
      </c>
      <c r="V63" s="10">
        <v>18425550.399999999</v>
      </c>
      <c r="W63" s="10">
        <v>18425550.399999999</v>
      </c>
      <c r="X63" s="10">
        <v>18425550.399999999</v>
      </c>
      <c r="Y63" s="10">
        <v>18425550.399999999</v>
      </c>
      <c r="Z63" s="6">
        <f t="shared" si="7"/>
        <v>100</v>
      </c>
      <c r="AA63" s="8"/>
      <c r="AB63" s="8" t="s">
        <v>62</v>
      </c>
      <c r="AC63" s="7"/>
      <c r="AD63" s="6">
        <v>100</v>
      </c>
      <c r="AE63" s="6">
        <v>100</v>
      </c>
      <c r="AF63" s="179" t="s">
        <v>1226</v>
      </c>
    </row>
    <row r="64" spans="3:32" s="1" customFormat="1" ht="69">
      <c r="C64" s="187" t="s">
        <v>1251</v>
      </c>
      <c r="D64" s="13" t="s">
        <v>111</v>
      </c>
      <c r="E64" s="187" t="s">
        <v>112</v>
      </c>
      <c r="F64" s="187" t="s">
        <v>13</v>
      </c>
      <c r="G64" s="187" t="s">
        <v>1229</v>
      </c>
      <c r="H64" s="8" t="s">
        <v>1229</v>
      </c>
      <c r="I64" s="8" t="s">
        <v>125</v>
      </c>
      <c r="J64" s="8" t="s">
        <v>10</v>
      </c>
      <c r="K64" s="10" t="s">
        <v>126</v>
      </c>
      <c r="L64" s="8" t="s">
        <v>8</v>
      </c>
      <c r="M64" s="10" t="s">
        <v>58</v>
      </c>
      <c r="N64" s="8" t="s">
        <v>1232</v>
      </c>
      <c r="O64" s="10" t="s">
        <v>5</v>
      </c>
      <c r="P64" s="8" t="s">
        <v>1227</v>
      </c>
      <c r="Q64" s="8" t="s">
        <v>3</v>
      </c>
      <c r="R64" s="8" t="s">
        <v>2</v>
      </c>
      <c r="S64" s="10">
        <v>3671880.25</v>
      </c>
      <c r="T64" s="10">
        <v>3671880.25</v>
      </c>
      <c r="U64" s="10">
        <v>3671880.25</v>
      </c>
      <c r="V64" s="10">
        <v>3671880.25</v>
      </c>
      <c r="W64" s="10">
        <v>3671880.25</v>
      </c>
      <c r="X64" s="10">
        <v>3671880.25</v>
      </c>
      <c r="Y64" s="10">
        <v>3671880.25</v>
      </c>
      <c r="Z64" s="6">
        <f t="shared" si="7"/>
        <v>100</v>
      </c>
      <c r="AA64" s="8"/>
      <c r="AB64" s="8" t="s">
        <v>113</v>
      </c>
      <c r="AC64" s="7"/>
      <c r="AD64" s="6">
        <v>100</v>
      </c>
      <c r="AE64" s="6">
        <v>100</v>
      </c>
      <c r="AF64" s="179" t="s">
        <v>1226</v>
      </c>
    </row>
    <row r="65" spans="1:33" ht="55.2">
      <c r="A65" s="1"/>
      <c r="B65" s="1"/>
      <c r="C65" s="187" t="s">
        <v>1250</v>
      </c>
      <c r="D65" s="13" t="s">
        <v>466</v>
      </c>
      <c r="E65" s="187" t="s">
        <v>157</v>
      </c>
      <c r="F65" s="187" t="s">
        <v>13</v>
      </c>
      <c r="G65" s="187" t="s">
        <v>1229</v>
      </c>
      <c r="H65" s="8" t="s">
        <v>1229</v>
      </c>
      <c r="I65" s="8" t="s">
        <v>125</v>
      </c>
      <c r="J65" s="8" t="s">
        <v>10</v>
      </c>
      <c r="K65" s="10" t="s">
        <v>126</v>
      </c>
      <c r="L65" s="8" t="s">
        <v>8</v>
      </c>
      <c r="M65" s="10" t="s">
        <v>58</v>
      </c>
      <c r="N65" s="8" t="s">
        <v>1232</v>
      </c>
      <c r="O65" s="10" t="s">
        <v>70</v>
      </c>
      <c r="P65" s="8" t="s">
        <v>1227</v>
      </c>
      <c r="Q65" s="8" t="s">
        <v>3</v>
      </c>
      <c r="R65" s="8" t="s">
        <v>2</v>
      </c>
      <c r="S65" s="10">
        <v>4316752.26</v>
      </c>
      <c r="T65" s="10">
        <v>4316752.26</v>
      </c>
      <c r="U65" s="10">
        <v>4316752.26</v>
      </c>
      <c r="V65" s="10">
        <v>4316752.26</v>
      </c>
      <c r="W65" s="10">
        <v>4316752.26</v>
      </c>
      <c r="X65" s="10">
        <v>4316752.26</v>
      </c>
      <c r="Y65" s="10">
        <v>4316752.26</v>
      </c>
      <c r="Z65" s="6">
        <f t="shared" si="7"/>
        <v>100</v>
      </c>
      <c r="AA65" s="8"/>
      <c r="AB65" s="8" t="s">
        <v>113</v>
      </c>
      <c r="AC65" s="7"/>
      <c r="AD65" s="6">
        <v>100</v>
      </c>
      <c r="AE65" s="6">
        <v>100</v>
      </c>
      <c r="AF65" s="179" t="s">
        <v>1226</v>
      </c>
      <c r="AG65" s="1"/>
    </row>
    <row r="66" spans="1:33" ht="69">
      <c r="A66" s="1"/>
      <c r="B66" s="1"/>
      <c r="C66" s="187" t="s">
        <v>1249</v>
      </c>
      <c r="D66" s="13" t="s">
        <v>567</v>
      </c>
      <c r="E66" s="187" t="s">
        <v>78</v>
      </c>
      <c r="F66" s="187" t="s">
        <v>13</v>
      </c>
      <c r="G66" s="187" t="s">
        <v>1229</v>
      </c>
      <c r="H66" s="8" t="s">
        <v>1229</v>
      </c>
      <c r="I66" s="8" t="s">
        <v>125</v>
      </c>
      <c r="J66" s="8" t="s">
        <v>10</v>
      </c>
      <c r="K66" s="10" t="s">
        <v>126</v>
      </c>
      <c r="L66" s="8" t="s">
        <v>8</v>
      </c>
      <c r="M66" s="10" t="s">
        <v>58</v>
      </c>
      <c r="N66" s="8" t="s">
        <v>1232</v>
      </c>
      <c r="O66" s="10" t="s">
        <v>5</v>
      </c>
      <c r="P66" s="8" t="s">
        <v>1227</v>
      </c>
      <c r="Q66" s="8" t="s">
        <v>3</v>
      </c>
      <c r="R66" s="8" t="s">
        <v>2</v>
      </c>
      <c r="S66" s="10">
        <v>18618238.670000002</v>
      </c>
      <c r="T66" s="10">
        <v>18618238.670000002</v>
      </c>
      <c r="U66" s="10">
        <v>18618238.670000002</v>
      </c>
      <c r="V66" s="10">
        <v>18618238.670000002</v>
      </c>
      <c r="W66" s="10">
        <v>18618238.670000002</v>
      </c>
      <c r="X66" s="10">
        <v>18618238.670000002</v>
      </c>
      <c r="Y66" s="10">
        <v>18618238.670000002</v>
      </c>
      <c r="Z66" s="6">
        <f t="shared" si="7"/>
        <v>100</v>
      </c>
      <c r="AA66" s="8"/>
      <c r="AB66" s="8" t="s">
        <v>79</v>
      </c>
      <c r="AC66" s="7"/>
      <c r="AD66" s="6">
        <v>100</v>
      </c>
      <c r="AE66" s="6">
        <v>100</v>
      </c>
      <c r="AF66" s="179" t="s">
        <v>1226</v>
      </c>
      <c r="AG66" s="1"/>
    </row>
    <row r="67" spans="1:33" ht="110.4">
      <c r="A67" s="1"/>
      <c r="B67" s="1"/>
      <c r="C67" s="187" t="s">
        <v>1248</v>
      </c>
      <c r="D67" s="13" t="s">
        <v>1247</v>
      </c>
      <c r="E67" s="187" t="s">
        <v>78</v>
      </c>
      <c r="F67" s="187" t="s">
        <v>13</v>
      </c>
      <c r="G67" s="187" t="s">
        <v>1229</v>
      </c>
      <c r="H67" s="8" t="s">
        <v>1229</v>
      </c>
      <c r="I67" s="8" t="s">
        <v>125</v>
      </c>
      <c r="J67" s="8" t="s">
        <v>10</v>
      </c>
      <c r="K67" s="10" t="s">
        <v>57</v>
      </c>
      <c r="L67" s="8" t="s">
        <v>8</v>
      </c>
      <c r="M67" s="10" t="s">
        <v>58</v>
      </c>
      <c r="N67" s="8" t="s">
        <v>1232</v>
      </c>
      <c r="O67" s="10" t="s">
        <v>5</v>
      </c>
      <c r="P67" s="8" t="s">
        <v>1227</v>
      </c>
      <c r="Q67" s="8" t="s">
        <v>3</v>
      </c>
      <c r="R67" s="8" t="s">
        <v>2</v>
      </c>
      <c r="S67" s="10">
        <f>T67</f>
        <v>52833051.479999997</v>
      </c>
      <c r="T67" s="10">
        <v>52833051.479999997</v>
      </c>
      <c r="U67" s="10">
        <v>52833051.479999997</v>
      </c>
      <c r="V67" s="10">
        <v>52833051.479999997</v>
      </c>
      <c r="W67" s="10">
        <v>52833051.479999997</v>
      </c>
      <c r="X67" s="10">
        <v>52833051.479999997</v>
      </c>
      <c r="Y67" s="10">
        <v>52833051.479999997</v>
      </c>
      <c r="Z67" s="6">
        <f t="shared" si="7"/>
        <v>100</v>
      </c>
      <c r="AA67" s="8"/>
      <c r="AB67" s="8" t="s">
        <v>79</v>
      </c>
      <c r="AC67" s="7"/>
      <c r="AD67" s="6">
        <v>100</v>
      </c>
      <c r="AE67" s="6">
        <v>100</v>
      </c>
      <c r="AF67" s="179" t="s">
        <v>1226</v>
      </c>
      <c r="AG67" s="1"/>
    </row>
    <row r="68" spans="1:33" ht="110.4">
      <c r="A68" s="1"/>
      <c r="B68" s="1"/>
      <c r="C68" s="187" t="s">
        <v>1246</v>
      </c>
      <c r="D68" s="13" t="s">
        <v>896</v>
      </c>
      <c r="E68" s="187" t="s">
        <v>313</v>
      </c>
      <c r="F68" s="187" t="s">
        <v>13</v>
      </c>
      <c r="G68" s="187" t="s">
        <v>1229</v>
      </c>
      <c r="H68" s="8" t="s">
        <v>1229</v>
      </c>
      <c r="I68" s="8" t="s">
        <v>125</v>
      </c>
      <c r="J68" s="8" t="s">
        <v>10</v>
      </c>
      <c r="K68" s="10" t="s">
        <v>57</v>
      </c>
      <c r="L68" s="8" t="s">
        <v>8</v>
      </c>
      <c r="M68" s="10" t="s">
        <v>58</v>
      </c>
      <c r="N68" s="8" t="s">
        <v>1232</v>
      </c>
      <c r="O68" s="10" t="s">
        <v>99</v>
      </c>
      <c r="P68" s="8" t="s">
        <v>1227</v>
      </c>
      <c r="Q68" s="8" t="s">
        <v>3</v>
      </c>
      <c r="R68" s="8" t="s">
        <v>2</v>
      </c>
      <c r="S68" s="10">
        <f>T68</f>
        <v>19812781.280000001</v>
      </c>
      <c r="T68" s="10">
        <v>19812781.280000001</v>
      </c>
      <c r="U68" s="10">
        <v>19812781.280000001</v>
      </c>
      <c r="V68" s="10">
        <v>19812781.280000001</v>
      </c>
      <c r="W68" s="10">
        <v>19812781.280000001</v>
      </c>
      <c r="X68" s="10">
        <v>19812781.280000001</v>
      </c>
      <c r="Y68" s="10">
        <v>19812781.280000001</v>
      </c>
      <c r="Z68" s="6">
        <f t="shared" si="7"/>
        <v>100</v>
      </c>
      <c r="AA68" s="8"/>
      <c r="AB68" s="8" t="s">
        <v>62</v>
      </c>
      <c r="AC68" s="7"/>
      <c r="AD68" s="6">
        <v>100</v>
      </c>
      <c r="AE68" s="6">
        <v>100</v>
      </c>
      <c r="AF68" s="179" t="s">
        <v>1226</v>
      </c>
      <c r="AG68" s="1"/>
    </row>
    <row r="69" spans="1:33" ht="41.4">
      <c r="A69" s="1"/>
      <c r="B69" s="1"/>
      <c r="C69" s="187" t="s">
        <v>1245</v>
      </c>
      <c r="D69" s="13" t="s">
        <v>65</v>
      </c>
      <c r="E69" s="187" t="s">
        <v>66</v>
      </c>
      <c r="F69" s="187" t="s">
        <v>13</v>
      </c>
      <c r="G69" s="187" t="s">
        <v>1229</v>
      </c>
      <c r="H69" s="8" t="s">
        <v>1229</v>
      </c>
      <c r="I69" s="8" t="s">
        <v>125</v>
      </c>
      <c r="J69" s="8" t="s">
        <v>10</v>
      </c>
      <c r="K69" s="10" t="s">
        <v>241</v>
      </c>
      <c r="L69" s="8" t="s">
        <v>8</v>
      </c>
      <c r="M69" s="10" t="s">
        <v>58</v>
      </c>
      <c r="N69" s="8" t="s">
        <v>1232</v>
      </c>
      <c r="O69" s="10" t="s">
        <v>70</v>
      </c>
      <c r="P69" s="8" t="s">
        <v>1227</v>
      </c>
      <c r="Q69" s="8" t="s">
        <v>3</v>
      </c>
      <c r="R69" s="8" t="s">
        <v>2</v>
      </c>
      <c r="S69" s="10">
        <v>9976215.4100000001</v>
      </c>
      <c r="T69" s="10">
        <v>9976215.4100000001</v>
      </c>
      <c r="U69" s="10">
        <v>9976215.4100000001</v>
      </c>
      <c r="V69" s="10">
        <v>9976215.4100000001</v>
      </c>
      <c r="W69" s="10">
        <v>9976215.4100000001</v>
      </c>
      <c r="X69" s="10">
        <v>9976215.4100000001</v>
      </c>
      <c r="Y69" s="10">
        <v>9976215.4100000001</v>
      </c>
      <c r="Z69" s="6">
        <f t="shared" si="7"/>
        <v>100</v>
      </c>
      <c r="AA69" s="8"/>
      <c r="AB69" s="8" t="s">
        <v>71</v>
      </c>
      <c r="AC69" s="6"/>
      <c r="AD69" s="6">
        <v>100</v>
      </c>
      <c r="AE69" s="6">
        <v>100</v>
      </c>
      <c r="AF69" s="179" t="s">
        <v>1226</v>
      </c>
      <c r="AG69" s="1"/>
    </row>
    <row r="70" spans="1:33" ht="41.4">
      <c r="A70" s="1"/>
      <c r="B70" s="1"/>
      <c r="C70" s="187" t="s">
        <v>1244</v>
      </c>
      <c r="D70" s="13" t="s">
        <v>1243</v>
      </c>
      <c r="E70" s="187" t="s">
        <v>1242</v>
      </c>
      <c r="F70" s="187" t="s">
        <v>13</v>
      </c>
      <c r="G70" s="187" t="s">
        <v>1229</v>
      </c>
      <c r="H70" s="8" t="s">
        <v>1229</v>
      </c>
      <c r="I70" s="8" t="s">
        <v>125</v>
      </c>
      <c r="J70" s="8" t="s">
        <v>10</v>
      </c>
      <c r="K70" s="10" t="s">
        <v>241</v>
      </c>
      <c r="L70" s="8" t="s">
        <v>8</v>
      </c>
      <c r="M70" s="10" t="s">
        <v>58</v>
      </c>
      <c r="N70" s="8" t="s">
        <v>1232</v>
      </c>
      <c r="O70" s="10" t="s">
        <v>70</v>
      </c>
      <c r="P70" s="8" t="s">
        <v>1227</v>
      </c>
      <c r="Q70" s="8" t="s">
        <v>3</v>
      </c>
      <c r="R70" s="8" t="s">
        <v>2</v>
      </c>
      <c r="S70" s="10">
        <v>2997000</v>
      </c>
      <c r="T70" s="10">
        <v>2997000</v>
      </c>
      <c r="U70" s="10">
        <v>2997000</v>
      </c>
      <c r="V70" s="10">
        <v>2997000</v>
      </c>
      <c r="W70" s="10">
        <v>2997000</v>
      </c>
      <c r="X70" s="10">
        <v>2997000</v>
      </c>
      <c r="Y70" s="10">
        <v>2997000</v>
      </c>
      <c r="Z70" s="6">
        <f t="shared" si="7"/>
        <v>100</v>
      </c>
      <c r="AA70" s="8"/>
      <c r="AB70" s="8" t="s">
        <v>153</v>
      </c>
      <c r="AC70" s="7"/>
      <c r="AD70" s="6">
        <v>100</v>
      </c>
      <c r="AE70" s="6">
        <v>100</v>
      </c>
      <c r="AF70" s="179" t="s">
        <v>1226</v>
      </c>
      <c r="AG70" s="1"/>
    </row>
    <row r="71" spans="1:33" ht="41.4">
      <c r="A71" s="1"/>
      <c r="B71" s="1"/>
      <c r="C71" s="187" t="s">
        <v>1241</v>
      </c>
      <c r="D71" s="13" t="s">
        <v>1240</v>
      </c>
      <c r="E71" s="187" t="s">
        <v>1239</v>
      </c>
      <c r="F71" s="187" t="s">
        <v>13</v>
      </c>
      <c r="G71" s="187" t="s">
        <v>1229</v>
      </c>
      <c r="H71" s="8" t="s">
        <v>1229</v>
      </c>
      <c r="I71" s="8" t="s">
        <v>125</v>
      </c>
      <c r="J71" s="8" t="s">
        <v>10</v>
      </c>
      <c r="K71" s="10" t="s">
        <v>241</v>
      </c>
      <c r="L71" s="8" t="s">
        <v>8</v>
      </c>
      <c r="M71" s="10" t="s">
        <v>58</v>
      </c>
      <c r="N71" s="8" t="s">
        <v>1232</v>
      </c>
      <c r="O71" s="10" t="s">
        <v>70</v>
      </c>
      <c r="P71" s="8" t="s">
        <v>1227</v>
      </c>
      <c r="Q71" s="8" t="s">
        <v>3</v>
      </c>
      <c r="R71" s="8" t="s">
        <v>2</v>
      </c>
      <c r="S71" s="10">
        <v>44954496.210000001</v>
      </c>
      <c r="T71" s="10">
        <v>44954496.210000001</v>
      </c>
      <c r="U71" s="10">
        <v>44954496.210000001</v>
      </c>
      <c r="V71" s="10">
        <v>44954496.210000001</v>
      </c>
      <c r="W71" s="10">
        <v>44954496.210000001</v>
      </c>
      <c r="X71" s="10">
        <v>44954496.210000001</v>
      </c>
      <c r="Y71" s="10">
        <v>44954496.210000001</v>
      </c>
      <c r="Z71" s="6">
        <f t="shared" si="7"/>
        <v>100</v>
      </c>
      <c r="AA71" s="8"/>
      <c r="AB71" s="8" t="s">
        <v>71</v>
      </c>
      <c r="AC71" s="7"/>
      <c r="AD71" s="6">
        <v>100</v>
      </c>
      <c r="AE71" s="6">
        <v>100</v>
      </c>
      <c r="AF71" s="179" t="s">
        <v>1226</v>
      </c>
      <c r="AG71" s="1"/>
    </row>
    <row r="72" spans="1:33" ht="41.4">
      <c r="A72" s="1"/>
      <c r="B72" s="1"/>
      <c r="C72" s="187" t="s">
        <v>1238</v>
      </c>
      <c r="D72" s="13" t="s">
        <v>85</v>
      </c>
      <c r="E72" s="187" t="s">
        <v>86</v>
      </c>
      <c r="F72" s="187" t="s">
        <v>13</v>
      </c>
      <c r="G72" s="187" t="s">
        <v>1229</v>
      </c>
      <c r="H72" s="8" t="s">
        <v>1229</v>
      </c>
      <c r="I72" s="8" t="s">
        <v>125</v>
      </c>
      <c r="J72" s="8" t="s">
        <v>10</v>
      </c>
      <c r="K72" s="10" t="s">
        <v>241</v>
      </c>
      <c r="L72" s="8" t="s">
        <v>8</v>
      </c>
      <c r="M72" s="10" t="s">
        <v>58</v>
      </c>
      <c r="N72" s="8" t="s">
        <v>1232</v>
      </c>
      <c r="O72" s="10" t="s">
        <v>99</v>
      </c>
      <c r="P72" s="8" t="s">
        <v>1227</v>
      </c>
      <c r="Q72" s="8" t="s">
        <v>3</v>
      </c>
      <c r="R72" s="8" t="s">
        <v>2</v>
      </c>
      <c r="S72" s="10">
        <v>1998000</v>
      </c>
      <c r="T72" s="10">
        <v>1998000</v>
      </c>
      <c r="U72" s="10">
        <v>1998000</v>
      </c>
      <c r="V72" s="10">
        <v>1998000</v>
      </c>
      <c r="W72" s="10">
        <v>1998000</v>
      </c>
      <c r="X72" s="10">
        <v>1998000</v>
      </c>
      <c r="Y72" s="10">
        <v>1998000</v>
      </c>
      <c r="Z72" s="6">
        <f t="shared" si="7"/>
        <v>100</v>
      </c>
      <c r="AA72" s="8"/>
      <c r="AB72" s="8" t="s">
        <v>62</v>
      </c>
      <c r="AC72" s="7"/>
      <c r="AD72" s="6">
        <v>100</v>
      </c>
      <c r="AE72" s="6">
        <v>100</v>
      </c>
      <c r="AF72" s="179" t="s">
        <v>1226</v>
      </c>
      <c r="AG72" s="1"/>
    </row>
    <row r="73" spans="1:33" ht="69">
      <c r="A73" s="1"/>
      <c r="B73" s="1"/>
      <c r="C73" s="187" t="s">
        <v>1237</v>
      </c>
      <c r="D73" s="13" t="s">
        <v>138</v>
      </c>
      <c r="E73" s="187" t="s">
        <v>124</v>
      </c>
      <c r="F73" s="187" t="s">
        <v>13</v>
      </c>
      <c r="G73" s="187" t="s">
        <v>1229</v>
      </c>
      <c r="H73" s="8" t="s">
        <v>1229</v>
      </c>
      <c r="I73" s="8" t="s">
        <v>125</v>
      </c>
      <c r="J73" s="8" t="s">
        <v>10</v>
      </c>
      <c r="K73" s="10" t="s">
        <v>241</v>
      </c>
      <c r="L73" s="8" t="s">
        <v>8</v>
      </c>
      <c r="M73" s="10" t="s">
        <v>58</v>
      </c>
      <c r="N73" s="8" t="s">
        <v>1228</v>
      </c>
      <c r="O73" s="10" t="s">
        <v>5</v>
      </c>
      <c r="P73" s="8" t="s">
        <v>1227</v>
      </c>
      <c r="Q73" s="8" t="s">
        <v>3</v>
      </c>
      <c r="R73" s="8" t="s">
        <v>2</v>
      </c>
      <c r="S73" s="10">
        <v>4922682.91</v>
      </c>
      <c r="T73" s="10">
        <v>4922682.91</v>
      </c>
      <c r="U73" s="10">
        <v>4922682.91</v>
      </c>
      <c r="V73" s="10">
        <v>4922682.91</v>
      </c>
      <c r="W73" s="10">
        <v>4922682.91</v>
      </c>
      <c r="X73" s="10">
        <v>4922682.91</v>
      </c>
      <c r="Y73" s="10">
        <v>4922682.91</v>
      </c>
      <c r="Z73" s="6">
        <f t="shared" si="7"/>
        <v>100</v>
      </c>
      <c r="AA73" s="8"/>
      <c r="AB73" s="8" t="s">
        <v>135</v>
      </c>
      <c r="AC73" s="7"/>
      <c r="AD73" s="6">
        <v>100</v>
      </c>
      <c r="AE73" s="6">
        <v>100</v>
      </c>
      <c r="AF73" s="179" t="s">
        <v>1226</v>
      </c>
      <c r="AG73" s="1"/>
    </row>
    <row r="74" spans="1:33" ht="69">
      <c r="A74" s="1"/>
      <c r="B74" s="1"/>
      <c r="C74" s="187" t="s">
        <v>1236</v>
      </c>
      <c r="D74" s="13" t="s">
        <v>362</v>
      </c>
      <c r="E74" s="187" t="s">
        <v>363</v>
      </c>
      <c r="F74" s="187" t="s">
        <v>13</v>
      </c>
      <c r="G74" s="187" t="s">
        <v>1229</v>
      </c>
      <c r="H74" s="8" t="s">
        <v>1229</v>
      </c>
      <c r="I74" s="8" t="s">
        <v>125</v>
      </c>
      <c r="J74" s="8" t="s">
        <v>10</v>
      </c>
      <c r="K74" s="10" t="s">
        <v>241</v>
      </c>
      <c r="L74" s="8" t="s">
        <v>8</v>
      </c>
      <c r="M74" s="10" t="s">
        <v>58</v>
      </c>
      <c r="N74" s="8" t="s">
        <v>1228</v>
      </c>
      <c r="O74" s="10" t="s">
        <v>5</v>
      </c>
      <c r="P74" s="8" t="s">
        <v>1227</v>
      </c>
      <c r="Q74" s="8" t="s">
        <v>3</v>
      </c>
      <c r="R74" s="8" t="s">
        <v>2</v>
      </c>
      <c r="S74" s="10">
        <v>2991123.5</v>
      </c>
      <c r="T74" s="10">
        <v>2991123.5</v>
      </c>
      <c r="U74" s="10">
        <v>2991123.5</v>
      </c>
      <c r="V74" s="10">
        <v>2991123.5</v>
      </c>
      <c r="W74" s="10">
        <v>2991123.5</v>
      </c>
      <c r="X74" s="10">
        <v>2991123.5</v>
      </c>
      <c r="Y74" s="10">
        <v>2991123.5</v>
      </c>
      <c r="Z74" s="6">
        <f t="shared" si="7"/>
        <v>100</v>
      </c>
      <c r="AA74" s="8"/>
      <c r="AB74" s="8" t="s">
        <v>62</v>
      </c>
      <c r="AC74" s="7"/>
      <c r="AD74" s="6">
        <v>100</v>
      </c>
      <c r="AE74" s="6">
        <v>100</v>
      </c>
      <c r="AF74" s="179" t="s">
        <v>1226</v>
      </c>
      <c r="AG74" s="1"/>
    </row>
    <row r="75" spans="1:33" ht="82.8">
      <c r="A75" s="1"/>
      <c r="B75" s="1"/>
      <c r="C75" s="187" t="s">
        <v>1235</v>
      </c>
      <c r="D75" s="13" t="s">
        <v>1234</v>
      </c>
      <c r="E75" s="187" t="s">
        <v>130</v>
      </c>
      <c r="F75" s="187" t="s">
        <v>13</v>
      </c>
      <c r="G75" s="187" t="s">
        <v>1229</v>
      </c>
      <c r="H75" s="8" t="s">
        <v>1229</v>
      </c>
      <c r="I75" s="10" t="s">
        <v>125</v>
      </c>
      <c r="J75" s="8" t="s">
        <v>10</v>
      </c>
      <c r="K75" s="10" t="s">
        <v>131</v>
      </c>
      <c r="L75" s="8" t="s">
        <v>8</v>
      </c>
      <c r="M75" s="8" t="s">
        <v>7</v>
      </c>
      <c r="N75" s="8" t="s">
        <v>1228</v>
      </c>
      <c r="O75" s="8" t="s">
        <v>83</v>
      </c>
      <c r="P75" s="8" t="s">
        <v>1227</v>
      </c>
      <c r="Q75" s="8" t="s">
        <v>3</v>
      </c>
      <c r="R75" s="8" t="s">
        <v>2</v>
      </c>
      <c r="S75" s="10">
        <v>15508533.4</v>
      </c>
      <c r="T75" s="10">
        <v>15508533.4</v>
      </c>
      <c r="U75" s="10">
        <v>15508533.4</v>
      </c>
      <c r="V75" s="10">
        <v>15508533.4</v>
      </c>
      <c r="W75" s="10">
        <v>15508533.4</v>
      </c>
      <c r="X75" s="10">
        <v>15508533.4</v>
      </c>
      <c r="Y75" s="10">
        <v>15508533.4</v>
      </c>
      <c r="Z75" s="6">
        <f t="shared" si="7"/>
        <v>100</v>
      </c>
      <c r="AA75" s="8"/>
      <c r="AB75" s="8" t="s">
        <v>75</v>
      </c>
      <c r="AC75" s="7"/>
      <c r="AD75" s="6">
        <v>100</v>
      </c>
      <c r="AE75" s="6">
        <v>100</v>
      </c>
      <c r="AF75" s="179" t="s">
        <v>1226</v>
      </c>
      <c r="AG75" s="1"/>
    </row>
    <row r="76" spans="1:33" ht="27.6">
      <c r="A76" s="1"/>
      <c r="B76" s="1"/>
      <c r="C76" s="187" t="s">
        <v>1233</v>
      </c>
      <c r="D76" s="13" t="s">
        <v>81</v>
      </c>
      <c r="E76" s="187" t="s">
        <v>82</v>
      </c>
      <c r="F76" s="187" t="s">
        <v>13</v>
      </c>
      <c r="G76" s="187" t="s">
        <v>1229</v>
      </c>
      <c r="H76" s="8" t="s">
        <v>1229</v>
      </c>
      <c r="I76" s="8" t="s">
        <v>125</v>
      </c>
      <c r="J76" s="8" t="s">
        <v>10</v>
      </c>
      <c r="K76" s="8" t="s">
        <v>98</v>
      </c>
      <c r="L76" s="8" t="s">
        <v>8</v>
      </c>
      <c r="M76" s="8" t="s">
        <v>92</v>
      </c>
      <c r="N76" s="8" t="s">
        <v>1232</v>
      </c>
      <c r="O76" s="10" t="s">
        <v>99</v>
      </c>
      <c r="P76" s="8" t="s">
        <v>1227</v>
      </c>
      <c r="Q76" s="8" t="s">
        <v>3</v>
      </c>
      <c r="R76" s="8" t="s">
        <v>2</v>
      </c>
      <c r="S76" s="10">
        <v>28765295.420000002</v>
      </c>
      <c r="T76" s="10">
        <v>28765295.420000002</v>
      </c>
      <c r="U76" s="10">
        <v>28765295.420000002</v>
      </c>
      <c r="V76" s="10">
        <v>28765295.420000002</v>
      </c>
      <c r="W76" s="10">
        <v>28765295.420000002</v>
      </c>
      <c r="X76" s="10">
        <v>28765295.420000002</v>
      </c>
      <c r="Y76" s="10">
        <v>28765295.420000002</v>
      </c>
      <c r="Z76" s="6">
        <f t="shared" si="7"/>
        <v>100</v>
      </c>
      <c r="AA76" s="8"/>
      <c r="AB76" s="8" t="s">
        <v>62</v>
      </c>
      <c r="AC76" s="7"/>
      <c r="AD76" s="6">
        <v>100</v>
      </c>
      <c r="AE76" s="6">
        <v>100</v>
      </c>
      <c r="AF76" s="179" t="s">
        <v>1226</v>
      </c>
      <c r="AG76" s="1"/>
    </row>
    <row r="77" spans="1:33" ht="41.4">
      <c r="A77" s="1"/>
      <c r="B77" s="1"/>
      <c r="C77" s="187" t="s">
        <v>1231</v>
      </c>
      <c r="D77" s="13" t="s">
        <v>95</v>
      </c>
      <c r="E77" s="187" t="s">
        <v>96</v>
      </c>
      <c r="F77" s="187" t="s">
        <v>13</v>
      </c>
      <c r="G77" s="187" t="s">
        <v>1229</v>
      </c>
      <c r="H77" s="8" t="s">
        <v>1229</v>
      </c>
      <c r="I77" s="8" t="s">
        <v>125</v>
      </c>
      <c r="J77" s="8" t="s">
        <v>90</v>
      </c>
      <c r="K77" s="10" t="s">
        <v>91</v>
      </c>
      <c r="L77" s="8" t="s">
        <v>8</v>
      </c>
      <c r="M77" s="10" t="s">
        <v>92</v>
      </c>
      <c r="N77" s="10" t="s">
        <v>1228</v>
      </c>
      <c r="O77" s="10" t="s">
        <v>122</v>
      </c>
      <c r="P77" s="8" t="s">
        <v>1227</v>
      </c>
      <c r="Q77" s="8" t="s">
        <v>3</v>
      </c>
      <c r="R77" s="8" t="s">
        <v>2</v>
      </c>
      <c r="S77" s="10">
        <v>9522031.0500000007</v>
      </c>
      <c r="T77" s="10">
        <v>9522031.0500000007</v>
      </c>
      <c r="U77" s="10">
        <v>9522031.0500000007</v>
      </c>
      <c r="V77" s="10">
        <v>9522031.0500000007</v>
      </c>
      <c r="W77" s="10">
        <v>9522031.0500000007</v>
      </c>
      <c r="X77" s="10">
        <v>9522031.0500000007</v>
      </c>
      <c r="Y77" s="10">
        <v>9522031.0500000007</v>
      </c>
      <c r="Z77" s="6">
        <f t="shared" si="7"/>
        <v>100</v>
      </c>
      <c r="AA77" s="8"/>
      <c r="AB77" s="8" t="s">
        <v>62</v>
      </c>
      <c r="AC77" s="7"/>
      <c r="AD77" s="6">
        <v>100</v>
      </c>
      <c r="AE77" s="6">
        <v>100</v>
      </c>
      <c r="AF77" s="179" t="s">
        <v>1226</v>
      </c>
      <c r="AG77" s="1"/>
    </row>
    <row r="78" spans="1:33" ht="41.4">
      <c r="A78" s="1"/>
      <c r="B78" s="1"/>
      <c r="C78" s="187" t="s">
        <v>1230</v>
      </c>
      <c r="D78" s="13" t="s">
        <v>163</v>
      </c>
      <c r="E78" s="187" t="s">
        <v>164</v>
      </c>
      <c r="F78" s="187" t="s">
        <v>13</v>
      </c>
      <c r="G78" s="187" t="s">
        <v>1229</v>
      </c>
      <c r="H78" s="8" t="s">
        <v>1229</v>
      </c>
      <c r="I78" s="8" t="s">
        <v>125</v>
      </c>
      <c r="J78" s="8" t="s">
        <v>90</v>
      </c>
      <c r="K78" s="10" t="s">
        <v>91</v>
      </c>
      <c r="L78" s="8" t="s">
        <v>8</v>
      </c>
      <c r="M78" s="10" t="s">
        <v>92</v>
      </c>
      <c r="N78" s="10" t="s">
        <v>1228</v>
      </c>
      <c r="O78" s="10" t="s">
        <v>99</v>
      </c>
      <c r="P78" s="8" t="s">
        <v>1227</v>
      </c>
      <c r="Q78" s="8" t="s">
        <v>3</v>
      </c>
      <c r="R78" s="8" t="s">
        <v>2</v>
      </c>
      <c r="S78" s="10">
        <v>25950914.209999997</v>
      </c>
      <c r="T78" s="10">
        <v>25950914.209999997</v>
      </c>
      <c r="U78" s="10">
        <v>25950914.209999997</v>
      </c>
      <c r="V78" s="10">
        <v>25950914.209999997</v>
      </c>
      <c r="W78" s="10">
        <v>25950914.209999997</v>
      </c>
      <c r="X78" s="10">
        <v>25950914.209999997</v>
      </c>
      <c r="Y78" s="10">
        <v>25950914.209999997</v>
      </c>
      <c r="Z78" s="6">
        <f t="shared" si="7"/>
        <v>100</v>
      </c>
      <c r="AA78" s="8"/>
      <c r="AB78" s="8" t="s">
        <v>148</v>
      </c>
      <c r="AC78" s="7"/>
      <c r="AD78" s="6">
        <v>100</v>
      </c>
      <c r="AE78" s="6">
        <v>100</v>
      </c>
      <c r="AF78" s="179" t="s">
        <v>1226</v>
      </c>
      <c r="AG78" s="1"/>
    </row>
    <row r="79" spans="1:33" ht="69">
      <c r="A79" s="1"/>
      <c r="C79" s="187" t="s">
        <v>1283</v>
      </c>
      <c r="D79" s="13" t="s">
        <v>3005</v>
      </c>
      <c r="E79" s="187">
        <v>224101</v>
      </c>
      <c r="F79" s="187" t="s">
        <v>13</v>
      </c>
      <c r="G79" s="187" t="s">
        <v>1229</v>
      </c>
      <c r="H79" s="8" t="s">
        <v>1229</v>
      </c>
      <c r="I79" s="8" t="s">
        <v>125</v>
      </c>
      <c r="J79" s="11" t="s">
        <v>67</v>
      </c>
      <c r="K79" s="8" t="s">
        <v>68</v>
      </c>
      <c r="L79" s="8" t="s">
        <v>8</v>
      </c>
      <c r="M79" s="10" t="s">
        <v>69</v>
      </c>
      <c r="N79" s="8" t="s">
        <v>1232</v>
      </c>
      <c r="O79" s="10" t="s">
        <v>5</v>
      </c>
      <c r="P79" s="8" t="s">
        <v>1227</v>
      </c>
      <c r="Q79" s="8" t="s">
        <v>3</v>
      </c>
      <c r="R79" s="341">
        <v>2012</v>
      </c>
      <c r="S79" s="10">
        <v>2473993.39</v>
      </c>
      <c r="T79" s="10">
        <v>2473993.39</v>
      </c>
      <c r="U79" s="10">
        <v>2473993.39</v>
      </c>
      <c r="V79" s="10">
        <v>2473993.39</v>
      </c>
      <c r="W79" s="10">
        <v>2473993.39</v>
      </c>
      <c r="X79" s="10">
        <v>2473993.39</v>
      </c>
      <c r="Y79" s="10">
        <v>2473993.39</v>
      </c>
      <c r="Z79" s="6">
        <f t="shared" ref="Z79:Z80" si="9">((X79/T79)*100)</f>
        <v>100</v>
      </c>
      <c r="AA79" s="8"/>
      <c r="AB79" s="8" t="s">
        <v>117</v>
      </c>
      <c r="AC79" s="7"/>
      <c r="AD79" s="6">
        <v>100</v>
      </c>
      <c r="AE79" s="6">
        <v>100</v>
      </c>
      <c r="AF79" s="179" t="s">
        <v>1226</v>
      </c>
    </row>
    <row r="80" spans="1:33" ht="69">
      <c r="A80" s="1"/>
      <c r="C80" s="187" t="s">
        <v>1282</v>
      </c>
      <c r="D80" s="13" t="s">
        <v>1376</v>
      </c>
      <c r="E80" s="187">
        <v>242102</v>
      </c>
      <c r="F80" s="187" t="s">
        <v>13</v>
      </c>
      <c r="G80" s="187" t="s">
        <v>1229</v>
      </c>
      <c r="H80" s="8" t="s">
        <v>1229</v>
      </c>
      <c r="I80" s="8" t="s">
        <v>125</v>
      </c>
      <c r="J80" s="11" t="s">
        <v>67</v>
      </c>
      <c r="K80" s="8" t="s">
        <v>68</v>
      </c>
      <c r="L80" s="8" t="s">
        <v>8</v>
      </c>
      <c r="M80" s="10" t="s">
        <v>69</v>
      </c>
      <c r="N80" s="8" t="s">
        <v>1232</v>
      </c>
      <c r="O80" s="10" t="s">
        <v>5</v>
      </c>
      <c r="P80" s="8" t="s">
        <v>1227</v>
      </c>
      <c r="Q80" s="8" t="s">
        <v>3</v>
      </c>
      <c r="R80" s="341">
        <v>2012</v>
      </c>
      <c r="S80" s="10">
        <v>2469405.23</v>
      </c>
      <c r="T80" s="10">
        <v>2469405.23</v>
      </c>
      <c r="U80" s="10">
        <v>2469405.23</v>
      </c>
      <c r="V80" s="10">
        <v>2469405.23</v>
      </c>
      <c r="W80" s="10">
        <v>2469405.23</v>
      </c>
      <c r="X80" s="10">
        <v>2469405.23</v>
      </c>
      <c r="Y80" s="10">
        <v>2469405.23</v>
      </c>
      <c r="Z80" s="6">
        <f t="shared" si="9"/>
        <v>100</v>
      </c>
      <c r="AA80" s="8"/>
      <c r="AB80" s="8" t="s">
        <v>518</v>
      </c>
      <c r="AC80" s="7"/>
      <c r="AD80" s="6">
        <v>100</v>
      </c>
      <c r="AE80" s="6">
        <v>100</v>
      </c>
      <c r="AF80" s="179" t="s">
        <v>1226</v>
      </c>
    </row>
  </sheetData>
  <mergeCells count="6">
    <mergeCell ref="C3:N3"/>
    <mergeCell ref="AE3:AF3"/>
    <mergeCell ref="C9:Q9"/>
    <mergeCell ref="R9:AA9"/>
    <mergeCell ref="AB9:AE9"/>
    <mergeCell ref="AF9:AF10"/>
  </mergeCells>
  <conditionalFormatting sqref="E11:E45">
    <cfRule type="duplicateValues" dxfId="1" priority="1" stopIfTrue="1"/>
  </conditionalFormatting>
  <printOptions horizontalCentered="1"/>
  <pageMargins left="0.19685039370078741" right="0" top="0.39370078740157483" bottom="0.39370078740157483" header="0.51181102362204722" footer="0"/>
  <pageSetup scale="20" fitToHeight="100" pageOrder="overThenDown" orientation="landscape" r:id="rId1"/>
  <headerFooter>
    <oddFooter>&amp;R&amp;P de &amp;N</oddFooter>
  </headerFooter>
</worksheet>
</file>

<file path=xl/worksheets/sheet13.xml><?xml version="1.0" encoding="utf-8"?>
<worksheet xmlns="http://schemas.openxmlformats.org/spreadsheetml/2006/main" xmlns:r="http://schemas.openxmlformats.org/officeDocument/2006/relationships">
  <sheetPr>
    <tabColor indexed="63"/>
  </sheetPr>
  <dimension ref="A1:AG48"/>
  <sheetViews>
    <sheetView showGridLines="0" topLeftCell="S43" zoomScale="60" zoomScaleNormal="60" zoomScaleSheetLayoutView="80" workbookViewId="0">
      <selection activeCell="AT182" sqref="AT182"/>
    </sheetView>
  </sheetViews>
  <sheetFormatPr baseColWidth="10" defaultRowHeight="13.2"/>
  <cols>
    <col min="1" max="1" width="3.88671875" style="2" customWidth="1"/>
    <col min="2" max="2" width="1.44140625" style="2" customWidth="1"/>
    <col min="3" max="3" width="25.109375" style="2" bestFit="1" customWidth="1"/>
    <col min="4" max="4" width="40.5546875" style="2" customWidth="1"/>
    <col min="5" max="6" width="23.109375" style="2" customWidth="1"/>
    <col min="7" max="7" width="15.6640625" style="2" customWidth="1"/>
    <col min="8" max="8" width="21.109375" style="2" customWidth="1"/>
    <col min="9" max="9" width="9.5546875" style="2" bestFit="1" customWidth="1"/>
    <col min="10" max="10" width="21.6640625" style="2" bestFit="1" customWidth="1"/>
    <col min="11" max="11" width="30.33203125" style="2" bestFit="1" customWidth="1"/>
    <col min="12" max="12" width="20.109375" style="2" customWidth="1"/>
    <col min="13" max="14" width="26.109375" style="2" customWidth="1"/>
    <col min="15" max="15" width="20.5546875" style="2" bestFit="1" customWidth="1"/>
    <col min="16" max="16" width="13.33203125" style="2" customWidth="1"/>
    <col min="17" max="17" width="14.6640625" style="2" customWidth="1"/>
    <col min="18" max="18" width="12.6640625" style="2" customWidth="1"/>
    <col min="19" max="20" width="19.5546875" style="2" bestFit="1" customWidth="1"/>
    <col min="21" max="21" width="18.6640625" style="2" bestFit="1" customWidth="1"/>
    <col min="22" max="25" width="19.5546875" style="2" bestFit="1" customWidth="1"/>
    <col min="26" max="26" width="9.88671875" style="2" bestFit="1" customWidth="1"/>
    <col min="27" max="27" width="13.33203125" style="2" bestFit="1" customWidth="1"/>
    <col min="28" max="28" width="18.6640625" style="2" customWidth="1"/>
    <col min="29" max="29" width="12.109375" style="2" bestFit="1" customWidth="1"/>
    <col min="30" max="30" width="13.33203125" style="2" bestFit="1" customWidth="1"/>
    <col min="31" max="31" width="11.6640625" style="2" customWidth="1"/>
    <col min="32" max="32" width="110.109375" style="2" customWidth="1"/>
    <col min="33" max="33" width="1.44140625" style="2" customWidth="1"/>
    <col min="34" max="256" width="11.44140625" style="1"/>
    <col min="257" max="257" width="3.88671875" style="1" customWidth="1"/>
    <col min="258" max="258" width="1.44140625" style="1" customWidth="1"/>
    <col min="259" max="259" width="25.109375" style="1" bestFit="1" customWidth="1"/>
    <col min="260" max="260" width="40.5546875" style="1" customWidth="1"/>
    <col min="261" max="262" width="23.109375" style="1" customWidth="1"/>
    <col min="263" max="263" width="15.6640625" style="1" customWidth="1"/>
    <col min="264" max="264" width="21.109375" style="1" customWidth="1"/>
    <col min="265" max="265" width="9.5546875" style="1" bestFit="1" customWidth="1"/>
    <col min="266" max="266" width="21.6640625" style="1" bestFit="1" customWidth="1"/>
    <col min="267" max="267" width="30.33203125" style="1" bestFit="1" customWidth="1"/>
    <col min="268" max="268" width="20.109375" style="1" customWidth="1"/>
    <col min="269" max="270" width="26.109375" style="1" customWidth="1"/>
    <col min="271" max="271" width="20.5546875" style="1" bestFit="1" customWidth="1"/>
    <col min="272" max="272" width="13.33203125" style="1" customWidth="1"/>
    <col min="273" max="273" width="14.6640625" style="1" customWidth="1"/>
    <col min="274" max="274" width="12.6640625" style="1" customWidth="1"/>
    <col min="275" max="276" width="17.6640625" style="1" bestFit="1" customWidth="1"/>
    <col min="277" max="277" width="18.6640625" style="1" bestFit="1" customWidth="1"/>
    <col min="278" max="281" width="17.6640625" style="1" bestFit="1" customWidth="1"/>
    <col min="282" max="282" width="9.88671875" style="1" bestFit="1" customWidth="1"/>
    <col min="283" max="283" width="13.33203125" style="1" bestFit="1" customWidth="1"/>
    <col min="284" max="284" width="18.6640625" style="1" customWidth="1"/>
    <col min="285" max="285" width="12.109375" style="1" bestFit="1" customWidth="1"/>
    <col min="286" max="286" width="13.33203125" style="1" bestFit="1" customWidth="1"/>
    <col min="287" max="287" width="11.6640625" style="1" customWidth="1"/>
    <col min="288" max="288" width="110.109375" style="1" customWidth="1"/>
    <col min="289" max="289" width="1.44140625" style="1" customWidth="1"/>
    <col min="290" max="512" width="11.44140625" style="1"/>
    <col min="513" max="513" width="3.88671875" style="1" customWidth="1"/>
    <col min="514" max="514" width="1.44140625" style="1" customWidth="1"/>
    <col min="515" max="515" width="25.109375" style="1" bestFit="1" customWidth="1"/>
    <col min="516" max="516" width="40.5546875" style="1" customWidth="1"/>
    <col min="517" max="518" width="23.109375" style="1" customWidth="1"/>
    <col min="519" max="519" width="15.6640625" style="1" customWidth="1"/>
    <col min="520" max="520" width="21.109375" style="1" customWidth="1"/>
    <col min="521" max="521" width="9.5546875" style="1" bestFit="1" customWidth="1"/>
    <col min="522" max="522" width="21.6640625" style="1" bestFit="1" customWidth="1"/>
    <col min="523" max="523" width="30.33203125" style="1" bestFit="1" customWidth="1"/>
    <col min="524" max="524" width="20.109375" style="1" customWidth="1"/>
    <col min="525" max="526" width="26.109375" style="1" customWidth="1"/>
    <col min="527" max="527" width="20.5546875" style="1" bestFit="1" customWidth="1"/>
    <col min="528" max="528" width="13.33203125" style="1" customWidth="1"/>
    <col min="529" max="529" width="14.6640625" style="1" customWidth="1"/>
    <col min="530" max="530" width="12.6640625" style="1" customWidth="1"/>
    <col min="531" max="532" width="17.6640625" style="1" bestFit="1" customWidth="1"/>
    <col min="533" max="533" width="18.6640625" style="1" bestFit="1" customWidth="1"/>
    <col min="534" max="537" width="17.6640625" style="1" bestFit="1" customWidth="1"/>
    <col min="538" max="538" width="9.88671875" style="1" bestFit="1" customWidth="1"/>
    <col min="539" max="539" width="13.33203125" style="1" bestFit="1" customWidth="1"/>
    <col min="540" max="540" width="18.6640625" style="1" customWidth="1"/>
    <col min="541" max="541" width="12.109375" style="1" bestFit="1" customWidth="1"/>
    <col min="542" max="542" width="13.33203125" style="1" bestFit="1" customWidth="1"/>
    <col min="543" max="543" width="11.6640625" style="1" customWidth="1"/>
    <col min="544" max="544" width="110.109375" style="1" customWidth="1"/>
    <col min="545" max="545" width="1.44140625" style="1" customWidth="1"/>
    <col min="546" max="768" width="11.44140625" style="1"/>
    <col min="769" max="769" width="3.88671875" style="1" customWidth="1"/>
    <col min="770" max="770" width="1.44140625" style="1" customWidth="1"/>
    <col min="771" max="771" width="25.109375" style="1" bestFit="1" customWidth="1"/>
    <col min="772" max="772" width="40.5546875" style="1" customWidth="1"/>
    <col min="773" max="774" width="23.109375" style="1" customWidth="1"/>
    <col min="775" max="775" width="15.6640625" style="1" customWidth="1"/>
    <col min="776" max="776" width="21.109375" style="1" customWidth="1"/>
    <col min="777" max="777" width="9.5546875" style="1" bestFit="1" customWidth="1"/>
    <col min="778" max="778" width="21.6640625" style="1" bestFit="1" customWidth="1"/>
    <col min="779" max="779" width="30.33203125" style="1" bestFit="1" customWidth="1"/>
    <col min="780" max="780" width="20.109375" style="1" customWidth="1"/>
    <col min="781" max="782" width="26.109375" style="1" customWidth="1"/>
    <col min="783" max="783" width="20.5546875" style="1" bestFit="1" customWidth="1"/>
    <col min="784" max="784" width="13.33203125" style="1" customWidth="1"/>
    <col min="785" max="785" width="14.6640625" style="1" customWidth="1"/>
    <col min="786" max="786" width="12.6640625" style="1" customWidth="1"/>
    <col min="787" max="788" width="17.6640625" style="1" bestFit="1" customWidth="1"/>
    <col min="789" max="789" width="18.6640625" style="1" bestFit="1" customWidth="1"/>
    <col min="790" max="793" width="17.6640625" style="1" bestFit="1" customWidth="1"/>
    <col min="794" max="794" width="9.88671875" style="1" bestFit="1" customWidth="1"/>
    <col min="795" max="795" width="13.33203125" style="1" bestFit="1" customWidth="1"/>
    <col min="796" max="796" width="18.6640625" style="1" customWidth="1"/>
    <col min="797" max="797" width="12.109375" style="1" bestFit="1" customWidth="1"/>
    <col min="798" max="798" width="13.33203125" style="1" bestFit="1" customWidth="1"/>
    <col min="799" max="799" width="11.6640625" style="1" customWidth="1"/>
    <col min="800" max="800" width="110.109375" style="1" customWidth="1"/>
    <col min="801" max="801" width="1.44140625" style="1" customWidth="1"/>
    <col min="802" max="1024" width="11.44140625" style="1"/>
    <col min="1025" max="1025" width="3.88671875" style="1" customWidth="1"/>
    <col min="1026" max="1026" width="1.44140625" style="1" customWidth="1"/>
    <col min="1027" max="1027" width="25.109375" style="1" bestFit="1" customWidth="1"/>
    <col min="1028" max="1028" width="40.5546875" style="1" customWidth="1"/>
    <col min="1029" max="1030" width="23.109375" style="1" customWidth="1"/>
    <col min="1031" max="1031" width="15.6640625" style="1" customWidth="1"/>
    <col min="1032" max="1032" width="21.109375" style="1" customWidth="1"/>
    <col min="1033" max="1033" width="9.5546875" style="1" bestFit="1" customWidth="1"/>
    <col min="1034" max="1034" width="21.6640625" style="1" bestFit="1" customWidth="1"/>
    <col min="1035" max="1035" width="30.33203125" style="1" bestFit="1" customWidth="1"/>
    <col min="1036" max="1036" width="20.109375" style="1" customWidth="1"/>
    <col min="1037" max="1038" width="26.109375" style="1" customWidth="1"/>
    <col min="1039" max="1039" width="20.5546875" style="1" bestFit="1" customWidth="1"/>
    <col min="1040" max="1040" width="13.33203125" style="1" customWidth="1"/>
    <col min="1041" max="1041" width="14.6640625" style="1" customWidth="1"/>
    <col min="1042" max="1042" width="12.6640625" style="1" customWidth="1"/>
    <col min="1043" max="1044" width="17.6640625" style="1" bestFit="1" customWidth="1"/>
    <col min="1045" max="1045" width="18.6640625" style="1" bestFit="1" customWidth="1"/>
    <col min="1046" max="1049" width="17.6640625" style="1" bestFit="1" customWidth="1"/>
    <col min="1050" max="1050" width="9.88671875" style="1" bestFit="1" customWidth="1"/>
    <col min="1051" max="1051" width="13.33203125" style="1" bestFit="1" customWidth="1"/>
    <col min="1052" max="1052" width="18.6640625" style="1" customWidth="1"/>
    <col min="1053" max="1053" width="12.109375" style="1" bestFit="1" customWidth="1"/>
    <col min="1054" max="1054" width="13.33203125" style="1" bestFit="1" customWidth="1"/>
    <col min="1055" max="1055" width="11.6640625" style="1" customWidth="1"/>
    <col min="1056" max="1056" width="110.109375" style="1" customWidth="1"/>
    <col min="1057" max="1057" width="1.44140625" style="1" customWidth="1"/>
    <col min="1058" max="1280" width="11.44140625" style="1"/>
    <col min="1281" max="1281" width="3.88671875" style="1" customWidth="1"/>
    <col min="1282" max="1282" width="1.44140625" style="1" customWidth="1"/>
    <col min="1283" max="1283" width="25.109375" style="1" bestFit="1" customWidth="1"/>
    <col min="1284" max="1284" width="40.5546875" style="1" customWidth="1"/>
    <col min="1285" max="1286" width="23.109375" style="1" customWidth="1"/>
    <col min="1287" max="1287" width="15.6640625" style="1" customWidth="1"/>
    <col min="1288" max="1288" width="21.109375" style="1" customWidth="1"/>
    <col min="1289" max="1289" width="9.5546875" style="1" bestFit="1" customWidth="1"/>
    <col min="1290" max="1290" width="21.6640625" style="1" bestFit="1" customWidth="1"/>
    <col min="1291" max="1291" width="30.33203125" style="1" bestFit="1" customWidth="1"/>
    <col min="1292" max="1292" width="20.109375" style="1" customWidth="1"/>
    <col min="1293" max="1294" width="26.109375" style="1" customWidth="1"/>
    <col min="1295" max="1295" width="20.5546875" style="1" bestFit="1" customWidth="1"/>
    <col min="1296" max="1296" width="13.33203125" style="1" customWidth="1"/>
    <col min="1297" max="1297" width="14.6640625" style="1" customWidth="1"/>
    <col min="1298" max="1298" width="12.6640625" style="1" customWidth="1"/>
    <col min="1299" max="1300" width="17.6640625" style="1" bestFit="1" customWidth="1"/>
    <col min="1301" max="1301" width="18.6640625" style="1" bestFit="1" customWidth="1"/>
    <col min="1302" max="1305" width="17.6640625" style="1" bestFit="1" customWidth="1"/>
    <col min="1306" max="1306" width="9.88671875" style="1" bestFit="1" customWidth="1"/>
    <col min="1307" max="1307" width="13.33203125" style="1" bestFit="1" customWidth="1"/>
    <col min="1308" max="1308" width="18.6640625" style="1" customWidth="1"/>
    <col min="1309" max="1309" width="12.109375" style="1" bestFit="1" customWidth="1"/>
    <col min="1310" max="1310" width="13.33203125" style="1" bestFit="1" customWidth="1"/>
    <col min="1311" max="1311" width="11.6640625" style="1" customWidth="1"/>
    <col min="1312" max="1312" width="110.109375" style="1" customWidth="1"/>
    <col min="1313" max="1313" width="1.44140625" style="1" customWidth="1"/>
    <col min="1314" max="1536" width="11.44140625" style="1"/>
    <col min="1537" max="1537" width="3.88671875" style="1" customWidth="1"/>
    <col min="1538" max="1538" width="1.44140625" style="1" customWidth="1"/>
    <col min="1539" max="1539" width="25.109375" style="1" bestFit="1" customWidth="1"/>
    <col min="1540" max="1540" width="40.5546875" style="1" customWidth="1"/>
    <col min="1541" max="1542" width="23.109375" style="1" customWidth="1"/>
    <col min="1543" max="1543" width="15.6640625" style="1" customWidth="1"/>
    <col min="1544" max="1544" width="21.109375" style="1" customWidth="1"/>
    <col min="1545" max="1545" width="9.5546875" style="1" bestFit="1" customWidth="1"/>
    <col min="1546" max="1546" width="21.6640625" style="1" bestFit="1" customWidth="1"/>
    <col min="1547" max="1547" width="30.33203125" style="1" bestFit="1" customWidth="1"/>
    <col min="1548" max="1548" width="20.109375" style="1" customWidth="1"/>
    <col min="1549" max="1550" width="26.109375" style="1" customWidth="1"/>
    <col min="1551" max="1551" width="20.5546875" style="1" bestFit="1" customWidth="1"/>
    <col min="1552" max="1552" width="13.33203125" style="1" customWidth="1"/>
    <col min="1553" max="1553" width="14.6640625" style="1" customWidth="1"/>
    <col min="1554" max="1554" width="12.6640625" style="1" customWidth="1"/>
    <col min="1555" max="1556" width="17.6640625" style="1" bestFit="1" customWidth="1"/>
    <col min="1557" max="1557" width="18.6640625" style="1" bestFit="1" customWidth="1"/>
    <col min="1558" max="1561" width="17.6640625" style="1" bestFit="1" customWidth="1"/>
    <col min="1562" max="1562" width="9.88671875" style="1" bestFit="1" customWidth="1"/>
    <col min="1563" max="1563" width="13.33203125" style="1" bestFit="1" customWidth="1"/>
    <col min="1564" max="1564" width="18.6640625" style="1" customWidth="1"/>
    <col min="1565" max="1565" width="12.109375" style="1" bestFit="1" customWidth="1"/>
    <col min="1566" max="1566" width="13.33203125" style="1" bestFit="1" customWidth="1"/>
    <col min="1567" max="1567" width="11.6640625" style="1" customWidth="1"/>
    <col min="1568" max="1568" width="110.109375" style="1" customWidth="1"/>
    <col min="1569" max="1569" width="1.44140625" style="1" customWidth="1"/>
    <col min="1570" max="1792" width="11.44140625" style="1"/>
    <col min="1793" max="1793" width="3.88671875" style="1" customWidth="1"/>
    <col min="1794" max="1794" width="1.44140625" style="1" customWidth="1"/>
    <col min="1795" max="1795" width="25.109375" style="1" bestFit="1" customWidth="1"/>
    <col min="1796" max="1796" width="40.5546875" style="1" customWidth="1"/>
    <col min="1797" max="1798" width="23.109375" style="1" customWidth="1"/>
    <col min="1799" max="1799" width="15.6640625" style="1" customWidth="1"/>
    <col min="1800" max="1800" width="21.109375" style="1" customWidth="1"/>
    <col min="1801" max="1801" width="9.5546875" style="1" bestFit="1" customWidth="1"/>
    <col min="1802" max="1802" width="21.6640625" style="1" bestFit="1" customWidth="1"/>
    <col min="1803" max="1803" width="30.33203125" style="1" bestFit="1" customWidth="1"/>
    <col min="1804" max="1804" width="20.109375" style="1" customWidth="1"/>
    <col min="1805" max="1806" width="26.109375" style="1" customWidth="1"/>
    <col min="1807" max="1807" width="20.5546875" style="1" bestFit="1" customWidth="1"/>
    <col min="1808" max="1808" width="13.33203125" style="1" customWidth="1"/>
    <col min="1809" max="1809" width="14.6640625" style="1" customWidth="1"/>
    <col min="1810" max="1810" width="12.6640625" style="1" customWidth="1"/>
    <col min="1811" max="1812" width="17.6640625" style="1" bestFit="1" customWidth="1"/>
    <col min="1813" max="1813" width="18.6640625" style="1" bestFit="1" customWidth="1"/>
    <col min="1814" max="1817" width="17.6640625" style="1" bestFit="1" customWidth="1"/>
    <col min="1818" max="1818" width="9.88671875" style="1" bestFit="1" customWidth="1"/>
    <col min="1819" max="1819" width="13.33203125" style="1" bestFit="1" customWidth="1"/>
    <col min="1820" max="1820" width="18.6640625" style="1" customWidth="1"/>
    <col min="1821" max="1821" width="12.109375" style="1" bestFit="1" customWidth="1"/>
    <col min="1822" max="1822" width="13.33203125" style="1" bestFit="1" customWidth="1"/>
    <col min="1823" max="1823" width="11.6640625" style="1" customWidth="1"/>
    <col min="1824" max="1824" width="110.109375" style="1" customWidth="1"/>
    <col min="1825" max="1825" width="1.44140625" style="1" customWidth="1"/>
    <col min="1826" max="2048" width="11.44140625" style="1"/>
    <col min="2049" max="2049" width="3.88671875" style="1" customWidth="1"/>
    <col min="2050" max="2050" width="1.44140625" style="1" customWidth="1"/>
    <col min="2051" max="2051" width="25.109375" style="1" bestFit="1" customWidth="1"/>
    <col min="2052" max="2052" width="40.5546875" style="1" customWidth="1"/>
    <col min="2053" max="2054" width="23.109375" style="1" customWidth="1"/>
    <col min="2055" max="2055" width="15.6640625" style="1" customWidth="1"/>
    <col min="2056" max="2056" width="21.109375" style="1" customWidth="1"/>
    <col min="2057" max="2057" width="9.5546875" style="1" bestFit="1" customWidth="1"/>
    <col min="2058" max="2058" width="21.6640625" style="1" bestFit="1" customWidth="1"/>
    <col min="2059" max="2059" width="30.33203125" style="1" bestFit="1" customWidth="1"/>
    <col min="2060" max="2060" width="20.109375" style="1" customWidth="1"/>
    <col min="2061" max="2062" width="26.109375" style="1" customWidth="1"/>
    <col min="2063" max="2063" width="20.5546875" style="1" bestFit="1" customWidth="1"/>
    <col min="2064" max="2064" width="13.33203125" style="1" customWidth="1"/>
    <col min="2065" max="2065" width="14.6640625" style="1" customWidth="1"/>
    <col min="2066" max="2066" width="12.6640625" style="1" customWidth="1"/>
    <col min="2067" max="2068" width="17.6640625" style="1" bestFit="1" customWidth="1"/>
    <col min="2069" max="2069" width="18.6640625" style="1" bestFit="1" customWidth="1"/>
    <col min="2070" max="2073" width="17.6640625" style="1" bestFit="1" customWidth="1"/>
    <col min="2074" max="2074" width="9.88671875" style="1" bestFit="1" customWidth="1"/>
    <col min="2075" max="2075" width="13.33203125" style="1" bestFit="1" customWidth="1"/>
    <col min="2076" max="2076" width="18.6640625" style="1" customWidth="1"/>
    <col min="2077" max="2077" width="12.109375" style="1" bestFit="1" customWidth="1"/>
    <col min="2078" max="2078" width="13.33203125" style="1" bestFit="1" customWidth="1"/>
    <col min="2079" max="2079" width="11.6640625" style="1" customWidth="1"/>
    <col min="2080" max="2080" width="110.109375" style="1" customWidth="1"/>
    <col min="2081" max="2081" width="1.44140625" style="1" customWidth="1"/>
    <col min="2082" max="2304" width="11.44140625" style="1"/>
    <col min="2305" max="2305" width="3.88671875" style="1" customWidth="1"/>
    <col min="2306" max="2306" width="1.44140625" style="1" customWidth="1"/>
    <col min="2307" max="2307" width="25.109375" style="1" bestFit="1" customWidth="1"/>
    <col min="2308" max="2308" width="40.5546875" style="1" customWidth="1"/>
    <col min="2309" max="2310" width="23.109375" style="1" customWidth="1"/>
    <col min="2311" max="2311" width="15.6640625" style="1" customWidth="1"/>
    <col min="2312" max="2312" width="21.109375" style="1" customWidth="1"/>
    <col min="2313" max="2313" width="9.5546875" style="1" bestFit="1" customWidth="1"/>
    <col min="2314" max="2314" width="21.6640625" style="1" bestFit="1" customWidth="1"/>
    <col min="2315" max="2315" width="30.33203125" style="1" bestFit="1" customWidth="1"/>
    <col min="2316" max="2316" width="20.109375" style="1" customWidth="1"/>
    <col min="2317" max="2318" width="26.109375" style="1" customWidth="1"/>
    <col min="2319" max="2319" width="20.5546875" style="1" bestFit="1" customWidth="1"/>
    <col min="2320" max="2320" width="13.33203125" style="1" customWidth="1"/>
    <col min="2321" max="2321" width="14.6640625" style="1" customWidth="1"/>
    <col min="2322" max="2322" width="12.6640625" style="1" customWidth="1"/>
    <col min="2323" max="2324" width="17.6640625" style="1" bestFit="1" customWidth="1"/>
    <col min="2325" max="2325" width="18.6640625" style="1" bestFit="1" customWidth="1"/>
    <col min="2326" max="2329" width="17.6640625" style="1" bestFit="1" customWidth="1"/>
    <col min="2330" max="2330" width="9.88671875" style="1" bestFit="1" customWidth="1"/>
    <col min="2331" max="2331" width="13.33203125" style="1" bestFit="1" customWidth="1"/>
    <col min="2332" max="2332" width="18.6640625" style="1" customWidth="1"/>
    <col min="2333" max="2333" width="12.109375" style="1" bestFit="1" customWidth="1"/>
    <col min="2334" max="2334" width="13.33203125" style="1" bestFit="1" customWidth="1"/>
    <col min="2335" max="2335" width="11.6640625" style="1" customWidth="1"/>
    <col min="2336" max="2336" width="110.109375" style="1" customWidth="1"/>
    <col min="2337" max="2337" width="1.44140625" style="1" customWidth="1"/>
    <col min="2338" max="2560" width="11.44140625" style="1"/>
    <col min="2561" max="2561" width="3.88671875" style="1" customWidth="1"/>
    <col min="2562" max="2562" width="1.44140625" style="1" customWidth="1"/>
    <col min="2563" max="2563" width="25.109375" style="1" bestFit="1" customWidth="1"/>
    <col min="2564" max="2564" width="40.5546875" style="1" customWidth="1"/>
    <col min="2565" max="2566" width="23.109375" style="1" customWidth="1"/>
    <col min="2567" max="2567" width="15.6640625" style="1" customWidth="1"/>
    <col min="2568" max="2568" width="21.109375" style="1" customWidth="1"/>
    <col min="2569" max="2569" width="9.5546875" style="1" bestFit="1" customWidth="1"/>
    <col min="2570" max="2570" width="21.6640625" style="1" bestFit="1" customWidth="1"/>
    <col min="2571" max="2571" width="30.33203125" style="1" bestFit="1" customWidth="1"/>
    <col min="2572" max="2572" width="20.109375" style="1" customWidth="1"/>
    <col min="2573" max="2574" width="26.109375" style="1" customWidth="1"/>
    <col min="2575" max="2575" width="20.5546875" style="1" bestFit="1" customWidth="1"/>
    <col min="2576" max="2576" width="13.33203125" style="1" customWidth="1"/>
    <col min="2577" max="2577" width="14.6640625" style="1" customWidth="1"/>
    <col min="2578" max="2578" width="12.6640625" style="1" customWidth="1"/>
    <col min="2579" max="2580" width="17.6640625" style="1" bestFit="1" customWidth="1"/>
    <col min="2581" max="2581" width="18.6640625" style="1" bestFit="1" customWidth="1"/>
    <col min="2582" max="2585" width="17.6640625" style="1" bestFit="1" customWidth="1"/>
    <col min="2586" max="2586" width="9.88671875" style="1" bestFit="1" customWidth="1"/>
    <col min="2587" max="2587" width="13.33203125" style="1" bestFit="1" customWidth="1"/>
    <col min="2588" max="2588" width="18.6640625" style="1" customWidth="1"/>
    <col min="2589" max="2589" width="12.109375" style="1" bestFit="1" customWidth="1"/>
    <col min="2590" max="2590" width="13.33203125" style="1" bestFit="1" customWidth="1"/>
    <col min="2591" max="2591" width="11.6640625" style="1" customWidth="1"/>
    <col min="2592" max="2592" width="110.109375" style="1" customWidth="1"/>
    <col min="2593" max="2593" width="1.44140625" style="1" customWidth="1"/>
    <col min="2594" max="2816" width="11.44140625" style="1"/>
    <col min="2817" max="2817" width="3.88671875" style="1" customWidth="1"/>
    <col min="2818" max="2818" width="1.44140625" style="1" customWidth="1"/>
    <col min="2819" max="2819" width="25.109375" style="1" bestFit="1" customWidth="1"/>
    <col min="2820" max="2820" width="40.5546875" style="1" customWidth="1"/>
    <col min="2821" max="2822" width="23.109375" style="1" customWidth="1"/>
    <col min="2823" max="2823" width="15.6640625" style="1" customWidth="1"/>
    <col min="2824" max="2824" width="21.109375" style="1" customWidth="1"/>
    <col min="2825" max="2825" width="9.5546875" style="1" bestFit="1" customWidth="1"/>
    <col min="2826" max="2826" width="21.6640625" style="1" bestFit="1" customWidth="1"/>
    <col min="2827" max="2827" width="30.33203125" style="1" bestFit="1" customWidth="1"/>
    <col min="2828" max="2828" width="20.109375" style="1" customWidth="1"/>
    <col min="2829" max="2830" width="26.109375" style="1" customWidth="1"/>
    <col min="2831" max="2831" width="20.5546875" style="1" bestFit="1" customWidth="1"/>
    <col min="2832" max="2832" width="13.33203125" style="1" customWidth="1"/>
    <col min="2833" max="2833" width="14.6640625" style="1" customWidth="1"/>
    <col min="2834" max="2834" width="12.6640625" style="1" customWidth="1"/>
    <col min="2835" max="2836" width="17.6640625" style="1" bestFit="1" customWidth="1"/>
    <col min="2837" max="2837" width="18.6640625" style="1" bestFit="1" customWidth="1"/>
    <col min="2838" max="2841" width="17.6640625" style="1" bestFit="1" customWidth="1"/>
    <col min="2842" max="2842" width="9.88671875" style="1" bestFit="1" customWidth="1"/>
    <col min="2843" max="2843" width="13.33203125" style="1" bestFit="1" customWidth="1"/>
    <col min="2844" max="2844" width="18.6640625" style="1" customWidth="1"/>
    <col min="2845" max="2845" width="12.109375" style="1" bestFit="1" customWidth="1"/>
    <col min="2846" max="2846" width="13.33203125" style="1" bestFit="1" customWidth="1"/>
    <col min="2847" max="2847" width="11.6640625" style="1" customWidth="1"/>
    <col min="2848" max="2848" width="110.109375" style="1" customWidth="1"/>
    <col min="2849" max="2849" width="1.44140625" style="1" customWidth="1"/>
    <col min="2850" max="3072" width="11.44140625" style="1"/>
    <col min="3073" max="3073" width="3.88671875" style="1" customWidth="1"/>
    <col min="3074" max="3074" width="1.44140625" style="1" customWidth="1"/>
    <col min="3075" max="3075" width="25.109375" style="1" bestFit="1" customWidth="1"/>
    <col min="3076" max="3076" width="40.5546875" style="1" customWidth="1"/>
    <col min="3077" max="3078" width="23.109375" style="1" customWidth="1"/>
    <col min="3079" max="3079" width="15.6640625" style="1" customWidth="1"/>
    <col min="3080" max="3080" width="21.109375" style="1" customWidth="1"/>
    <col min="3081" max="3081" width="9.5546875" style="1" bestFit="1" customWidth="1"/>
    <col min="3082" max="3082" width="21.6640625" style="1" bestFit="1" customWidth="1"/>
    <col min="3083" max="3083" width="30.33203125" style="1" bestFit="1" customWidth="1"/>
    <col min="3084" max="3084" width="20.109375" style="1" customWidth="1"/>
    <col min="3085" max="3086" width="26.109375" style="1" customWidth="1"/>
    <col min="3087" max="3087" width="20.5546875" style="1" bestFit="1" customWidth="1"/>
    <col min="3088" max="3088" width="13.33203125" style="1" customWidth="1"/>
    <col min="3089" max="3089" width="14.6640625" style="1" customWidth="1"/>
    <col min="3090" max="3090" width="12.6640625" style="1" customWidth="1"/>
    <col min="3091" max="3092" width="17.6640625" style="1" bestFit="1" customWidth="1"/>
    <col min="3093" max="3093" width="18.6640625" style="1" bestFit="1" customWidth="1"/>
    <col min="3094" max="3097" width="17.6640625" style="1" bestFit="1" customWidth="1"/>
    <col min="3098" max="3098" width="9.88671875" style="1" bestFit="1" customWidth="1"/>
    <col min="3099" max="3099" width="13.33203125" style="1" bestFit="1" customWidth="1"/>
    <col min="3100" max="3100" width="18.6640625" style="1" customWidth="1"/>
    <col min="3101" max="3101" width="12.109375" style="1" bestFit="1" customWidth="1"/>
    <col min="3102" max="3102" width="13.33203125" style="1" bestFit="1" customWidth="1"/>
    <col min="3103" max="3103" width="11.6640625" style="1" customWidth="1"/>
    <col min="3104" max="3104" width="110.109375" style="1" customWidth="1"/>
    <col min="3105" max="3105" width="1.44140625" style="1" customWidth="1"/>
    <col min="3106" max="3328" width="11.44140625" style="1"/>
    <col min="3329" max="3329" width="3.88671875" style="1" customWidth="1"/>
    <col min="3330" max="3330" width="1.44140625" style="1" customWidth="1"/>
    <col min="3331" max="3331" width="25.109375" style="1" bestFit="1" customWidth="1"/>
    <col min="3332" max="3332" width="40.5546875" style="1" customWidth="1"/>
    <col min="3333" max="3334" width="23.109375" style="1" customWidth="1"/>
    <col min="3335" max="3335" width="15.6640625" style="1" customWidth="1"/>
    <col min="3336" max="3336" width="21.109375" style="1" customWidth="1"/>
    <col min="3337" max="3337" width="9.5546875" style="1" bestFit="1" customWidth="1"/>
    <col min="3338" max="3338" width="21.6640625" style="1" bestFit="1" customWidth="1"/>
    <col min="3339" max="3339" width="30.33203125" style="1" bestFit="1" customWidth="1"/>
    <col min="3340" max="3340" width="20.109375" style="1" customWidth="1"/>
    <col min="3341" max="3342" width="26.109375" style="1" customWidth="1"/>
    <col min="3343" max="3343" width="20.5546875" style="1" bestFit="1" customWidth="1"/>
    <col min="3344" max="3344" width="13.33203125" style="1" customWidth="1"/>
    <col min="3345" max="3345" width="14.6640625" style="1" customWidth="1"/>
    <col min="3346" max="3346" width="12.6640625" style="1" customWidth="1"/>
    <col min="3347" max="3348" width="17.6640625" style="1" bestFit="1" customWidth="1"/>
    <col min="3349" max="3349" width="18.6640625" style="1" bestFit="1" customWidth="1"/>
    <col min="3350" max="3353" width="17.6640625" style="1" bestFit="1" customWidth="1"/>
    <col min="3354" max="3354" width="9.88671875" style="1" bestFit="1" customWidth="1"/>
    <col min="3355" max="3355" width="13.33203125" style="1" bestFit="1" customWidth="1"/>
    <col min="3356" max="3356" width="18.6640625" style="1" customWidth="1"/>
    <col min="3357" max="3357" width="12.109375" style="1" bestFit="1" customWidth="1"/>
    <col min="3358" max="3358" width="13.33203125" style="1" bestFit="1" customWidth="1"/>
    <col min="3359" max="3359" width="11.6640625" style="1" customWidth="1"/>
    <col min="3360" max="3360" width="110.109375" style="1" customWidth="1"/>
    <col min="3361" max="3361" width="1.44140625" style="1" customWidth="1"/>
    <col min="3362" max="3584" width="11.44140625" style="1"/>
    <col min="3585" max="3585" width="3.88671875" style="1" customWidth="1"/>
    <col min="3586" max="3586" width="1.44140625" style="1" customWidth="1"/>
    <col min="3587" max="3587" width="25.109375" style="1" bestFit="1" customWidth="1"/>
    <col min="3588" max="3588" width="40.5546875" style="1" customWidth="1"/>
    <col min="3589" max="3590" width="23.109375" style="1" customWidth="1"/>
    <col min="3591" max="3591" width="15.6640625" style="1" customWidth="1"/>
    <col min="3592" max="3592" width="21.109375" style="1" customWidth="1"/>
    <col min="3593" max="3593" width="9.5546875" style="1" bestFit="1" customWidth="1"/>
    <col min="3594" max="3594" width="21.6640625" style="1" bestFit="1" customWidth="1"/>
    <col min="3595" max="3595" width="30.33203125" style="1" bestFit="1" customWidth="1"/>
    <col min="3596" max="3596" width="20.109375" style="1" customWidth="1"/>
    <col min="3597" max="3598" width="26.109375" style="1" customWidth="1"/>
    <col min="3599" max="3599" width="20.5546875" style="1" bestFit="1" customWidth="1"/>
    <col min="3600" max="3600" width="13.33203125" style="1" customWidth="1"/>
    <col min="3601" max="3601" width="14.6640625" style="1" customWidth="1"/>
    <col min="3602" max="3602" width="12.6640625" style="1" customWidth="1"/>
    <col min="3603" max="3604" width="17.6640625" style="1" bestFit="1" customWidth="1"/>
    <col min="3605" max="3605" width="18.6640625" style="1" bestFit="1" customWidth="1"/>
    <col min="3606" max="3609" width="17.6640625" style="1" bestFit="1" customWidth="1"/>
    <col min="3610" max="3610" width="9.88671875" style="1" bestFit="1" customWidth="1"/>
    <col min="3611" max="3611" width="13.33203125" style="1" bestFit="1" customWidth="1"/>
    <col min="3612" max="3612" width="18.6640625" style="1" customWidth="1"/>
    <col min="3613" max="3613" width="12.109375" style="1" bestFit="1" customWidth="1"/>
    <col min="3614" max="3614" width="13.33203125" style="1" bestFit="1" customWidth="1"/>
    <col min="3615" max="3615" width="11.6640625" style="1" customWidth="1"/>
    <col min="3616" max="3616" width="110.109375" style="1" customWidth="1"/>
    <col min="3617" max="3617" width="1.44140625" style="1" customWidth="1"/>
    <col min="3618" max="3840" width="11.44140625" style="1"/>
    <col min="3841" max="3841" width="3.88671875" style="1" customWidth="1"/>
    <col min="3842" max="3842" width="1.44140625" style="1" customWidth="1"/>
    <col min="3843" max="3843" width="25.109375" style="1" bestFit="1" customWidth="1"/>
    <col min="3844" max="3844" width="40.5546875" style="1" customWidth="1"/>
    <col min="3845" max="3846" width="23.109375" style="1" customWidth="1"/>
    <col min="3847" max="3847" width="15.6640625" style="1" customWidth="1"/>
    <col min="3848" max="3848" width="21.109375" style="1" customWidth="1"/>
    <col min="3849" max="3849" width="9.5546875" style="1" bestFit="1" customWidth="1"/>
    <col min="3850" max="3850" width="21.6640625" style="1" bestFit="1" customWidth="1"/>
    <col min="3851" max="3851" width="30.33203125" style="1" bestFit="1" customWidth="1"/>
    <col min="3852" max="3852" width="20.109375" style="1" customWidth="1"/>
    <col min="3853" max="3854" width="26.109375" style="1" customWidth="1"/>
    <col min="3855" max="3855" width="20.5546875" style="1" bestFit="1" customWidth="1"/>
    <col min="3856" max="3856" width="13.33203125" style="1" customWidth="1"/>
    <col min="3857" max="3857" width="14.6640625" style="1" customWidth="1"/>
    <col min="3858" max="3858" width="12.6640625" style="1" customWidth="1"/>
    <col min="3859" max="3860" width="17.6640625" style="1" bestFit="1" customWidth="1"/>
    <col min="3861" max="3861" width="18.6640625" style="1" bestFit="1" customWidth="1"/>
    <col min="3862" max="3865" width="17.6640625" style="1" bestFit="1" customWidth="1"/>
    <col min="3866" max="3866" width="9.88671875" style="1" bestFit="1" customWidth="1"/>
    <col min="3867" max="3867" width="13.33203125" style="1" bestFit="1" customWidth="1"/>
    <col min="3868" max="3868" width="18.6640625" style="1" customWidth="1"/>
    <col min="3869" max="3869" width="12.109375" style="1" bestFit="1" customWidth="1"/>
    <col min="3870" max="3870" width="13.33203125" style="1" bestFit="1" customWidth="1"/>
    <col min="3871" max="3871" width="11.6640625" style="1" customWidth="1"/>
    <col min="3872" max="3872" width="110.109375" style="1" customWidth="1"/>
    <col min="3873" max="3873" width="1.44140625" style="1" customWidth="1"/>
    <col min="3874" max="4096" width="11.44140625" style="1"/>
    <col min="4097" max="4097" width="3.88671875" style="1" customWidth="1"/>
    <col min="4098" max="4098" width="1.44140625" style="1" customWidth="1"/>
    <col min="4099" max="4099" width="25.109375" style="1" bestFit="1" customWidth="1"/>
    <col min="4100" max="4100" width="40.5546875" style="1" customWidth="1"/>
    <col min="4101" max="4102" width="23.109375" style="1" customWidth="1"/>
    <col min="4103" max="4103" width="15.6640625" style="1" customWidth="1"/>
    <col min="4104" max="4104" width="21.109375" style="1" customWidth="1"/>
    <col min="4105" max="4105" width="9.5546875" style="1" bestFit="1" customWidth="1"/>
    <col min="4106" max="4106" width="21.6640625" style="1" bestFit="1" customWidth="1"/>
    <col min="4107" max="4107" width="30.33203125" style="1" bestFit="1" customWidth="1"/>
    <col min="4108" max="4108" width="20.109375" style="1" customWidth="1"/>
    <col min="4109" max="4110" width="26.109375" style="1" customWidth="1"/>
    <col min="4111" max="4111" width="20.5546875" style="1" bestFit="1" customWidth="1"/>
    <col min="4112" max="4112" width="13.33203125" style="1" customWidth="1"/>
    <col min="4113" max="4113" width="14.6640625" style="1" customWidth="1"/>
    <col min="4114" max="4114" width="12.6640625" style="1" customWidth="1"/>
    <col min="4115" max="4116" width="17.6640625" style="1" bestFit="1" customWidth="1"/>
    <col min="4117" max="4117" width="18.6640625" style="1" bestFit="1" customWidth="1"/>
    <col min="4118" max="4121" width="17.6640625" style="1" bestFit="1" customWidth="1"/>
    <col min="4122" max="4122" width="9.88671875" style="1" bestFit="1" customWidth="1"/>
    <col min="4123" max="4123" width="13.33203125" style="1" bestFit="1" customWidth="1"/>
    <col min="4124" max="4124" width="18.6640625" style="1" customWidth="1"/>
    <col min="4125" max="4125" width="12.109375" style="1" bestFit="1" customWidth="1"/>
    <col min="4126" max="4126" width="13.33203125" style="1" bestFit="1" customWidth="1"/>
    <col min="4127" max="4127" width="11.6640625" style="1" customWidth="1"/>
    <col min="4128" max="4128" width="110.109375" style="1" customWidth="1"/>
    <col min="4129" max="4129" width="1.44140625" style="1" customWidth="1"/>
    <col min="4130" max="4352" width="11.44140625" style="1"/>
    <col min="4353" max="4353" width="3.88671875" style="1" customWidth="1"/>
    <col min="4354" max="4354" width="1.44140625" style="1" customWidth="1"/>
    <col min="4355" max="4355" width="25.109375" style="1" bestFit="1" customWidth="1"/>
    <col min="4356" max="4356" width="40.5546875" style="1" customWidth="1"/>
    <col min="4357" max="4358" width="23.109375" style="1" customWidth="1"/>
    <col min="4359" max="4359" width="15.6640625" style="1" customWidth="1"/>
    <col min="4360" max="4360" width="21.109375" style="1" customWidth="1"/>
    <col min="4361" max="4361" width="9.5546875" style="1" bestFit="1" customWidth="1"/>
    <col min="4362" max="4362" width="21.6640625" style="1" bestFit="1" customWidth="1"/>
    <col min="4363" max="4363" width="30.33203125" style="1" bestFit="1" customWidth="1"/>
    <col min="4364" max="4364" width="20.109375" style="1" customWidth="1"/>
    <col min="4365" max="4366" width="26.109375" style="1" customWidth="1"/>
    <col min="4367" max="4367" width="20.5546875" style="1" bestFit="1" customWidth="1"/>
    <col min="4368" max="4368" width="13.33203125" style="1" customWidth="1"/>
    <col min="4369" max="4369" width="14.6640625" style="1" customWidth="1"/>
    <col min="4370" max="4370" width="12.6640625" style="1" customWidth="1"/>
    <col min="4371" max="4372" width="17.6640625" style="1" bestFit="1" customWidth="1"/>
    <col min="4373" max="4373" width="18.6640625" style="1" bestFit="1" customWidth="1"/>
    <col min="4374" max="4377" width="17.6640625" style="1" bestFit="1" customWidth="1"/>
    <col min="4378" max="4378" width="9.88671875" style="1" bestFit="1" customWidth="1"/>
    <col min="4379" max="4379" width="13.33203125" style="1" bestFit="1" customWidth="1"/>
    <col min="4380" max="4380" width="18.6640625" style="1" customWidth="1"/>
    <col min="4381" max="4381" width="12.109375" style="1" bestFit="1" customWidth="1"/>
    <col min="4382" max="4382" width="13.33203125" style="1" bestFit="1" customWidth="1"/>
    <col min="4383" max="4383" width="11.6640625" style="1" customWidth="1"/>
    <col min="4384" max="4384" width="110.109375" style="1" customWidth="1"/>
    <col min="4385" max="4385" width="1.44140625" style="1" customWidth="1"/>
    <col min="4386" max="4608" width="11.44140625" style="1"/>
    <col min="4609" max="4609" width="3.88671875" style="1" customWidth="1"/>
    <col min="4610" max="4610" width="1.44140625" style="1" customWidth="1"/>
    <col min="4611" max="4611" width="25.109375" style="1" bestFit="1" customWidth="1"/>
    <col min="4612" max="4612" width="40.5546875" style="1" customWidth="1"/>
    <col min="4613" max="4614" width="23.109375" style="1" customWidth="1"/>
    <col min="4615" max="4615" width="15.6640625" style="1" customWidth="1"/>
    <col min="4616" max="4616" width="21.109375" style="1" customWidth="1"/>
    <col min="4617" max="4617" width="9.5546875" style="1" bestFit="1" customWidth="1"/>
    <col min="4618" max="4618" width="21.6640625" style="1" bestFit="1" customWidth="1"/>
    <col min="4619" max="4619" width="30.33203125" style="1" bestFit="1" customWidth="1"/>
    <col min="4620" max="4620" width="20.109375" style="1" customWidth="1"/>
    <col min="4621" max="4622" width="26.109375" style="1" customWidth="1"/>
    <col min="4623" max="4623" width="20.5546875" style="1" bestFit="1" customWidth="1"/>
    <col min="4624" max="4624" width="13.33203125" style="1" customWidth="1"/>
    <col min="4625" max="4625" width="14.6640625" style="1" customWidth="1"/>
    <col min="4626" max="4626" width="12.6640625" style="1" customWidth="1"/>
    <col min="4627" max="4628" width="17.6640625" style="1" bestFit="1" customWidth="1"/>
    <col min="4629" max="4629" width="18.6640625" style="1" bestFit="1" customWidth="1"/>
    <col min="4630" max="4633" width="17.6640625" style="1" bestFit="1" customWidth="1"/>
    <col min="4634" max="4634" width="9.88671875" style="1" bestFit="1" customWidth="1"/>
    <col min="4635" max="4635" width="13.33203125" style="1" bestFit="1" customWidth="1"/>
    <col min="4636" max="4636" width="18.6640625" style="1" customWidth="1"/>
    <col min="4637" max="4637" width="12.109375" style="1" bestFit="1" customWidth="1"/>
    <col min="4638" max="4638" width="13.33203125" style="1" bestFit="1" customWidth="1"/>
    <col min="4639" max="4639" width="11.6640625" style="1" customWidth="1"/>
    <col min="4640" max="4640" width="110.109375" style="1" customWidth="1"/>
    <col min="4641" max="4641" width="1.44140625" style="1" customWidth="1"/>
    <col min="4642" max="4864" width="11.44140625" style="1"/>
    <col min="4865" max="4865" width="3.88671875" style="1" customWidth="1"/>
    <col min="4866" max="4866" width="1.44140625" style="1" customWidth="1"/>
    <col min="4867" max="4867" width="25.109375" style="1" bestFit="1" customWidth="1"/>
    <col min="4868" max="4868" width="40.5546875" style="1" customWidth="1"/>
    <col min="4869" max="4870" width="23.109375" style="1" customWidth="1"/>
    <col min="4871" max="4871" width="15.6640625" style="1" customWidth="1"/>
    <col min="4872" max="4872" width="21.109375" style="1" customWidth="1"/>
    <col min="4873" max="4873" width="9.5546875" style="1" bestFit="1" customWidth="1"/>
    <col min="4874" max="4874" width="21.6640625" style="1" bestFit="1" customWidth="1"/>
    <col min="4875" max="4875" width="30.33203125" style="1" bestFit="1" customWidth="1"/>
    <col min="4876" max="4876" width="20.109375" style="1" customWidth="1"/>
    <col min="4877" max="4878" width="26.109375" style="1" customWidth="1"/>
    <col min="4879" max="4879" width="20.5546875" style="1" bestFit="1" customWidth="1"/>
    <col min="4880" max="4880" width="13.33203125" style="1" customWidth="1"/>
    <col min="4881" max="4881" width="14.6640625" style="1" customWidth="1"/>
    <col min="4882" max="4882" width="12.6640625" style="1" customWidth="1"/>
    <col min="4883" max="4884" width="17.6640625" style="1" bestFit="1" customWidth="1"/>
    <col min="4885" max="4885" width="18.6640625" style="1" bestFit="1" customWidth="1"/>
    <col min="4886" max="4889" width="17.6640625" style="1" bestFit="1" customWidth="1"/>
    <col min="4890" max="4890" width="9.88671875" style="1" bestFit="1" customWidth="1"/>
    <col min="4891" max="4891" width="13.33203125" style="1" bestFit="1" customWidth="1"/>
    <col min="4892" max="4892" width="18.6640625" style="1" customWidth="1"/>
    <col min="4893" max="4893" width="12.109375" style="1" bestFit="1" customWidth="1"/>
    <col min="4894" max="4894" width="13.33203125" style="1" bestFit="1" customWidth="1"/>
    <col min="4895" max="4895" width="11.6640625" style="1" customWidth="1"/>
    <col min="4896" max="4896" width="110.109375" style="1" customWidth="1"/>
    <col min="4897" max="4897" width="1.44140625" style="1" customWidth="1"/>
    <col min="4898" max="5120" width="11.44140625" style="1"/>
    <col min="5121" max="5121" width="3.88671875" style="1" customWidth="1"/>
    <col min="5122" max="5122" width="1.44140625" style="1" customWidth="1"/>
    <col min="5123" max="5123" width="25.109375" style="1" bestFit="1" customWidth="1"/>
    <col min="5124" max="5124" width="40.5546875" style="1" customWidth="1"/>
    <col min="5125" max="5126" width="23.109375" style="1" customWidth="1"/>
    <col min="5127" max="5127" width="15.6640625" style="1" customWidth="1"/>
    <col min="5128" max="5128" width="21.109375" style="1" customWidth="1"/>
    <col min="5129" max="5129" width="9.5546875" style="1" bestFit="1" customWidth="1"/>
    <col min="5130" max="5130" width="21.6640625" style="1" bestFit="1" customWidth="1"/>
    <col min="5131" max="5131" width="30.33203125" style="1" bestFit="1" customWidth="1"/>
    <col min="5132" max="5132" width="20.109375" style="1" customWidth="1"/>
    <col min="5133" max="5134" width="26.109375" style="1" customWidth="1"/>
    <col min="5135" max="5135" width="20.5546875" style="1" bestFit="1" customWidth="1"/>
    <col min="5136" max="5136" width="13.33203125" style="1" customWidth="1"/>
    <col min="5137" max="5137" width="14.6640625" style="1" customWidth="1"/>
    <col min="5138" max="5138" width="12.6640625" style="1" customWidth="1"/>
    <col min="5139" max="5140" width="17.6640625" style="1" bestFit="1" customWidth="1"/>
    <col min="5141" max="5141" width="18.6640625" style="1" bestFit="1" customWidth="1"/>
    <col min="5142" max="5145" width="17.6640625" style="1" bestFit="1" customWidth="1"/>
    <col min="5146" max="5146" width="9.88671875" style="1" bestFit="1" customWidth="1"/>
    <col min="5147" max="5147" width="13.33203125" style="1" bestFit="1" customWidth="1"/>
    <col min="5148" max="5148" width="18.6640625" style="1" customWidth="1"/>
    <col min="5149" max="5149" width="12.109375" style="1" bestFit="1" customWidth="1"/>
    <col min="5150" max="5150" width="13.33203125" style="1" bestFit="1" customWidth="1"/>
    <col min="5151" max="5151" width="11.6640625" style="1" customWidth="1"/>
    <col min="5152" max="5152" width="110.109375" style="1" customWidth="1"/>
    <col min="5153" max="5153" width="1.44140625" style="1" customWidth="1"/>
    <col min="5154" max="5376" width="11.44140625" style="1"/>
    <col min="5377" max="5377" width="3.88671875" style="1" customWidth="1"/>
    <col min="5378" max="5378" width="1.44140625" style="1" customWidth="1"/>
    <col min="5379" max="5379" width="25.109375" style="1" bestFit="1" customWidth="1"/>
    <col min="5380" max="5380" width="40.5546875" style="1" customWidth="1"/>
    <col min="5381" max="5382" width="23.109375" style="1" customWidth="1"/>
    <col min="5383" max="5383" width="15.6640625" style="1" customWidth="1"/>
    <col min="5384" max="5384" width="21.109375" style="1" customWidth="1"/>
    <col min="5385" max="5385" width="9.5546875" style="1" bestFit="1" customWidth="1"/>
    <col min="5386" max="5386" width="21.6640625" style="1" bestFit="1" customWidth="1"/>
    <col min="5387" max="5387" width="30.33203125" style="1" bestFit="1" customWidth="1"/>
    <col min="5388" max="5388" width="20.109375" style="1" customWidth="1"/>
    <col min="5389" max="5390" width="26.109375" style="1" customWidth="1"/>
    <col min="5391" max="5391" width="20.5546875" style="1" bestFit="1" customWidth="1"/>
    <col min="5392" max="5392" width="13.33203125" style="1" customWidth="1"/>
    <col min="5393" max="5393" width="14.6640625" style="1" customWidth="1"/>
    <col min="5394" max="5394" width="12.6640625" style="1" customWidth="1"/>
    <col min="5395" max="5396" width="17.6640625" style="1" bestFit="1" customWidth="1"/>
    <col min="5397" max="5397" width="18.6640625" style="1" bestFit="1" customWidth="1"/>
    <col min="5398" max="5401" width="17.6640625" style="1" bestFit="1" customWidth="1"/>
    <col min="5402" max="5402" width="9.88671875" style="1" bestFit="1" customWidth="1"/>
    <col min="5403" max="5403" width="13.33203125" style="1" bestFit="1" customWidth="1"/>
    <col min="5404" max="5404" width="18.6640625" style="1" customWidth="1"/>
    <col min="5405" max="5405" width="12.109375" style="1" bestFit="1" customWidth="1"/>
    <col min="5406" max="5406" width="13.33203125" style="1" bestFit="1" customWidth="1"/>
    <col min="5407" max="5407" width="11.6640625" style="1" customWidth="1"/>
    <col min="5408" max="5408" width="110.109375" style="1" customWidth="1"/>
    <col min="5409" max="5409" width="1.44140625" style="1" customWidth="1"/>
    <col min="5410" max="5632" width="11.44140625" style="1"/>
    <col min="5633" max="5633" width="3.88671875" style="1" customWidth="1"/>
    <col min="5634" max="5634" width="1.44140625" style="1" customWidth="1"/>
    <col min="5635" max="5635" width="25.109375" style="1" bestFit="1" customWidth="1"/>
    <col min="5636" max="5636" width="40.5546875" style="1" customWidth="1"/>
    <col min="5637" max="5638" width="23.109375" style="1" customWidth="1"/>
    <col min="5639" max="5639" width="15.6640625" style="1" customWidth="1"/>
    <col min="5640" max="5640" width="21.109375" style="1" customWidth="1"/>
    <col min="5641" max="5641" width="9.5546875" style="1" bestFit="1" customWidth="1"/>
    <col min="5642" max="5642" width="21.6640625" style="1" bestFit="1" customWidth="1"/>
    <col min="5643" max="5643" width="30.33203125" style="1" bestFit="1" customWidth="1"/>
    <col min="5644" max="5644" width="20.109375" style="1" customWidth="1"/>
    <col min="5645" max="5646" width="26.109375" style="1" customWidth="1"/>
    <col min="5647" max="5647" width="20.5546875" style="1" bestFit="1" customWidth="1"/>
    <col min="5648" max="5648" width="13.33203125" style="1" customWidth="1"/>
    <col min="5649" max="5649" width="14.6640625" style="1" customWidth="1"/>
    <col min="5650" max="5650" width="12.6640625" style="1" customWidth="1"/>
    <col min="5651" max="5652" width="17.6640625" style="1" bestFit="1" customWidth="1"/>
    <col min="5653" max="5653" width="18.6640625" style="1" bestFit="1" customWidth="1"/>
    <col min="5654" max="5657" width="17.6640625" style="1" bestFit="1" customWidth="1"/>
    <col min="5658" max="5658" width="9.88671875" style="1" bestFit="1" customWidth="1"/>
    <col min="5659" max="5659" width="13.33203125" style="1" bestFit="1" customWidth="1"/>
    <col min="5660" max="5660" width="18.6640625" style="1" customWidth="1"/>
    <col min="5661" max="5661" width="12.109375" style="1" bestFit="1" customWidth="1"/>
    <col min="5662" max="5662" width="13.33203125" style="1" bestFit="1" customWidth="1"/>
    <col min="5663" max="5663" width="11.6640625" style="1" customWidth="1"/>
    <col min="5664" max="5664" width="110.109375" style="1" customWidth="1"/>
    <col min="5665" max="5665" width="1.44140625" style="1" customWidth="1"/>
    <col min="5666" max="5888" width="11.44140625" style="1"/>
    <col min="5889" max="5889" width="3.88671875" style="1" customWidth="1"/>
    <col min="5890" max="5890" width="1.44140625" style="1" customWidth="1"/>
    <col min="5891" max="5891" width="25.109375" style="1" bestFit="1" customWidth="1"/>
    <col min="5892" max="5892" width="40.5546875" style="1" customWidth="1"/>
    <col min="5893" max="5894" width="23.109375" style="1" customWidth="1"/>
    <col min="5895" max="5895" width="15.6640625" style="1" customWidth="1"/>
    <col min="5896" max="5896" width="21.109375" style="1" customWidth="1"/>
    <col min="5897" max="5897" width="9.5546875" style="1" bestFit="1" customWidth="1"/>
    <col min="5898" max="5898" width="21.6640625" style="1" bestFit="1" customWidth="1"/>
    <col min="5899" max="5899" width="30.33203125" style="1" bestFit="1" customWidth="1"/>
    <col min="5900" max="5900" width="20.109375" style="1" customWidth="1"/>
    <col min="5901" max="5902" width="26.109375" style="1" customWidth="1"/>
    <col min="5903" max="5903" width="20.5546875" style="1" bestFit="1" customWidth="1"/>
    <col min="5904" max="5904" width="13.33203125" style="1" customWidth="1"/>
    <col min="5905" max="5905" width="14.6640625" style="1" customWidth="1"/>
    <col min="5906" max="5906" width="12.6640625" style="1" customWidth="1"/>
    <col min="5907" max="5908" width="17.6640625" style="1" bestFit="1" customWidth="1"/>
    <col min="5909" max="5909" width="18.6640625" style="1" bestFit="1" customWidth="1"/>
    <col min="5910" max="5913" width="17.6640625" style="1" bestFit="1" customWidth="1"/>
    <col min="5914" max="5914" width="9.88671875" style="1" bestFit="1" customWidth="1"/>
    <col min="5915" max="5915" width="13.33203125" style="1" bestFit="1" customWidth="1"/>
    <col min="5916" max="5916" width="18.6640625" style="1" customWidth="1"/>
    <col min="5917" max="5917" width="12.109375" style="1" bestFit="1" customWidth="1"/>
    <col min="5918" max="5918" width="13.33203125" style="1" bestFit="1" customWidth="1"/>
    <col min="5919" max="5919" width="11.6640625" style="1" customWidth="1"/>
    <col min="5920" max="5920" width="110.109375" style="1" customWidth="1"/>
    <col min="5921" max="5921" width="1.44140625" style="1" customWidth="1"/>
    <col min="5922" max="6144" width="11.44140625" style="1"/>
    <col min="6145" max="6145" width="3.88671875" style="1" customWidth="1"/>
    <col min="6146" max="6146" width="1.44140625" style="1" customWidth="1"/>
    <col min="6147" max="6147" width="25.109375" style="1" bestFit="1" customWidth="1"/>
    <col min="6148" max="6148" width="40.5546875" style="1" customWidth="1"/>
    <col min="6149" max="6150" width="23.109375" style="1" customWidth="1"/>
    <col min="6151" max="6151" width="15.6640625" style="1" customWidth="1"/>
    <col min="6152" max="6152" width="21.109375" style="1" customWidth="1"/>
    <col min="6153" max="6153" width="9.5546875" style="1" bestFit="1" customWidth="1"/>
    <col min="6154" max="6154" width="21.6640625" style="1" bestFit="1" customWidth="1"/>
    <col min="6155" max="6155" width="30.33203125" style="1" bestFit="1" customWidth="1"/>
    <col min="6156" max="6156" width="20.109375" style="1" customWidth="1"/>
    <col min="6157" max="6158" width="26.109375" style="1" customWidth="1"/>
    <col min="6159" max="6159" width="20.5546875" style="1" bestFit="1" customWidth="1"/>
    <col min="6160" max="6160" width="13.33203125" style="1" customWidth="1"/>
    <col min="6161" max="6161" width="14.6640625" style="1" customWidth="1"/>
    <col min="6162" max="6162" width="12.6640625" style="1" customWidth="1"/>
    <col min="6163" max="6164" width="17.6640625" style="1" bestFit="1" customWidth="1"/>
    <col min="6165" max="6165" width="18.6640625" style="1" bestFit="1" customWidth="1"/>
    <col min="6166" max="6169" width="17.6640625" style="1" bestFit="1" customWidth="1"/>
    <col min="6170" max="6170" width="9.88671875" style="1" bestFit="1" customWidth="1"/>
    <col min="6171" max="6171" width="13.33203125" style="1" bestFit="1" customWidth="1"/>
    <col min="6172" max="6172" width="18.6640625" style="1" customWidth="1"/>
    <col min="6173" max="6173" width="12.109375" style="1" bestFit="1" customWidth="1"/>
    <col min="6174" max="6174" width="13.33203125" style="1" bestFit="1" customWidth="1"/>
    <col min="6175" max="6175" width="11.6640625" style="1" customWidth="1"/>
    <col min="6176" max="6176" width="110.109375" style="1" customWidth="1"/>
    <col min="6177" max="6177" width="1.44140625" style="1" customWidth="1"/>
    <col min="6178" max="6400" width="11.44140625" style="1"/>
    <col min="6401" max="6401" width="3.88671875" style="1" customWidth="1"/>
    <col min="6402" max="6402" width="1.44140625" style="1" customWidth="1"/>
    <col min="6403" max="6403" width="25.109375" style="1" bestFit="1" customWidth="1"/>
    <col min="6404" max="6404" width="40.5546875" style="1" customWidth="1"/>
    <col min="6405" max="6406" width="23.109375" style="1" customWidth="1"/>
    <col min="6407" max="6407" width="15.6640625" style="1" customWidth="1"/>
    <col min="6408" max="6408" width="21.109375" style="1" customWidth="1"/>
    <col min="6409" max="6409" width="9.5546875" style="1" bestFit="1" customWidth="1"/>
    <col min="6410" max="6410" width="21.6640625" style="1" bestFit="1" customWidth="1"/>
    <col min="6411" max="6411" width="30.33203125" style="1" bestFit="1" customWidth="1"/>
    <col min="6412" max="6412" width="20.109375" style="1" customWidth="1"/>
    <col min="6413" max="6414" width="26.109375" style="1" customWidth="1"/>
    <col min="6415" max="6415" width="20.5546875" style="1" bestFit="1" customWidth="1"/>
    <col min="6416" max="6416" width="13.33203125" style="1" customWidth="1"/>
    <col min="6417" max="6417" width="14.6640625" style="1" customWidth="1"/>
    <col min="6418" max="6418" width="12.6640625" style="1" customWidth="1"/>
    <col min="6419" max="6420" width="17.6640625" style="1" bestFit="1" customWidth="1"/>
    <col min="6421" max="6421" width="18.6640625" style="1" bestFit="1" customWidth="1"/>
    <col min="6422" max="6425" width="17.6640625" style="1" bestFit="1" customWidth="1"/>
    <col min="6426" max="6426" width="9.88671875" style="1" bestFit="1" customWidth="1"/>
    <col min="6427" max="6427" width="13.33203125" style="1" bestFit="1" customWidth="1"/>
    <col min="6428" max="6428" width="18.6640625" style="1" customWidth="1"/>
    <col min="6429" max="6429" width="12.109375" style="1" bestFit="1" customWidth="1"/>
    <col min="6430" max="6430" width="13.33203125" style="1" bestFit="1" customWidth="1"/>
    <col min="6431" max="6431" width="11.6640625" style="1" customWidth="1"/>
    <col min="6432" max="6432" width="110.109375" style="1" customWidth="1"/>
    <col min="6433" max="6433" width="1.44140625" style="1" customWidth="1"/>
    <col min="6434" max="6656" width="11.44140625" style="1"/>
    <col min="6657" max="6657" width="3.88671875" style="1" customWidth="1"/>
    <col min="6658" max="6658" width="1.44140625" style="1" customWidth="1"/>
    <col min="6659" max="6659" width="25.109375" style="1" bestFit="1" customWidth="1"/>
    <col min="6660" max="6660" width="40.5546875" style="1" customWidth="1"/>
    <col min="6661" max="6662" width="23.109375" style="1" customWidth="1"/>
    <col min="6663" max="6663" width="15.6640625" style="1" customWidth="1"/>
    <col min="6664" max="6664" width="21.109375" style="1" customWidth="1"/>
    <col min="6665" max="6665" width="9.5546875" style="1" bestFit="1" customWidth="1"/>
    <col min="6666" max="6666" width="21.6640625" style="1" bestFit="1" customWidth="1"/>
    <col min="6667" max="6667" width="30.33203125" style="1" bestFit="1" customWidth="1"/>
    <col min="6668" max="6668" width="20.109375" style="1" customWidth="1"/>
    <col min="6669" max="6670" width="26.109375" style="1" customWidth="1"/>
    <col min="6671" max="6671" width="20.5546875" style="1" bestFit="1" customWidth="1"/>
    <col min="6672" max="6672" width="13.33203125" style="1" customWidth="1"/>
    <col min="6673" max="6673" width="14.6640625" style="1" customWidth="1"/>
    <col min="6674" max="6674" width="12.6640625" style="1" customWidth="1"/>
    <col min="6675" max="6676" width="17.6640625" style="1" bestFit="1" customWidth="1"/>
    <col min="6677" max="6677" width="18.6640625" style="1" bestFit="1" customWidth="1"/>
    <col min="6678" max="6681" width="17.6640625" style="1" bestFit="1" customWidth="1"/>
    <col min="6682" max="6682" width="9.88671875" style="1" bestFit="1" customWidth="1"/>
    <col min="6683" max="6683" width="13.33203125" style="1" bestFit="1" customWidth="1"/>
    <col min="6684" max="6684" width="18.6640625" style="1" customWidth="1"/>
    <col min="6685" max="6685" width="12.109375" style="1" bestFit="1" customWidth="1"/>
    <col min="6686" max="6686" width="13.33203125" style="1" bestFit="1" customWidth="1"/>
    <col min="6687" max="6687" width="11.6640625" style="1" customWidth="1"/>
    <col min="6688" max="6688" width="110.109375" style="1" customWidth="1"/>
    <col min="6689" max="6689" width="1.44140625" style="1" customWidth="1"/>
    <col min="6690" max="6912" width="11.44140625" style="1"/>
    <col min="6913" max="6913" width="3.88671875" style="1" customWidth="1"/>
    <col min="6914" max="6914" width="1.44140625" style="1" customWidth="1"/>
    <col min="6915" max="6915" width="25.109375" style="1" bestFit="1" customWidth="1"/>
    <col min="6916" max="6916" width="40.5546875" style="1" customWidth="1"/>
    <col min="6917" max="6918" width="23.109375" style="1" customWidth="1"/>
    <col min="6919" max="6919" width="15.6640625" style="1" customWidth="1"/>
    <col min="6920" max="6920" width="21.109375" style="1" customWidth="1"/>
    <col min="6921" max="6921" width="9.5546875" style="1" bestFit="1" customWidth="1"/>
    <col min="6922" max="6922" width="21.6640625" style="1" bestFit="1" customWidth="1"/>
    <col min="6923" max="6923" width="30.33203125" style="1" bestFit="1" customWidth="1"/>
    <col min="6924" max="6924" width="20.109375" style="1" customWidth="1"/>
    <col min="6925" max="6926" width="26.109375" style="1" customWidth="1"/>
    <col min="6927" max="6927" width="20.5546875" style="1" bestFit="1" customWidth="1"/>
    <col min="6928" max="6928" width="13.33203125" style="1" customWidth="1"/>
    <col min="6929" max="6929" width="14.6640625" style="1" customWidth="1"/>
    <col min="6930" max="6930" width="12.6640625" style="1" customWidth="1"/>
    <col min="6931" max="6932" width="17.6640625" style="1" bestFit="1" customWidth="1"/>
    <col min="6933" max="6933" width="18.6640625" style="1" bestFit="1" customWidth="1"/>
    <col min="6934" max="6937" width="17.6640625" style="1" bestFit="1" customWidth="1"/>
    <col min="6938" max="6938" width="9.88671875" style="1" bestFit="1" customWidth="1"/>
    <col min="6939" max="6939" width="13.33203125" style="1" bestFit="1" customWidth="1"/>
    <col min="6940" max="6940" width="18.6640625" style="1" customWidth="1"/>
    <col min="6941" max="6941" width="12.109375" style="1" bestFit="1" customWidth="1"/>
    <col min="6942" max="6942" width="13.33203125" style="1" bestFit="1" customWidth="1"/>
    <col min="6943" max="6943" width="11.6640625" style="1" customWidth="1"/>
    <col min="6944" max="6944" width="110.109375" style="1" customWidth="1"/>
    <col min="6945" max="6945" width="1.44140625" style="1" customWidth="1"/>
    <col min="6946" max="7168" width="11.44140625" style="1"/>
    <col min="7169" max="7169" width="3.88671875" style="1" customWidth="1"/>
    <col min="7170" max="7170" width="1.44140625" style="1" customWidth="1"/>
    <col min="7171" max="7171" width="25.109375" style="1" bestFit="1" customWidth="1"/>
    <col min="7172" max="7172" width="40.5546875" style="1" customWidth="1"/>
    <col min="7173" max="7174" width="23.109375" style="1" customWidth="1"/>
    <col min="7175" max="7175" width="15.6640625" style="1" customWidth="1"/>
    <col min="7176" max="7176" width="21.109375" style="1" customWidth="1"/>
    <col min="7177" max="7177" width="9.5546875" style="1" bestFit="1" customWidth="1"/>
    <col min="7178" max="7178" width="21.6640625" style="1" bestFit="1" customWidth="1"/>
    <col min="7179" max="7179" width="30.33203125" style="1" bestFit="1" customWidth="1"/>
    <col min="7180" max="7180" width="20.109375" style="1" customWidth="1"/>
    <col min="7181" max="7182" width="26.109375" style="1" customWidth="1"/>
    <col min="7183" max="7183" width="20.5546875" style="1" bestFit="1" customWidth="1"/>
    <col min="7184" max="7184" width="13.33203125" style="1" customWidth="1"/>
    <col min="7185" max="7185" width="14.6640625" style="1" customWidth="1"/>
    <col min="7186" max="7186" width="12.6640625" style="1" customWidth="1"/>
    <col min="7187" max="7188" width="17.6640625" style="1" bestFit="1" customWidth="1"/>
    <col min="7189" max="7189" width="18.6640625" style="1" bestFit="1" customWidth="1"/>
    <col min="7190" max="7193" width="17.6640625" style="1" bestFit="1" customWidth="1"/>
    <col min="7194" max="7194" width="9.88671875" style="1" bestFit="1" customWidth="1"/>
    <col min="7195" max="7195" width="13.33203125" style="1" bestFit="1" customWidth="1"/>
    <col min="7196" max="7196" width="18.6640625" style="1" customWidth="1"/>
    <col min="7197" max="7197" width="12.109375" style="1" bestFit="1" customWidth="1"/>
    <col min="7198" max="7198" width="13.33203125" style="1" bestFit="1" customWidth="1"/>
    <col min="7199" max="7199" width="11.6640625" style="1" customWidth="1"/>
    <col min="7200" max="7200" width="110.109375" style="1" customWidth="1"/>
    <col min="7201" max="7201" width="1.44140625" style="1" customWidth="1"/>
    <col min="7202" max="7424" width="11.44140625" style="1"/>
    <col min="7425" max="7425" width="3.88671875" style="1" customWidth="1"/>
    <col min="7426" max="7426" width="1.44140625" style="1" customWidth="1"/>
    <col min="7427" max="7427" width="25.109375" style="1" bestFit="1" customWidth="1"/>
    <col min="7428" max="7428" width="40.5546875" style="1" customWidth="1"/>
    <col min="7429" max="7430" width="23.109375" style="1" customWidth="1"/>
    <col min="7431" max="7431" width="15.6640625" style="1" customWidth="1"/>
    <col min="7432" max="7432" width="21.109375" style="1" customWidth="1"/>
    <col min="7433" max="7433" width="9.5546875" style="1" bestFit="1" customWidth="1"/>
    <col min="7434" max="7434" width="21.6640625" style="1" bestFit="1" customWidth="1"/>
    <col min="7435" max="7435" width="30.33203125" style="1" bestFit="1" customWidth="1"/>
    <col min="7436" max="7436" width="20.109375" style="1" customWidth="1"/>
    <col min="7437" max="7438" width="26.109375" style="1" customWidth="1"/>
    <col min="7439" max="7439" width="20.5546875" style="1" bestFit="1" customWidth="1"/>
    <col min="7440" max="7440" width="13.33203125" style="1" customWidth="1"/>
    <col min="7441" max="7441" width="14.6640625" style="1" customWidth="1"/>
    <col min="7442" max="7442" width="12.6640625" style="1" customWidth="1"/>
    <col min="7443" max="7444" width="17.6640625" style="1" bestFit="1" customWidth="1"/>
    <col min="7445" max="7445" width="18.6640625" style="1" bestFit="1" customWidth="1"/>
    <col min="7446" max="7449" width="17.6640625" style="1" bestFit="1" customWidth="1"/>
    <col min="7450" max="7450" width="9.88671875" style="1" bestFit="1" customWidth="1"/>
    <col min="7451" max="7451" width="13.33203125" style="1" bestFit="1" customWidth="1"/>
    <col min="7452" max="7452" width="18.6640625" style="1" customWidth="1"/>
    <col min="7453" max="7453" width="12.109375" style="1" bestFit="1" customWidth="1"/>
    <col min="7454" max="7454" width="13.33203125" style="1" bestFit="1" customWidth="1"/>
    <col min="7455" max="7455" width="11.6640625" style="1" customWidth="1"/>
    <col min="7456" max="7456" width="110.109375" style="1" customWidth="1"/>
    <col min="7457" max="7457" width="1.44140625" style="1" customWidth="1"/>
    <col min="7458" max="7680" width="11.44140625" style="1"/>
    <col min="7681" max="7681" width="3.88671875" style="1" customWidth="1"/>
    <col min="7682" max="7682" width="1.44140625" style="1" customWidth="1"/>
    <col min="7683" max="7683" width="25.109375" style="1" bestFit="1" customWidth="1"/>
    <col min="7684" max="7684" width="40.5546875" style="1" customWidth="1"/>
    <col min="7685" max="7686" width="23.109375" style="1" customWidth="1"/>
    <col min="7687" max="7687" width="15.6640625" style="1" customWidth="1"/>
    <col min="7688" max="7688" width="21.109375" style="1" customWidth="1"/>
    <col min="7689" max="7689" width="9.5546875" style="1" bestFit="1" customWidth="1"/>
    <col min="7690" max="7690" width="21.6640625" style="1" bestFit="1" customWidth="1"/>
    <col min="7691" max="7691" width="30.33203125" style="1" bestFit="1" customWidth="1"/>
    <col min="7692" max="7692" width="20.109375" style="1" customWidth="1"/>
    <col min="7693" max="7694" width="26.109375" style="1" customWidth="1"/>
    <col min="7695" max="7695" width="20.5546875" style="1" bestFit="1" customWidth="1"/>
    <col min="7696" max="7696" width="13.33203125" style="1" customWidth="1"/>
    <col min="7697" max="7697" width="14.6640625" style="1" customWidth="1"/>
    <col min="7698" max="7698" width="12.6640625" style="1" customWidth="1"/>
    <col min="7699" max="7700" width="17.6640625" style="1" bestFit="1" customWidth="1"/>
    <col min="7701" max="7701" width="18.6640625" style="1" bestFit="1" customWidth="1"/>
    <col min="7702" max="7705" width="17.6640625" style="1" bestFit="1" customWidth="1"/>
    <col min="7706" max="7706" width="9.88671875" style="1" bestFit="1" customWidth="1"/>
    <col min="7707" max="7707" width="13.33203125" style="1" bestFit="1" customWidth="1"/>
    <col min="7708" max="7708" width="18.6640625" style="1" customWidth="1"/>
    <col min="7709" max="7709" width="12.109375" style="1" bestFit="1" customWidth="1"/>
    <col min="7710" max="7710" width="13.33203125" style="1" bestFit="1" customWidth="1"/>
    <col min="7711" max="7711" width="11.6640625" style="1" customWidth="1"/>
    <col min="7712" max="7712" width="110.109375" style="1" customWidth="1"/>
    <col min="7713" max="7713" width="1.44140625" style="1" customWidth="1"/>
    <col min="7714" max="7936" width="11.44140625" style="1"/>
    <col min="7937" max="7937" width="3.88671875" style="1" customWidth="1"/>
    <col min="7938" max="7938" width="1.44140625" style="1" customWidth="1"/>
    <col min="7939" max="7939" width="25.109375" style="1" bestFit="1" customWidth="1"/>
    <col min="7940" max="7940" width="40.5546875" style="1" customWidth="1"/>
    <col min="7941" max="7942" width="23.109375" style="1" customWidth="1"/>
    <col min="7943" max="7943" width="15.6640625" style="1" customWidth="1"/>
    <col min="7944" max="7944" width="21.109375" style="1" customWidth="1"/>
    <col min="7945" max="7945" width="9.5546875" style="1" bestFit="1" customWidth="1"/>
    <col min="7946" max="7946" width="21.6640625" style="1" bestFit="1" customWidth="1"/>
    <col min="7947" max="7947" width="30.33203125" style="1" bestFit="1" customWidth="1"/>
    <col min="7948" max="7948" width="20.109375" style="1" customWidth="1"/>
    <col min="7949" max="7950" width="26.109375" style="1" customWidth="1"/>
    <col min="7951" max="7951" width="20.5546875" style="1" bestFit="1" customWidth="1"/>
    <col min="7952" max="7952" width="13.33203125" style="1" customWidth="1"/>
    <col min="7953" max="7953" width="14.6640625" style="1" customWidth="1"/>
    <col min="7954" max="7954" width="12.6640625" style="1" customWidth="1"/>
    <col min="7955" max="7956" width="17.6640625" style="1" bestFit="1" customWidth="1"/>
    <col min="7957" max="7957" width="18.6640625" style="1" bestFit="1" customWidth="1"/>
    <col min="7958" max="7961" width="17.6640625" style="1" bestFit="1" customWidth="1"/>
    <col min="7962" max="7962" width="9.88671875" style="1" bestFit="1" customWidth="1"/>
    <col min="7963" max="7963" width="13.33203125" style="1" bestFit="1" customWidth="1"/>
    <col min="7964" max="7964" width="18.6640625" style="1" customWidth="1"/>
    <col min="7965" max="7965" width="12.109375" style="1" bestFit="1" customWidth="1"/>
    <col min="7966" max="7966" width="13.33203125" style="1" bestFit="1" customWidth="1"/>
    <col min="7967" max="7967" width="11.6640625" style="1" customWidth="1"/>
    <col min="7968" max="7968" width="110.109375" style="1" customWidth="1"/>
    <col min="7969" max="7969" width="1.44140625" style="1" customWidth="1"/>
    <col min="7970" max="8192" width="11.44140625" style="1"/>
    <col min="8193" max="8193" width="3.88671875" style="1" customWidth="1"/>
    <col min="8194" max="8194" width="1.44140625" style="1" customWidth="1"/>
    <col min="8195" max="8195" width="25.109375" style="1" bestFit="1" customWidth="1"/>
    <col min="8196" max="8196" width="40.5546875" style="1" customWidth="1"/>
    <col min="8197" max="8198" width="23.109375" style="1" customWidth="1"/>
    <col min="8199" max="8199" width="15.6640625" style="1" customWidth="1"/>
    <col min="8200" max="8200" width="21.109375" style="1" customWidth="1"/>
    <col min="8201" max="8201" width="9.5546875" style="1" bestFit="1" customWidth="1"/>
    <col min="8202" max="8202" width="21.6640625" style="1" bestFit="1" customWidth="1"/>
    <col min="8203" max="8203" width="30.33203125" style="1" bestFit="1" customWidth="1"/>
    <col min="8204" max="8204" width="20.109375" style="1" customWidth="1"/>
    <col min="8205" max="8206" width="26.109375" style="1" customWidth="1"/>
    <col min="8207" max="8207" width="20.5546875" style="1" bestFit="1" customWidth="1"/>
    <col min="8208" max="8208" width="13.33203125" style="1" customWidth="1"/>
    <col min="8209" max="8209" width="14.6640625" style="1" customWidth="1"/>
    <col min="8210" max="8210" width="12.6640625" style="1" customWidth="1"/>
    <col min="8211" max="8212" width="17.6640625" style="1" bestFit="1" customWidth="1"/>
    <col min="8213" max="8213" width="18.6640625" style="1" bestFit="1" customWidth="1"/>
    <col min="8214" max="8217" width="17.6640625" style="1" bestFit="1" customWidth="1"/>
    <col min="8218" max="8218" width="9.88671875" style="1" bestFit="1" customWidth="1"/>
    <col min="8219" max="8219" width="13.33203125" style="1" bestFit="1" customWidth="1"/>
    <col min="8220" max="8220" width="18.6640625" style="1" customWidth="1"/>
    <col min="8221" max="8221" width="12.109375" style="1" bestFit="1" customWidth="1"/>
    <col min="8222" max="8222" width="13.33203125" style="1" bestFit="1" customWidth="1"/>
    <col min="8223" max="8223" width="11.6640625" style="1" customWidth="1"/>
    <col min="8224" max="8224" width="110.109375" style="1" customWidth="1"/>
    <col min="8225" max="8225" width="1.44140625" style="1" customWidth="1"/>
    <col min="8226" max="8448" width="11.44140625" style="1"/>
    <col min="8449" max="8449" width="3.88671875" style="1" customWidth="1"/>
    <col min="8450" max="8450" width="1.44140625" style="1" customWidth="1"/>
    <col min="8451" max="8451" width="25.109375" style="1" bestFit="1" customWidth="1"/>
    <col min="8452" max="8452" width="40.5546875" style="1" customWidth="1"/>
    <col min="8453" max="8454" width="23.109375" style="1" customWidth="1"/>
    <col min="8455" max="8455" width="15.6640625" style="1" customWidth="1"/>
    <col min="8456" max="8456" width="21.109375" style="1" customWidth="1"/>
    <col min="8457" max="8457" width="9.5546875" style="1" bestFit="1" customWidth="1"/>
    <col min="8458" max="8458" width="21.6640625" style="1" bestFit="1" customWidth="1"/>
    <col min="8459" max="8459" width="30.33203125" style="1" bestFit="1" customWidth="1"/>
    <col min="8460" max="8460" width="20.109375" style="1" customWidth="1"/>
    <col min="8461" max="8462" width="26.109375" style="1" customWidth="1"/>
    <col min="8463" max="8463" width="20.5546875" style="1" bestFit="1" customWidth="1"/>
    <col min="8464" max="8464" width="13.33203125" style="1" customWidth="1"/>
    <col min="8465" max="8465" width="14.6640625" style="1" customWidth="1"/>
    <col min="8466" max="8466" width="12.6640625" style="1" customWidth="1"/>
    <col min="8467" max="8468" width="17.6640625" style="1" bestFit="1" customWidth="1"/>
    <col min="8469" max="8469" width="18.6640625" style="1" bestFit="1" customWidth="1"/>
    <col min="8470" max="8473" width="17.6640625" style="1" bestFit="1" customWidth="1"/>
    <col min="8474" max="8474" width="9.88671875" style="1" bestFit="1" customWidth="1"/>
    <col min="8475" max="8475" width="13.33203125" style="1" bestFit="1" customWidth="1"/>
    <col min="8476" max="8476" width="18.6640625" style="1" customWidth="1"/>
    <col min="8477" max="8477" width="12.109375" style="1" bestFit="1" customWidth="1"/>
    <col min="8478" max="8478" width="13.33203125" style="1" bestFit="1" customWidth="1"/>
    <col min="8479" max="8479" width="11.6640625" style="1" customWidth="1"/>
    <col min="8480" max="8480" width="110.109375" style="1" customWidth="1"/>
    <col min="8481" max="8481" width="1.44140625" style="1" customWidth="1"/>
    <col min="8482" max="8704" width="11.44140625" style="1"/>
    <col min="8705" max="8705" width="3.88671875" style="1" customWidth="1"/>
    <col min="8706" max="8706" width="1.44140625" style="1" customWidth="1"/>
    <col min="8707" max="8707" width="25.109375" style="1" bestFit="1" customWidth="1"/>
    <col min="8708" max="8708" width="40.5546875" style="1" customWidth="1"/>
    <col min="8709" max="8710" width="23.109375" style="1" customWidth="1"/>
    <col min="8711" max="8711" width="15.6640625" style="1" customWidth="1"/>
    <col min="8712" max="8712" width="21.109375" style="1" customWidth="1"/>
    <col min="8713" max="8713" width="9.5546875" style="1" bestFit="1" customWidth="1"/>
    <col min="8714" max="8714" width="21.6640625" style="1" bestFit="1" customWidth="1"/>
    <col min="8715" max="8715" width="30.33203125" style="1" bestFit="1" customWidth="1"/>
    <col min="8716" max="8716" width="20.109375" style="1" customWidth="1"/>
    <col min="8717" max="8718" width="26.109375" style="1" customWidth="1"/>
    <col min="8719" max="8719" width="20.5546875" style="1" bestFit="1" customWidth="1"/>
    <col min="8720" max="8720" width="13.33203125" style="1" customWidth="1"/>
    <col min="8721" max="8721" width="14.6640625" style="1" customWidth="1"/>
    <col min="8722" max="8722" width="12.6640625" style="1" customWidth="1"/>
    <col min="8723" max="8724" width="17.6640625" style="1" bestFit="1" customWidth="1"/>
    <col min="8725" max="8725" width="18.6640625" style="1" bestFit="1" customWidth="1"/>
    <col min="8726" max="8729" width="17.6640625" style="1" bestFit="1" customWidth="1"/>
    <col min="8730" max="8730" width="9.88671875" style="1" bestFit="1" customWidth="1"/>
    <col min="8731" max="8731" width="13.33203125" style="1" bestFit="1" customWidth="1"/>
    <col min="8732" max="8732" width="18.6640625" style="1" customWidth="1"/>
    <col min="8733" max="8733" width="12.109375" style="1" bestFit="1" customWidth="1"/>
    <col min="8734" max="8734" width="13.33203125" style="1" bestFit="1" customWidth="1"/>
    <col min="8735" max="8735" width="11.6640625" style="1" customWidth="1"/>
    <col min="8736" max="8736" width="110.109375" style="1" customWidth="1"/>
    <col min="8737" max="8737" width="1.44140625" style="1" customWidth="1"/>
    <col min="8738" max="8960" width="11.44140625" style="1"/>
    <col min="8961" max="8961" width="3.88671875" style="1" customWidth="1"/>
    <col min="8962" max="8962" width="1.44140625" style="1" customWidth="1"/>
    <col min="8963" max="8963" width="25.109375" style="1" bestFit="1" customWidth="1"/>
    <col min="8964" max="8964" width="40.5546875" style="1" customWidth="1"/>
    <col min="8965" max="8966" width="23.109375" style="1" customWidth="1"/>
    <col min="8967" max="8967" width="15.6640625" style="1" customWidth="1"/>
    <col min="8968" max="8968" width="21.109375" style="1" customWidth="1"/>
    <col min="8969" max="8969" width="9.5546875" style="1" bestFit="1" customWidth="1"/>
    <col min="8970" max="8970" width="21.6640625" style="1" bestFit="1" customWidth="1"/>
    <col min="8971" max="8971" width="30.33203125" style="1" bestFit="1" customWidth="1"/>
    <col min="8972" max="8972" width="20.109375" style="1" customWidth="1"/>
    <col min="8973" max="8974" width="26.109375" style="1" customWidth="1"/>
    <col min="8975" max="8975" width="20.5546875" style="1" bestFit="1" customWidth="1"/>
    <col min="8976" max="8976" width="13.33203125" style="1" customWidth="1"/>
    <col min="8977" max="8977" width="14.6640625" style="1" customWidth="1"/>
    <col min="8978" max="8978" width="12.6640625" style="1" customWidth="1"/>
    <col min="8979" max="8980" width="17.6640625" style="1" bestFit="1" customWidth="1"/>
    <col min="8981" max="8981" width="18.6640625" style="1" bestFit="1" customWidth="1"/>
    <col min="8982" max="8985" width="17.6640625" style="1" bestFit="1" customWidth="1"/>
    <col min="8986" max="8986" width="9.88671875" style="1" bestFit="1" customWidth="1"/>
    <col min="8987" max="8987" width="13.33203125" style="1" bestFit="1" customWidth="1"/>
    <col min="8988" max="8988" width="18.6640625" style="1" customWidth="1"/>
    <col min="8989" max="8989" width="12.109375" style="1" bestFit="1" customWidth="1"/>
    <col min="8990" max="8990" width="13.33203125" style="1" bestFit="1" customWidth="1"/>
    <col min="8991" max="8991" width="11.6640625" style="1" customWidth="1"/>
    <col min="8992" max="8992" width="110.109375" style="1" customWidth="1"/>
    <col min="8993" max="8993" width="1.44140625" style="1" customWidth="1"/>
    <col min="8994" max="9216" width="11.44140625" style="1"/>
    <col min="9217" max="9217" width="3.88671875" style="1" customWidth="1"/>
    <col min="9218" max="9218" width="1.44140625" style="1" customWidth="1"/>
    <col min="9219" max="9219" width="25.109375" style="1" bestFit="1" customWidth="1"/>
    <col min="9220" max="9220" width="40.5546875" style="1" customWidth="1"/>
    <col min="9221" max="9222" width="23.109375" style="1" customWidth="1"/>
    <col min="9223" max="9223" width="15.6640625" style="1" customWidth="1"/>
    <col min="9224" max="9224" width="21.109375" style="1" customWidth="1"/>
    <col min="9225" max="9225" width="9.5546875" style="1" bestFit="1" customWidth="1"/>
    <col min="9226" max="9226" width="21.6640625" style="1" bestFit="1" customWidth="1"/>
    <col min="9227" max="9227" width="30.33203125" style="1" bestFit="1" customWidth="1"/>
    <col min="9228" max="9228" width="20.109375" style="1" customWidth="1"/>
    <col min="9229" max="9230" width="26.109375" style="1" customWidth="1"/>
    <col min="9231" max="9231" width="20.5546875" style="1" bestFit="1" customWidth="1"/>
    <col min="9232" max="9232" width="13.33203125" style="1" customWidth="1"/>
    <col min="9233" max="9233" width="14.6640625" style="1" customWidth="1"/>
    <col min="9234" max="9234" width="12.6640625" style="1" customWidth="1"/>
    <col min="9235" max="9236" width="17.6640625" style="1" bestFit="1" customWidth="1"/>
    <col min="9237" max="9237" width="18.6640625" style="1" bestFit="1" customWidth="1"/>
    <col min="9238" max="9241" width="17.6640625" style="1" bestFit="1" customWidth="1"/>
    <col min="9242" max="9242" width="9.88671875" style="1" bestFit="1" customWidth="1"/>
    <col min="9243" max="9243" width="13.33203125" style="1" bestFit="1" customWidth="1"/>
    <col min="9244" max="9244" width="18.6640625" style="1" customWidth="1"/>
    <col min="9245" max="9245" width="12.109375" style="1" bestFit="1" customWidth="1"/>
    <col min="9246" max="9246" width="13.33203125" style="1" bestFit="1" customWidth="1"/>
    <col min="9247" max="9247" width="11.6640625" style="1" customWidth="1"/>
    <col min="9248" max="9248" width="110.109375" style="1" customWidth="1"/>
    <col min="9249" max="9249" width="1.44140625" style="1" customWidth="1"/>
    <col min="9250" max="9472" width="11.44140625" style="1"/>
    <col min="9473" max="9473" width="3.88671875" style="1" customWidth="1"/>
    <col min="9474" max="9474" width="1.44140625" style="1" customWidth="1"/>
    <col min="9475" max="9475" width="25.109375" style="1" bestFit="1" customWidth="1"/>
    <col min="9476" max="9476" width="40.5546875" style="1" customWidth="1"/>
    <col min="9477" max="9478" width="23.109375" style="1" customWidth="1"/>
    <col min="9479" max="9479" width="15.6640625" style="1" customWidth="1"/>
    <col min="9480" max="9480" width="21.109375" style="1" customWidth="1"/>
    <col min="9481" max="9481" width="9.5546875" style="1" bestFit="1" customWidth="1"/>
    <col min="9482" max="9482" width="21.6640625" style="1" bestFit="1" customWidth="1"/>
    <col min="9483" max="9483" width="30.33203125" style="1" bestFit="1" customWidth="1"/>
    <col min="9484" max="9484" width="20.109375" style="1" customWidth="1"/>
    <col min="9485" max="9486" width="26.109375" style="1" customWidth="1"/>
    <col min="9487" max="9487" width="20.5546875" style="1" bestFit="1" customWidth="1"/>
    <col min="9488" max="9488" width="13.33203125" style="1" customWidth="1"/>
    <col min="9489" max="9489" width="14.6640625" style="1" customWidth="1"/>
    <col min="9490" max="9490" width="12.6640625" style="1" customWidth="1"/>
    <col min="9491" max="9492" width="17.6640625" style="1" bestFit="1" customWidth="1"/>
    <col min="9493" max="9493" width="18.6640625" style="1" bestFit="1" customWidth="1"/>
    <col min="9494" max="9497" width="17.6640625" style="1" bestFit="1" customWidth="1"/>
    <col min="9498" max="9498" width="9.88671875" style="1" bestFit="1" customWidth="1"/>
    <col min="9499" max="9499" width="13.33203125" style="1" bestFit="1" customWidth="1"/>
    <col min="9500" max="9500" width="18.6640625" style="1" customWidth="1"/>
    <col min="9501" max="9501" width="12.109375" style="1" bestFit="1" customWidth="1"/>
    <col min="9502" max="9502" width="13.33203125" style="1" bestFit="1" customWidth="1"/>
    <col min="9503" max="9503" width="11.6640625" style="1" customWidth="1"/>
    <col min="9504" max="9504" width="110.109375" style="1" customWidth="1"/>
    <col min="9505" max="9505" width="1.44140625" style="1" customWidth="1"/>
    <col min="9506" max="9728" width="11.44140625" style="1"/>
    <col min="9729" max="9729" width="3.88671875" style="1" customWidth="1"/>
    <col min="9730" max="9730" width="1.44140625" style="1" customWidth="1"/>
    <col min="9731" max="9731" width="25.109375" style="1" bestFit="1" customWidth="1"/>
    <col min="9732" max="9732" width="40.5546875" style="1" customWidth="1"/>
    <col min="9733" max="9734" width="23.109375" style="1" customWidth="1"/>
    <col min="9735" max="9735" width="15.6640625" style="1" customWidth="1"/>
    <col min="9736" max="9736" width="21.109375" style="1" customWidth="1"/>
    <col min="9737" max="9737" width="9.5546875" style="1" bestFit="1" customWidth="1"/>
    <col min="9738" max="9738" width="21.6640625" style="1" bestFit="1" customWidth="1"/>
    <col min="9739" max="9739" width="30.33203125" style="1" bestFit="1" customWidth="1"/>
    <col min="9740" max="9740" width="20.109375" style="1" customWidth="1"/>
    <col min="9741" max="9742" width="26.109375" style="1" customWidth="1"/>
    <col min="9743" max="9743" width="20.5546875" style="1" bestFit="1" customWidth="1"/>
    <col min="9744" max="9744" width="13.33203125" style="1" customWidth="1"/>
    <col min="9745" max="9745" width="14.6640625" style="1" customWidth="1"/>
    <col min="9746" max="9746" width="12.6640625" style="1" customWidth="1"/>
    <col min="9747" max="9748" width="17.6640625" style="1" bestFit="1" customWidth="1"/>
    <col min="9749" max="9749" width="18.6640625" style="1" bestFit="1" customWidth="1"/>
    <col min="9750" max="9753" width="17.6640625" style="1" bestFit="1" customWidth="1"/>
    <col min="9754" max="9754" width="9.88671875" style="1" bestFit="1" customWidth="1"/>
    <col min="9755" max="9755" width="13.33203125" style="1" bestFit="1" customWidth="1"/>
    <col min="9756" max="9756" width="18.6640625" style="1" customWidth="1"/>
    <col min="9757" max="9757" width="12.109375" style="1" bestFit="1" customWidth="1"/>
    <col min="9758" max="9758" width="13.33203125" style="1" bestFit="1" customWidth="1"/>
    <col min="9759" max="9759" width="11.6640625" style="1" customWidth="1"/>
    <col min="9760" max="9760" width="110.109375" style="1" customWidth="1"/>
    <col min="9761" max="9761" width="1.44140625" style="1" customWidth="1"/>
    <col min="9762" max="9984" width="11.44140625" style="1"/>
    <col min="9985" max="9985" width="3.88671875" style="1" customWidth="1"/>
    <col min="9986" max="9986" width="1.44140625" style="1" customWidth="1"/>
    <col min="9987" max="9987" width="25.109375" style="1" bestFit="1" customWidth="1"/>
    <col min="9988" max="9988" width="40.5546875" style="1" customWidth="1"/>
    <col min="9989" max="9990" width="23.109375" style="1" customWidth="1"/>
    <col min="9991" max="9991" width="15.6640625" style="1" customWidth="1"/>
    <col min="9992" max="9992" width="21.109375" style="1" customWidth="1"/>
    <col min="9993" max="9993" width="9.5546875" style="1" bestFit="1" customWidth="1"/>
    <col min="9994" max="9994" width="21.6640625" style="1" bestFit="1" customWidth="1"/>
    <col min="9995" max="9995" width="30.33203125" style="1" bestFit="1" customWidth="1"/>
    <col min="9996" max="9996" width="20.109375" style="1" customWidth="1"/>
    <col min="9997" max="9998" width="26.109375" style="1" customWidth="1"/>
    <col min="9999" max="9999" width="20.5546875" style="1" bestFit="1" customWidth="1"/>
    <col min="10000" max="10000" width="13.33203125" style="1" customWidth="1"/>
    <col min="10001" max="10001" width="14.6640625" style="1" customWidth="1"/>
    <col min="10002" max="10002" width="12.6640625" style="1" customWidth="1"/>
    <col min="10003" max="10004" width="17.6640625" style="1" bestFit="1" customWidth="1"/>
    <col min="10005" max="10005" width="18.6640625" style="1" bestFit="1" customWidth="1"/>
    <col min="10006" max="10009" width="17.6640625" style="1" bestFit="1" customWidth="1"/>
    <col min="10010" max="10010" width="9.88671875" style="1" bestFit="1" customWidth="1"/>
    <col min="10011" max="10011" width="13.33203125" style="1" bestFit="1" customWidth="1"/>
    <col min="10012" max="10012" width="18.6640625" style="1" customWidth="1"/>
    <col min="10013" max="10013" width="12.109375" style="1" bestFit="1" customWidth="1"/>
    <col min="10014" max="10014" width="13.33203125" style="1" bestFit="1" customWidth="1"/>
    <col min="10015" max="10015" width="11.6640625" style="1" customWidth="1"/>
    <col min="10016" max="10016" width="110.109375" style="1" customWidth="1"/>
    <col min="10017" max="10017" width="1.44140625" style="1" customWidth="1"/>
    <col min="10018" max="10240" width="11.44140625" style="1"/>
    <col min="10241" max="10241" width="3.88671875" style="1" customWidth="1"/>
    <col min="10242" max="10242" width="1.44140625" style="1" customWidth="1"/>
    <col min="10243" max="10243" width="25.109375" style="1" bestFit="1" customWidth="1"/>
    <col min="10244" max="10244" width="40.5546875" style="1" customWidth="1"/>
    <col min="10245" max="10246" width="23.109375" style="1" customWidth="1"/>
    <col min="10247" max="10247" width="15.6640625" style="1" customWidth="1"/>
    <col min="10248" max="10248" width="21.109375" style="1" customWidth="1"/>
    <col min="10249" max="10249" width="9.5546875" style="1" bestFit="1" customWidth="1"/>
    <col min="10250" max="10250" width="21.6640625" style="1" bestFit="1" customWidth="1"/>
    <col min="10251" max="10251" width="30.33203125" style="1" bestFit="1" customWidth="1"/>
    <col min="10252" max="10252" width="20.109375" style="1" customWidth="1"/>
    <col min="10253" max="10254" width="26.109375" style="1" customWidth="1"/>
    <col min="10255" max="10255" width="20.5546875" style="1" bestFit="1" customWidth="1"/>
    <col min="10256" max="10256" width="13.33203125" style="1" customWidth="1"/>
    <col min="10257" max="10257" width="14.6640625" style="1" customWidth="1"/>
    <col min="10258" max="10258" width="12.6640625" style="1" customWidth="1"/>
    <col min="10259" max="10260" width="17.6640625" style="1" bestFit="1" customWidth="1"/>
    <col min="10261" max="10261" width="18.6640625" style="1" bestFit="1" customWidth="1"/>
    <col min="10262" max="10265" width="17.6640625" style="1" bestFit="1" customWidth="1"/>
    <col min="10266" max="10266" width="9.88671875" style="1" bestFit="1" customWidth="1"/>
    <col min="10267" max="10267" width="13.33203125" style="1" bestFit="1" customWidth="1"/>
    <col min="10268" max="10268" width="18.6640625" style="1" customWidth="1"/>
    <col min="10269" max="10269" width="12.109375" style="1" bestFit="1" customWidth="1"/>
    <col min="10270" max="10270" width="13.33203125" style="1" bestFit="1" customWidth="1"/>
    <col min="10271" max="10271" width="11.6640625" style="1" customWidth="1"/>
    <col min="10272" max="10272" width="110.109375" style="1" customWidth="1"/>
    <col min="10273" max="10273" width="1.44140625" style="1" customWidth="1"/>
    <col min="10274" max="10496" width="11.44140625" style="1"/>
    <col min="10497" max="10497" width="3.88671875" style="1" customWidth="1"/>
    <col min="10498" max="10498" width="1.44140625" style="1" customWidth="1"/>
    <col min="10499" max="10499" width="25.109375" style="1" bestFit="1" customWidth="1"/>
    <col min="10500" max="10500" width="40.5546875" style="1" customWidth="1"/>
    <col min="10501" max="10502" width="23.109375" style="1" customWidth="1"/>
    <col min="10503" max="10503" width="15.6640625" style="1" customWidth="1"/>
    <col min="10504" max="10504" width="21.109375" style="1" customWidth="1"/>
    <col min="10505" max="10505" width="9.5546875" style="1" bestFit="1" customWidth="1"/>
    <col min="10506" max="10506" width="21.6640625" style="1" bestFit="1" customWidth="1"/>
    <col min="10507" max="10507" width="30.33203125" style="1" bestFit="1" customWidth="1"/>
    <col min="10508" max="10508" width="20.109375" style="1" customWidth="1"/>
    <col min="10509" max="10510" width="26.109375" style="1" customWidth="1"/>
    <col min="10511" max="10511" width="20.5546875" style="1" bestFit="1" customWidth="1"/>
    <col min="10512" max="10512" width="13.33203125" style="1" customWidth="1"/>
    <col min="10513" max="10513" width="14.6640625" style="1" customWidth="1"/>
    <col min="10514" max="10514" width="12.6640625" style="1" customWidth="1"/>
    <col min="10515" max="10516" width="17.6640625" style="1" bestFit="1" customWidth="1"/>
    <col min="10517" max="10517" width="18.6640625" style="1" bestFit="1" customWidth="1"/>
    <col min="10518" max="10521" width="17.6640625" style="1" bestFit="1" customWidth="1"/>
    <col min="10522" max="10522" width="9.88671875" style="1" bestFit="1" customWidth="1"/>
    <col min="10523" max="10523" width="13.33203125" style="1" bestFit="1" customWidth="1"/>
    <col min="10524" max="10524" width="18.6640625" style="1" customWidth="1"/>
    <col min="10525" max="10525" width="12.109375" style="1" bestFit="1" customWidth="1"/>
    <col min="10526" max="10526" width="13.33203125" style="1" bestFit="1" customWidth="1"/>
    <col min="10527" max="10527" width="11.6640625" style="1" customWidth="1"/>
    <col min="10528" max="10528" width="110.109375" style="1" customWidth="1"/>
    <col min="10529" max="10529" width="1.44140625" style="1" customWidth="1"/>
    <col min="10530" max="10752" width="11.44140625" style="1"/>
    <col min="10753" max="10753" width="3.88671875" style="1" customWidth="1"/>
    <col min="10754" max="10754" width="1.44140625" style="1" customWidth="1"/>
    <col min="10755" max="10755" width="25.109375" style="1" bestFit="1" customWidth="1"/>
    <col min="10756" max="10756" width="40.5546875" style="1" customWidth="1"/>
    <col min="10757" max="10758" width="23.109375" style="1" customWidth="1"/>
    <col min="10759" max="10759" width="15.6640625" style="1" customWidth="1"/>
    <col min="10760" max="10760" width="21.109375" style="1" customWidth="1"/>
    <col min="10761" max="10761" width="9.5546875" style="1" bestFit="1" customWidth="1"/>
    <col min="10762" max="10762" width="21.6640625" style="1" bestFit="1" customWidth="1"/>
    <col min="10763" max="10763" width="30.33203125" style="1" bestFit="1" customWidth="1"/>
    <col min="10764" max="10764" width="20.109375" style="1" customWidth="1"/>
    <col min="10765" max="10766" width="26.109375" style="1" customWidth="1"/>
    <col min="10767" max="10767" width="20.5546875" style="1" bestFit="1" customWidth="1"/>
    <col min="10768" max="10768" width="13.33203125" style="1" customWidth="1"/>
    <col min="10769" max="10769" width="14.6640625" style="1" customWidth="1"/>
    <col min="10770" max="10770" width="12.6640625" style="1" customWidth="1"/>
    <col min="10771" max="10772" width="17.6640625" style="1" bestFit="1" customWidth="1"/>
    <col min="10773" max="10773" width="18.6640625" style="1" bestFit="1" customWidth="1"/>
    <col min="10774" max="10777" width="17.6640625" style="1" bestFit="1" customWidth="1"/>
    <col min="10778" max="10778" width="9.88671875" style="1" bestFit="1" customWidth="1"/>
    <col min="10779" max="10779" width="13.33203125" style="1" bestFit="1" customWidth="1"/>
    <col min="10780" max="10780" width="18.6640625" style="1" customWidth="1"/>
    <col min="10781" max="10781" width="12.109375" style="1" bestFit="1" customWidth="1"/>
    <col min="10782" max="10782" width="13.33203125" style="1" bestFit="1" customWidth="1"/>
    <col min="10783" max="10783" width="11.6640625" style="1" customWidth="1"/>
    <col min="10784" max="10784" width="110.109375" style="1" customWidth="1"/>
    <col min="10785" max="10785" width="1.44140625" style="1" customWidth="1"/>
    <col min="10786" max="11008" width="11.44140625" style="1"/>
    <col min="11009" max="11009" width="3.88671875" style="1" customWidth="1"/>
    <col min="11010" max="11010" width="1.44140625" style="1" customWidth="1"/>
    <col min="11011" max="11011" width="25.109375" style="1" bestFit="1" customWidth="1"/>
    <col min="11012" max="11012" width="40.5546875" style="1" customWidth="1"/>
    <col min="11013" max="11014" width="23.109375" style="1" customWidth="1"/>
    <col min="11015" max="11015" width="15.6640625" style="1" customWidth="1"/>
    <col min="11016" max="11016" width="21.109375" style="1" customWidth="1"/>
    <col min="11017" max="11017" width="9.5546875" style="1" bestFit="1" customWidth="1"/>
    <col min="11018" max="11018" width="21.6640625" style="1" bestFit="1" customWidth="1"/>
    <col min="11019" max="11019" width="30.33203125" style="1" bestFit="1" customWidth="1"/>
    <col min="11020" max="11020" width="20.109375" style="1" customWidth="1"/>
    <col min="11021" max="11022" width="26.109375" style="1" customWidth="1"/>
    <col min="11023" max="11023" width="20.5546875" style="1" bestFit="1" customWidth="1"/>
    <col min="11024" max="11024" width="13.33203125" style="1" customWidth="1"/>
    <col min="11025" max="11025" width="14.6640625" style="1" customWidth="1"/>
    <col min="11026" max="11026" width="12.6640625" style="1" customWidth="1"/>
    <col min="11027" max="11028" width="17.6640625" style="1" bestFit="1" customWidth="1"/>
    <col min="11029" max="11029" width="18.6640625" style="1" bestFit="1" customWidth="1"/>
    <col min="11030" max="11033" width="17.6640625" style="1" bestFit="1" customWidth="1"/>
    <col min="11034" max="11034" width="9.88671875" style="1" bestFit="1" customWidth="1"/>
    <col min="11035" max="11035" width="13.33203125" style="1" bestFit="1" customWidth="1"/>
    <col min="11036" max="11036" width="18.6640625" style="1" customWidth="1"/>
    <col min="11037" max="11037" width="12.109375" style="1" bestFit="1" customWidth="1"/>
    <col min="11038" max="11038" width="13.33203125" style="1" bestFit="1" customWidth="1"/>
    <col min="11039" max="11039" width="11.6640625" style="1" customWidth="1"/>
    <col min="11040" max="11040" width="110.109375" style="1" customWidth="1"/>
    <col min="11041" max="11041" width="1.44140625" style="1" customWidth="1"/>
    <col min="11042" max="11264" width="11.44140625" style="1"/>
    <col min="11265" max="11265" width="3.88671875" style="1" customWidth="1"/>
    <col min="11266" max="11266" width="1.44140625" style="1" customWidth="1"/>
    <col min="11267" max="11267" width="25.109375" style="1" bestFit="1" customWidth="1"/>
    <col min="11268" max="11268" width="40.5546875" style="1" customWidth="1"/>
    <col min="11269" max="11270" width="23.109375" style="1" customWidth="1"/>
    <col min="11271" max="11271" width="15.6640625" style="1" customWidth="1"/>
    <col min="11272" max="11272" width="21.109375" style="1" customWidth="1"/>
    <col min="11273" max="11273" width="9.5546875" style="1" bestFit="1" customWidth="1"/>
    <col min="11274" max="11274" width="21.6640625" style="1" bestFit="1" customWidth="1"/>
    <col min="11275" max="11275" width="30.33203125" style="1" bestFit="1" customWidth="1"/>
    <col min="11276" max="11276" width="20.109375" style="1" customWidth="1"/>
    <col min="11277" max="11278" width="26.109375" style="1" customWidth="1"/>
    <col min="11279" max="11279" width="20.5546875" style="1" bestFit="1" customWidth="1"/>
    <col min="11280" max="11280" width="13.33203125" style="1" customWidth="1"/>
    <col min="11281" max="11281" width="14.6640625" style="1" customWidth="1"/>
    <col min="11282" max="11282" width="12.6640625" style="1" customWidth="1"/>
    <col min="11283" max="11284" width="17.6640625" style="1" bestFit="1" customWidth="1"/>
    <col min="11285" max="11285" width="18.6640625" style="1" bestFit="1" customWidth="1"/>
    <col min="11286" max="11289" width="17.6640625" style="1" bestFit="1" customWidth="1"/>
    <col min="11290" max="11290" width="9.88671875" style="1" bestFit="1" customWidth="1"/>
    <col min="11291" max="11291" width="13.33203125" style="1" bestFit="1" customWidth="1"/>
    <col min="11292" max="11292" width="18.6640625" style="1" customWidth="1"/>
    <col min="11293" max="11293" width="12.109375" style="1" bestFit="1" customWidth="1"/>
    <col min="11294" max="11294" width="13.33203125" style="1" bestFit="1" customWidth="1"/>
    <col min="11295" max="11295" width="11.6640625" style="1" customWidth="1"/>
    <col min="11296" max="11296" width="110.109375" style="1" customWidth="1"/>
    <col min="11297" max="11297" width="1.44140625" style="1" customWidth="1"/>
    <col min="11298" max="11520" width="11.44140625" style="1"/>
    <col min="11521" max="11521" width="3.88671875" style="1" customWidth="1"/>
    <col min="11522" max="11522" width="1.44140625" style="1" customWidth="1"/>
    <col min="11523" max="11523" width="25.109375" style="1" bestFit="1" customWidth="1"/>
    <col min="11524" max="11524" width="40.5546875" style="1" customWidth="1"/>
    <col min="11525" max="11526" width="23.109375" style="1" customWidth="1"/>
    <col min="11527" max="11527" width="15.6640625" style="1" customWidth="1"/>
    <col min="11528" max="11528" width="21.109375" style="1" customWidth="1"/>
    <col min="11529" max="11529" width="9.5546875" style="1" bestFit="1" customWidth="1"/>
    <col min="11530" max="11530" width="21.6640625" style="1" bestFit="1" customWidth="1"/>
    <col min="11531" max="11531" width="30.33203125" style="1" bestFit="1" customWidth="1"/>
    <col min="11532" max="11532" width="20.109375" style="1" customWidth="1"/>
    <col min="11533" max="11534" width="26.109375" style="1" customWidth="1"/>
    <col min="11535" max="11535" width="20.5546875" style="1" bestFit="1" customWidth="1"/>
    <col min="11536" max="11536" width="13.33203125" style="1" customWidth="1"/>
    <col min="11537" max="11537" width="14.6640625" style="1" customWidth="1"/>
    <col min="11538" max="11538" width="12.6640625" style="1" customWidth="1"/>
    <col min="11539" max="11540" width="17.6640625" style="1" bestFit="1" customWidth="1"/>
    <col min="11541" max="11541" width="18.6640625" style="1" bestFit="1" customWidth="1"/>
    <col min="11542" max="11545" width="17.6640625" style="1" bestFit="1" customWidth="1"/>
    <col min="11546" max="11546" width="9.88671875" style="1" bestFit="1" customWidth="1"/>
    <col min="11547" max="11547" width="13.33203125" style="1" bestFit="1" customWidth="1"/>
    <col min="11548" max="11548" width="18.6640625" style="1" customWidth="1"/>
    <col min="11549" max="11549" width="12.109375" style="1" bestFit="1" customWidth="1"/>
    <col min="11550" max="11550" width="13.33203125" style="1" bestFit="1" customWidth="1"/>
    <col min="11551" max="11551" width="11.6640625" style="1" customWidth="1"/>
    <col min="11552" max="11552" width="110.109375" style="1" customWidth="1"/>
    <col min="11553" max="11553" width="1.44140625" style="1" customWidth="1"/>
    <col min="11554" max="11776" width="11.44140625" style="1"/>
    <col min="11777" max="11777" width="3.88671875" style="1" customWidth="1"/>
    <col min="11778" max="11778" width="1.44140625" style="1" customWidth="1"/>
    <col min="11779" max="11779" width="25.109375" style="1" bestFit="1" customWidth="1"/>
    <col min="11780" max="11780" width="40.5546875" style="1" customWidth="1"/>
    <col min="11781" max="11782" width="23.109375" style="1" customWidth="1"/>
    <col min="11783" max="11783" width="15.6640625" style="1" customWidth="1"/>
    <col min="11784" max="11784" width="21.109375" style="1" customWidth="1"/>
    <col min="11785" max="11785" width="9.5546875" style="1" bestFit="1" customWidth="1"/>
    <col min="11786" max="11786" width="21.6640625" style="1" bestFit="1" customWidth="1"/>
    <col min="11787" max="11787" width="30.33203125" style="1" bestFit="1" customWidth="1"/>
    <col min="11788" max="11788" width="20.109375" style="1" customWidth="1"/>
    <col min="11789" max="11790" width="26.109375" style="1" customWidth="1"/>
    <col min="11791" max="11791" width="20.5546875" style="1" bestFit="1" customWidth="1"/>
    <col min="11792" max="11792" width="13.33203125" style="1" customWidth="1"/>
    <col min="11793" max="11793" width="14.6640625" style="1" customWidth="1"/>
    <col min="11794" max="11794" width="12.6640625" style="1" customWidth="1"/>
    <col min="11795" max="11796" width="17.6640625" style="1" bestFit="1" customWidth="1"/>
    <col min="11797" max="11797" width="18.6640625" style="1" bestFit="1" customWidth="1"/>
    <col min="11798" max="11801" width="17.6640625" style="1" bestFit="1" customWidth="1"/>
    <col min="11802" max="11802" width="9.88671875" style="1" bestFit="1" customWidth="1"/>
    <col min="11803" max="11803" width="13.33203125" style="1" bestFit="1" customWidth="1"/>
    <col min="11804" max="11804" width="18.6640625" style="1" customWidth="1"/>
    <col min="11805" max="11805" width="12.109375" style="1" bestFit="1" customWidth="1"/>
    <col min="11806" max="11806" width="13.33203125" style="1" bestFit="1" customWidth="1"/>
    <col min="11807" max="11807" width="11.6640625" style="1" customWidth="1"/>
    <col min="11808" max="11808" width="110.109375" style="1" customWidth="1"/>
    <col min="11809" max="11809" width="1.44140625" style="1" customWidth="1"/>
    <col min="11810" max="12032" width="11.44140625" style="1"/>
    <col min="12033" max="12033" width="3.88671875" style="1" customWidth="1"/>
    <col min="12034" max="12034" width="1.44140625" style="1" customWidth="1"/>
    <col min="12035" max="12035" width="25.109375" style="1" bestFit="1" customWidth="1"/>
    <col min="12036" max="12036" width="40.5546875" style="1" customWidth="1"/>
    <col min="12037" max="12038" width="23.109375" style="1" customWidth="1"/>
    <col min="12039" max="12039" width="15.6640625" style="1" customWidth="1"/>
    <col min="12040" max="12040" width="21.109375" style="1" customWidth="1"/>
    <col min="12041" max="12041" width="9.5546875" style="1" bestFit="1" customWidth="1"/>
    <col min="12042" max="12042" width="21.6640625" style="1" bestFit="1" customWidth="1"/>
    <col min="12043" max="12043" width="30.33203125" style="1" bestFit="1" customWidth="1"/>
    <col min="12044" max="12044" width="20.109375" style="1" customWidth="1"/>
    <col min="12045" max="12046" width="26.109375" style="1" customWidth="1"/>
    <col min="12047" max="12047" width="20.5546875" style="1" bestFit="1" customWidth="1"/>
    <col min="12048" max="12048" width="13.33203125" style="1" customWidth="1"/>
    <col min="12049" max="12049" width="14.6640625" style="1" customWidth="1"/>
    <col min="12050" max="12050" width="12.6640625" style="1" customWidth="1"/>
    <col min="12051" max="12052" width="17.6640625" style="1" bestFit="1" customWidth="1"/>
    <col min="12053" max="12053" width="18.6640625" style="1" bestFit="1" customWidth="1"/>
    <col min="12054" max="12057" width="17.6640625" style="1" bestFit="1" customWidth="1"/>
    <col min="12058" max="12058" width="9.88671875" style="1" bestFit="1" customWidth="1"/>
    <col min="12059" max="12059" width="13.33203125" style="1" bestFit="1" customWidth="1"/>
    <col min="12060" max="12060" width="18.6640625" style="1" customWidth="1"/>
    <col min="12061" max="12061" width="12.109375" style="1" bestFit="1" customWidth="1"/>
    <col min="12062" max="12062" width="13.33203125" style="1" bestFit="1" customWidth="1"/>
    <col min="12063" max="12063" width="11.6640625" style="1" customWidth="1"/>
    <col min="12064" max="12064" width="110.109375" style="1" customWidth="1"/>
    <col min="12065" max="12065" width="1.44140625" style="1" customWidth="1"/>
    <col min="12066" max="12288" width="11.44140625" style="1"/>
    <col min="12289" max="12289" width="3.88671875" style="1" customWidth="1"/>
    <col min="12290" max="12290" width="1.44140625" style="1" customWidth="1"/>
    <col min="12291" max="12291" width="25.109375" style="1" bestFit="1" customWidth="1"/>
    <col min="12292" max="12292" width="40.5546875" style="1" customWidth="1"/>
    <col min="12293" max="12294" width="23.109375" style="1" customWidth="1"/>
    <col min="12295" max="12295" width="15.6640625" style="1" customWidth="1"/>
    <col min="12296" max="12296" width="21.109375" style="1" customWidth="1"/>
    <col min="12297" max="12297" width="9.5546875" style="1" bestFit="1" customWidth="1"/>
    <col min="12298" max="12298" width="21.6640625" style="1" bestFit="1" customWidth="1"/>
    <col min="12299" max="12299" width="30.33203125" style="1" bestFit="1" customWidth="1"/>
    <col min="12300" max="12300" width="20.109375" style="1" customWidth="1"/>
    <col min="12301" max="12302" width="26.109375" style="1" customWidth="1"/>
    <col min="12303" max="12303" width="20.5546875" style="1" bestFit="1" customWidth="1"/>
    <col min="12304" max="12304" width="13.33203125" style="1" customWidth="1"/>
    <col min="12305" max="12305" width="14.6640625" style="1" customWidth="1"/>
    <col min="12306" max="12306" width="12.6640625" style="1" customWidth="1"/>
    <col min="12307" max="12308" width="17.6640625" style="1" bestFit="1" customWidth="1"/>
    <col min="12309" max="12309" width="18.6640625" style="1" bestFit="1" customWidth="1"/>
    <col min="12310" max="12313" width="17.6640625" style="1" bestFit="1" customWidth="1"/>
    <col min="12314" max="12314" width="9.88671875" style="1" bestFit="1" customWidth="1"/>
    <col min="12315" max="12315" width="13.33203125" style="1" bestFit="1" customWidth="1"/>
    <col min="12316" max="12316" width="18.6640625" style="1" customWidth="1"/>
    <col min="12317" max="12317" width="12.109375" style="1" bestFit="1" customWidth="1"/>
    <col min="12318" max="12318" width="13.33203125" style="1" bestFit="1" customWidth="1"/>
    <col min="12319" max="12319" width="11.6640625" style="1" customWidth="1"/>
    <col min="12320" max="12320" width="110.109375" style="1" customWidth="1"/>
    <col min="12321" max="12321" width="1.44140625" style="1" customWidth="1"/>
    <col min="12322" max="12544" width="11.44140625" style="1"/>
    <col min="12545" max="12545" width="3.88671875" style="1" customWidth="1"/>
    <col min="12546" max="12546" width="1.44140625" style="1" customWidth="1"/>
    <col min="12547" max="12547" width="25.109375" style="1" bestFit="1" customWidth="1"/>
    <col min="12548" max="12548" width="40.5546875" style="1" customWidth="1"/>
    <col min="12549" max="12550" width="23.109375" style="1" customWidth="1"/>
    <col min="12551" max="12551" width="15.6640625" style="1" customWidth="1"/>
    <col min="12552" max="12552" width="21.109375" style="1" customWidth="1"/>
    <col min="12553" max="12553" width="9.5546875" style="1" bestFit="1" customWidth="1"/>
    <col min="12554" max="12554" width="21.6640625" style="1" bestFit="1" customWidth="1"/>
    <col min="12555" max="12555" width="30.33203125" style="1" bestFit="1" customWidth="1"/>
    <col min="12556" max="12556" width="20.109375" style="1" customWidth="1"/>
    <col min="12557" max="12558" width="26.109375" style="1" customWidth="1"/>
    <col min="12559" max="12559" width="20.5546875" style="1" bestFit="1" customWidth="1"/>
    <col min="12560" max="12560" width="13.33203125" style="1" customWidth="1"/>
    <col min="12561" max="12561" width="14.6640625" style="1" customWidth="1"/>
    <col min="12562" max="12562" width="12.6640625" style="1" customWidth="1"/>
    <col min="12563" max="12564" width="17.6640625" style="1" bestFit="1" customWidth="1"/>
    <col min="12565" max="12565" width="18.6640625" style="1" bestFit="1" customWidth="1"/>
    <col min="12566" max="12569" width="17.6640625" style="1" bestFit="1" customWidth="1"/>
    <col min="12570" max="12570" width="9.88671875" style="1" bestFit="1" customWidth="1"/>
    <col min="12571" max="12571" width="13.33203125" style="1" bestFit="1" customWidth="1"/>
    <col min="12572" max="12572" width="18.6640625" style="1" customWidth="1"/>
    <col min="12573" max="12573" width="12.109375" style="1" bestFit="1" customWidth="1"/>
    <col min="12574" max="12574" width="13.33203125" style="1" bestFit="1" customWidth="1"/>
    <col min="12575" max="12575" width="11.6640625" style="1" customWidth="1"/>
    <col min="12576" max="12576" width="110.109375" style="1" customWidth="1"/>
    <col min="12577" max="12577" width="1.44140625" style="1" customWidth="1"/>
    <col min="12578" max="12800" width="11.44140625" style="1"/>
    <col min="12801" max="12801" width="3.88671875" style="1" customWidth="1"/>
    <col min="12802" max="12802" width="1.44140625" style="1" customWidth="1"/>
    <col min="12803" max="12803" width="25.109375" style="1" bestFit="1" customWidth="1"/>
    <col min="12804" max="12804" width="40.5546875" style="1" customWidth="1"/>
    <col min="12805" max="12806" width="23.109375" style="1" customWidth="1"/>
    <col min="12807" max="12807" width="15.6640625" style="1" customWidth="1"/>
    <col min="12808" max="12808" width="21.109375" style="1" customWidth="1"/>
    <col min="12809" max="12809" width="9.5546875" style="1" bestFit="1" customWidth="1"/>
    <col min="12810" max="12810" width="21.6640625" style="1" bestFit="1" customWidth="1"/>
    <col min="12811" max="12811" width="30.33203125" style="1" bestFit="1" customWidth="1"/>
    <col min="12812" max="12812" width="20.109375" style="1" customWidth="1"/>
    <col min="12813" max="12814" width="26.109375" style="1" customWidth="1"/>
    <col min="12815" max="12815" width="20.5546875" style="1" bestFit="1" customWidth="1"/>
    <col min="12816" max="12816" width="13.33203125" style="1" customWidth="1"/>
    <col min="12817" max="12817" width="14.6640625" style="1" customWidth="1"/>
    <col min="12818" max="12818" width="12.6640625" style="1" customWidth="1"/>
    <col min="12819" max="12820" width="17.6640625" style="1" bestFit="1" customWidth="1"/>
    <col min="12821" max="12821" width="18.6640625" style="1" bestFit="1" customWidth="1"/>
    <col min="12822" max="12825" width="17.6640625" style="1" bestFit="1" customWidth="1"/>
    <col min="12826" max="12826" width="9.88671875" style="1" bestFit="1" customWidth="1"/>
    <col min="12827" max="12827" width="13.33203125" style="1" bestFit="1" customWidth="1"/>
    <col min="12828" max="12828" width="18.6640625" style="1" customWidth="1"/>
    <col min="12829" max="12829" width="12.109375" style="1" bestFit="1" customWidth="1"/>
    <col min="12830" max="12830" width="13.33203125" style="1" bestFit="1" customWidth="1"/>
    <col min="12831" max="12831" width="11.6640625" style="1" customWidth="1"/>
    <col min="12832" max="12832" width="110.109375" style="1" customWidth="1"/>
    <col min="12833" max="12833" width="1.44140625" style="1" customWidth="1"/>
    <col min="12834" max="13056" width="11.44140625" style="1"/>
    <col min="13057" max="13057" width="3.88671875" style="1" customWidth="1"/>
    <col min="13058" max="13058" width="1.44140625" style="1" customWidth="1"/>
    <col min="13059" max="13059" width="25.109375" style="1" bestFit="1" customWidth="1"/>
    <col min="13060" max="13060" width="40.5546875" style="1" customWidth="1"/>
    <col min="13061" max="13062" width="23.109375" style="1" customWidth="1"/>
    <col min="13063" max="13063" width="15.6640625" style="1" customWidth="1"/>
    <col min="13064" max="13064" width="21.109375" style="1" customWidth="1"/>
    <col min="13065" max="13065" width="9.5546875" style="1" bestFit="1" customWidth="1"/>
    <col min="13066" max="13066" width="21.6640625" style="1" bestFit="1" customWidth="1"/>
    <col min="13067" max="13067" width="30.33203125" style="1" bestFit="1" customWidth="1"/>
    <col min="13068" max="13068" width="20.109375" style="1" customWidth="1"/>
    <col min="13069" max="13070" width="26.109375" style="1" customWidth="1"/>
    <col min="13071" max="13071" width="20.5546875" style="1" bestFit="1" customWidth="1"/>
    <col min="13072" max="13072" width="13.33203125" style="1" customWidth="1"/>
    <col min="13073" max="13073" width="14.6640625" style="1" customWidth="1"/>
    <col min="13074" max="13074" width="12.6640625" style="1" customWidth="1"/>
    <col min="13075" max="13076" width="17.6640625" style="1" bestFit="1" customWidth="1"/>
    <col min="13077" max="13077" width="18.6640625" style="1" bestFit="1" customWidth="1"/>
    <col min="13078" max="13081" width="17.6640625" style="1" bestFit="1" customWidth="1"/>
    <col min="13082" max="13082" width="9.88671875" style="1" bestFit="1" customWidth="1"/>
    <col min="13083" max="13083" width="13.33203125" style="1" bestFit="1" customWidth="1"/>
    <col min="13084" max="13084" width="18.6640625" style="1" customWidth="1"/>
    <col min="13085" max="13085" width="12.109375" style="1" bestFit="1" customWidth="1"/>
    <col min="13086" max="13086" width="13.33203125" style="1" bestFit="1" customWidth="1"/>
    <col min="13087" max="13087" width="11.6640625" style="1" customWidth="1"/>
    <col min="13088" max="13088" width="110.109375" style="1" customWidth="1"/>
    <col min="13089" max="13089" width="1.44140625" style="1" customWidth="1"/>
    <col min="13090" max="13312" width="11.44140625" style="1"/>
    <col min="13313" max="13313" width="3.88671875" style="1" customWidth="1"/>
    <col min="13314" max="13314" width="1.44140625" style="1" customWidth="1"/>
    <col min="13315" max="13315" width="25.109375" style="1" bestFit="1" customWidth="1"/>
    <col min="13316" max="13316" width="40.5546875" style="1" customWidth="1"/>
    <col min="13317" max="13318" width="23.109375" style="1" customWidth="1"/>
    <col min="13319" max="13319" width="15.6640625" style="1" customWidth="1"/>
    <col min="13320" max="13320" width="21.109375" style="1" customWidth="1"/>
    <col min="13321" max="13321" width="9.5546875" style="1" bestFit="1" customWidth="1"/>
    <col min="13322" max="13322" width="21.6640625" style="1" bestFit="1" customWidth="1"/>
    <col min="13323" max="13323" width="30.33203125" style="1" bestFit="1" customWidth="1"/>
    <col min="13324" max="13324" width="20.109375" style="1" customWidth="1"/>
    <col min="13325" max="13326" width="26.109375" style="1" customWidth="1"/>
    <col min="13327" max="13327" width="20.5546875" style="1" bestFit="1" customWidth="1"/>
    <col min="13328" max="13328" width="13.33203125" style="1" customWidth="1"/>
    <col min="13329" max="13329" width="14.6640625" style="1" customWidth="1"/>
    <col min="13330" max="13330" width="12.6640625" style="1" customWidth="1"/>
    <col min="13331" max="13332" width="17.6640625" style="1" bestFit="1" customWidth="1"/>
    <col min="13333" max="13333" width="18.6640625" style="1" bestFit="1" customWidth="1"/>
    <col min="13334" max="13337" width="17.6640625" style="1" bestFit="1" customWidth="1"/>
    <col min="13338" max="13338" width="9.88671875" style="1" bestFit="1" customWidth="1"/>
    <col min="13339" max="13339" width="13.33203125" style="1" bestFit="1" customWidth="1"/>
    <col min="13340" max="13340" width="18.6640625" style="1" customWidth="1"/>
    <col min="13341" max="13341" width="12.109375" style="1" bestFit="1" customWidth="1"/>
    <col min="13342" max="13342" width="13.33203125" style="1" bestFit="1" customWidth="1"/>
    <col min="13343" max="13343" width="11.6640625" style="1" customWidth="1"/>
    <col min="13344" max="13344" width="110.109375" style="1" customWidth="1"/>
    <col min="13345" max="13345" width="1.44140625" style="1" customWidth="1"/>
    <col min="13346" max="13568" width="11.44140625" style="1"/>
    <col min="13569" max="13569" width="3.88671875" style="1" customWidth="1"/>
    <col min="13570" max="13570" width="1.44140625" style="1" customWidth="1"/>
    <col min="13571" max="13571" width="25.109375" style="1" bestFit="1" customWidth="1"/>
    <col min="13572" max="13572" width="40.5546875" style="1" customWidth="1"/>
    <col min="13573" max="13574" width="23.109375" style="1" customWidth="1"/>
    <col min="13575" max="13575" width="15.6640625" style="1" customWidth="1"/>
    <col min="13576" max="13576" width="21.109375" style="1" customWidth="1"/>
    <col min="13577" max="13577" width="9.5546875" style="1" bestFit="1" customWidth="1"/>
    <col min="13578" max="13578" width="21.6640625" style="1" bestFit="1" customWidth="1"/>
    <col min="13579" max="13579" width="30.33203125" style="1" bestFit="1" customWidth="1"/>
    <col min="13580" max="13580" width="20.109375" style="1" customWidth="1"/>
    <col min="13581" max="13582" width="26.109375" style="1" customWidth="1"/>
    <col min="13583" max="13583" width="20.5546875" style="1" bestFit="1" customWidth="1"/>
    <col min="13584" max="13584" width="13.33203125" style="1" customWidth="1"/>
    <col min="13585" max="13585" width="14.6640625" style="1" customWidth="1"/>
    <col min="13586" max="13586" width="12.6640625" style="1" customWidth="1"/>
    <col min="13587" max="13588" width="17.6640625" style="1" bestFit="1" customWidth="1"/>
    <col min="13589" max="13589" width="18.6640625" style="1" bestFit="1" customWidth="1"/>
    <col min="13590" max="13593" width="17.6640625" style="1" bestFit="1" customWidth="1"/>
    <col min="13594" max="13594" width="9.88671875" style="1" bestFit="1" customWidth="1"/>
    <col min="13595" max="13595" width="13.33203125" style="1" bestFit="1" customWidth="1"/>
    <col min="13596" max="13596" width="18.6640625" style="1" customWidth="1"/>
    <col min="13597" max="13597" width="12.109375" style="1" bestFit="1" customWidth="1"/>
    <col min="13598" max="13598" width="13.33203125" style="1" bestFit="1" customWidth="1"/>
    <col min="13599" max="13599" width="11.6640625" style="1" customWidth="1"/>
    <col min="13600" max="13600" width="110.109375" style="1" customWidth="1"/>
    <col min="13601" max="13601" width="1.44140625" style="1" customWidth="1"/>
    <col min="13602" max="13824" width="11.44140625" style="1"/>
    <col min="13825" max="13825" width="3.88671875" style="1" customWidth="1"/>
    <col min="13826" max="13826" width="1.44140625" style="1" customWidth="1"/>
    <col min="13827" max="13827" width="25.109375" style="1" bestFit="1" customWidth="1"/>
    <col min="13828" max="13828" width="40.5546875" style="1" customWidth="1"/>
    <col min="13829" max="13830" width="23.109375" style="1" customWidth="1"/>
    <col min="13831" max="13831" width="15.6640625" style="1" customWidth="1"/>
    <col min="13832" max="13832" width="21.109375" style="1" customWidth="1"/>
    <col min="13833" max="13833" width="9.5546875" style="1" bestFit="1" customWidth="1"/>
    <col min="13834" max="13834" width="21.6640625" style="1" bestFit="1" customWidth="1"/>
    <col min="13835" max="13835" width="30.33203125" style="1" bestFit="1" customWidth="1"/>
    <col min="13836" max="13836" width="20.109375" style="1" customWidth="1"/>
    <col min="13837" max="13838" width="26.109375" style="1" customWidth="1"/>
    <col min="13839" max="13839" width="20.5546875" style="1" bestFit="1" customWidth="1"/>
    <col min="13840" max="13840" width="13.33203125" style="1" customWidth="1"/>
    <col min="13841" max="13841" width="14.6640625" style="1" customWidth="1"/>
    <col min="13842" max="13842" width="12.6640625" style="1" customWidth="1"/>
    <col min="13843" max="13844" width="17.6640625" style="1" bestFit="1" customWidth="1"/>
    <col min="13845" max="13845" width="18.6640625" style="1" bestFit="1" customWidth="1"/>
    <col min="13846" max="13849" width="17.6640625" style="1" bestFit="1" customWidth="1"/>
    <col min="13850" max="13850" width="9.88671875" style="1" bestFit="1" customWidth="1"/>
    <col min="13851" max="13851" width="13.33203125" style="1" bestFit="1" customWidth="1"/>
    <col min="13852" max="13852" width="18.6640625" style="1" customWidth="1"/>
    <col min="13853" max="13853" width="12.109375" style="1" bestFit="1" customWidth="1"/>
    <col min="13854" max="13854" width="13.33203125" style="1" bestFit="1" customWidth="1"/>
    <col min="13855" max="13855" width="11.6640625" style="1" customWidth="1"/>
    <col min="13856" max="13856" width="110.109375" style="1" customWidth="1"/>
    <col min="13857" max="13857" width="1.44140625" style="1" customWidth="1"/>
    <col min="13858" max="14080" width="11.44140625" style="1"/>
    <col min="14081" max="14081" width="3.88671875" style="1" customWidth="1"/>
    <col min="14082" max="14082" width="1.44140625" style="1" customWidth="1"/>
    <col min="14083" max="14083" width="25.109375" style="1" bestFit="1" customWidth="1"/>
    <col min="14084" max="14084" width="40.5546875" style="1" customWidth="1"/>
    <col min="14085" max="14086" width="23.109375" style="1" customWidth="1"/>
    <col min="14087" max="14087" width="15.6640625" style="1" customWidth="1"/>
    <col min="14088" max="14088" width="21.109375" style="1" customWidth="1"/>
    <col min="14089" max="14089" width="9.5546875" style="1" bestFit="1" customWidth="1"/>
    <col min="14090" max="14090" width="21.6640625" style="1" bestFit="1" customWidth="1"/>
    <col min="14091" max="14091" width="30.33203125" style="1" bestFit="1" customWidth="1"/>
    <col min="14092" max="14092" width="20.109375" style="1" customWidth="1"/>
    <col min="14093" max="14094" width="26.109375" style="1" customWidth="1"/>
    <col min="14095" max="14095" width="20.5546875" style="1" bestFit="1" customWidth="1"/>
    <col min="14096" max="14096" width="13.33203125" style="1" customWidth="1"/>
    <col min="14097" max="14097" width="14.6640625" style="1" customWidth="1"/>
    <col min="14098" max="14098" width="12.6640625" style="1" customWidth="1"/>
    <col min="14099" max="14100" width="17.6640625" style="1" bestFit="1" customWidth="1"/>
    <col min="14101" max="14101" width="18.6640625" style="1" bestFit="1" customWidth="1"/>
    <col min="14102" max="14105" width="17.6640625" style="1" bestFit="1" customWidth="1"/>
    <col min="14106" max="14106" width="9.88671875" style="1" bestFit="1" customWidth="1"/>
    <col min="14107" max="14107" width="13.33203125" style="1" bestFit="1" customWidth="1"/>
    <col min="14108" max="14108" width="18.6640625" style="1" customWidth="1"/>
    <col min="14109" max="14109" width="12.109375" style="1" bestFit="1" customWidth="1"/>
    <col min="14110" max="14110" width="13.33203125" style="1" bestFit="1" customWidth="1"/>
    <col min="14111" max="14111" width="11.6640625" style="1" customWidth="1"/>
    <col min="14112" max="14112" width="110.109375" style="1" customWidth="1"/>
    <col min="14113" max="14113" width="1.44140625" style="1" customWidth="1"/>
    <col min="14114" max="14336" width="11.44140625" style="1"/>
    <col min="14337" max="14337" width="3.88671875" style="1" customWidth="1"/>
    <col min="14338" max="14338" width="1.44140625" style="1" customWidth="1"/>
    <col min="14339" max="14339" width="25.109375" style="1" bestFit="1" customWidth="1"/>
    <col min="14340" max="14340" width="40.5546875" style="1" customWidth="1"/>
    <col min="14341" max="14342" width="23.109375" style="1" customWidth="1"/>
    <col min="14343" max="14343" width="15.6640625" style="1" customWidth="1"/>
    <col min="14344" max="14344" width="21.109375" style="1" customWidth="1"/>
    <col min="14345" max="14345" width="9.5546875" style="1" bestFit="1" customWidth="1"/>
    <col min="14346" max="14346" width="21.6640625" style="1" bestFit="1" customWidth="1"/>
    <col min="14347" max="14347" width="30.33203125" style="1" bestFit="1" customWidth="1"/>
    <col min="14348" max="14348" width="20.109375" style="1" customWidth="1"/>
    <col min="14349" max="14350" width="26.109375" style="1" customWidth="1"/>
    <col min="14351" max="14351" width="20.5546875" style="1" bestFit="1" customWidth="1"/>
    <col min="14352" max="14352" width="13.33203125" style="1" customWidth="1"/>
    <col min="14353" max="14353" width="14.6640625" style="1" customWidth="1"/>
    <col min="14354" max="14354" width="12.6640625" style="1" customWidth="1"/>
    <col min="14355" max="14356" width="17.6640625" style="1" bestFit="1" customWidth="1"/>
    <col min="14357" max="14357" width="18.6640625" style="1" bestFit="1" customWidth="1"/>
    <col min="14358" max="14361" width="17.6640625" style="1" bestFit="1" customWidth="1"/>
    <col min="14362" max="14362" width="9.88671875" style="1" bestFit="1" customWidth="1"/>
    <col min="14363" max="14363" width="13.33203125" style="1" bestFit="1" customWidth="1"/>
    <col min="14364" max="14364" width="18.6640625" style="1" customWidth="1"/>
    <col min="14365" max="14365" width="12.109375" style="1" bestFit="1" customWidth="1"/>
    <col min="14366" max="14366" width="13.33203125" style="1" bestFit="1" customWidth="1"/>
    <col min="14367" max="14367" width="11.6640625" style="1" customWidth="1"/>
    <col min="14368" max="14368" width="110.109375" style="1" customWidth="1"/>
    <col min="14369" max="14369" width="1.44140625" style="1" customWidth="1"/>
    <col min="14370" max="14592" width="11.44140625" style="1"/>
    <col min="14593" max="14593" width="3.88671875" style="1" customWidth="1"/>
    <col min="14594" max="14594" width="1.44140625" style="1" customWidth="1"/>
    <col min="14595" max="14595" width="25.109375" style="1" bestFit="1" customWidth="1"/>
    <col min="14596" max="14596" width="40.5546875" style="1" customWidth="1"/>
    <col min="14597" max="14598" width="23.109375" style="1" customWidth="1"/>
    <col min="14599" max="14599" width="15.6640625" style="1" customWidth="1"/>
    <col min="14600" max="14600" width="21.109375" style="1" customWidth="1"/>
    <col min="14601" max="14601" width="9.5546875" style="1" bestFit="1" customWidth="1"/>
    <col min="14602" max="14602" width="21.6640625" style="1" bestFit="1" customWidth="1"/>
    <col min="14603" max="14603" width="30.33203125" style="1" bestFit="1" customWidth="1"/>
    <col min="14604" max="14604" width="20.109375" style="1" customWidth="1"/>
    <col min="14605" max="14606" width="26.109375" style="1" customWidth="1"/>
    <col min="14607" max="14607" width="20.5546875" style="1" bestFit="1" customWidth="1"/>
    <col min="14608" max="14608" width="13.33203125" style="1" customWidth="1"/>
    <col min="14609" max="14609" width="14.6640625" style="1" customWidth="1"/>
    <col min="14610" max="14610" width="12.6640625" style="1" customWidth="1"/>
    <col min="14611" max="14612" width="17.6640625" style="1" bestFit="1" customWidth="1"/>
    <col min="14613" max="14613" width="18.6640625" style="1" bestFit="1" customWidth="1"/>
    <col min="14614" max="14617" width="17.6640625" style="1" bestFit="1" customWidth="1"/>
    <col min="14618" max="14618" width="9.88671875" style="1" bestFit="1" customWidth="1"/>
    <col min="14619" max="14619" width="13.33203125" style="1" bestFit="1" customWidth="1"/>
    <col min="14620" max="14620" width="18.6640625" style="1" customWidth="1"/>
    <col min="14621" max="14621" width="12.109375" style="1" bestFit="1" customWidth="1"/>
    <col min="14622" max="14622" width="13.33203125" style="1" bestFit="1" customWidth="1"/>
    <col min="14623" max="14623" width="11.6640625" style="1" customWidth="1"/>
    <col min="14624" max="14624" width="110.109375" style="1" customWidth="1"/>
    <col min="14625" max="14625" width="1.44140625" style="1" customWidth="1"/>
    <col min="14626" max="14848" width="11.44140625" style="1"/>
    <col min="14849" max="14849" width="3.88671875" style="1" customWidth="1"/>
    <col min="14850" max="14850" width="1.44140625" style="1" customWidth="1"/>
    <col min="14851" max="14851" width="25.109375" style="1" bestFit="1" customWidth="1"/>
    <col min="14852" max="14852" width="40.5546875" style="1" customWidth="1"/>
    <col min="14853" max="14854" width="23.109375" style="1" customWidth="1"/>
    <col min="14855" max="14855" width="15.6640625" style="1" customWidth="1"/>
    <col min="14856" max="14856" width="21.109375" style="1" customWidth="1"/>
    <col min="14857" max="14857" width="9.5546875" style="1" bestFit="1" customWidth="1"/>
    <col min="14858" max="14858" width="21.6640625" style="1" bestFit="1" customWidth="1"/>
    <col min="14859" max="14859" width="30.33203125" style="1" bestFit="1" customWidth="1"/>
    <col min="14860" max="14860" width="20.109375" style="1" customWidth="1"/>
    <col min="14861" max="14862" width="26.109375" style="1" customWidth="1"/>
    <col min="14863" max="14863" width="20.5546875" style="1" bestFit="1" customWidth="1"/>
    <col min="14864" max="14864" width="13.33203125" style="1" customWidth="1"/>
    <col min="14865" max="14865" width="14.6640625" style="1" customWidth="1"/>
    <col min="14866" max="14866" width="12.6640625" style="1" customWidth="1"/>
    <col min="14867" max="14868" width="17.6640625" style="1" bestFit="1" customWidth="1"/>
    <col min="14869" max="14869" width="18.6640625" style="1" bestFit="1" customWidth="1"/>
    <col min="14870" max="14873" width="17.6640625" style="1" bestFit="1" customWidth="1"/>
    <col min="14874" max="14874" width="9.88671875" style="1" bestFit="1" customWidth="1"/>
    <col min="14875" max="14875" width="13.33203125" style="1" bestFit="1" customWidth="1"/>
    <col min="14876" max="14876" width="18.6640625" style="1" customWidth="1"/>
    <col min="14877" max="14877" width="12.109375" style="1" bestFit="1" customWidth="1"/>
    <col min="14878" max="14878" width="13.33203125" style="1" bestFit="1" customWidth="1"/>
    <col min="14879" max="14879" width="11.6640625" style="1" customWidth="1"/>
    <col min="14880" max="14880" width="110.109375" style="1" customWidth="1"/>
    <col min="14881" max="14881" width="1.44140625" style="1" customWidth="1"/>
    <col min="14882" max="15104" width="11.44140625" style="1"/>
    <col min="15105" max="15105" width="3.88671875" style="1" customWidth="1"/>
    <col min="15106" max="15106" width="1.44140625" style="1" customWidth="1"/>
    <col min="15107" max="15107" width="25.109375" style="1" bestFit="1" customWidth="1"/>
    <col min="15108" max="15108" width="40.5546875" style="1" customWidth="1"/>
    <col min="15109" max="15110" width="23.109375" style="1" customWidth="1"/>
    <col min="15111" max="15111" width="15.6640625" style="1" customWidth="1"/>
    <col min="15112" max="15112" width="21.109375" style="1" customWidth="1"/>
    <col min="15113" max="15113" width="9.5546875" style="1" bestFit="1" customWidth="1"/>
    <col min="15114" max="15114" width="21.6640625" style="1" bestFit="1" customWidth="1"/>
    <col min="15115" max="15115" width="30.33203125" style="1" bestFit="1" customWidth="1"/>
    <col min="15116" max="15116" width="20.109375" style="1" customWidth="1"/>
    <col min="15117" max="15118" width="26.109375" style="1" customWidth="1"/>
    <col min="15119" max="15119" width="20.5546875" style="1" bestFit="1" customWidth="1"/>
    <col min="15120" max="15120" width="13.33203125" style="1" customWidth="1"/>
    <col min="15121" max="15121" width="14.6640625" style="1" customWidth="1"/>
    <col min="15122" max="15122" width="12.6640625" style="1" customWidth="1"/>
    <col min="15123" max="15124" width="17.6640625" style="1" bestFit="1" customWidth="1"/>
    <col min="15125" max="15125" width="18.6640625" style="1" bestFit="1" customWidth="1"/>
    <col min="15126" max="15129" width="17.6640625" style="1" bestFit="1" customWidth="1"/>
    <col min="15130" max="15130" width="9.88671875" style="1" bestFit="1" customWidth="1"/>
    <col min="15131" max="15131" width="13.33203125" style="1" bestFit="1" customWidth="1"/>
    <col min="15132" max="15132" width="18.6640625" style="1" customWidth="1"/>
    <col min="15133" max="15133" width="12.109375" style="1" bestFit="1" customWidth="1"/>
    <col min="15134" max="15134" width="13.33203125" style="1" bestFit="1" customWidth="1"/>
    <col min="15135" max="15135" width="11.6640625" style="1" customWidth="1"/>
    <col min="15136" max="15136" width="110.109375" style="1" customWidth="1"/>
    <col min="15137" max="15137" width="1.44140625" style="1" customWidth="1"/>
    <col min="15138" max="15360" width="11.44140625" style="1"/>
    <col min="15361" max="15361" width="3.88671875" style="1" customWidth="1"/>
    <col min="15362" max="15362" width="1.44140625" style="1" customWidth="1"/>
    <col min="15363" max="15363" width="25.109375" style="1" bestFit="1" customWidth="1"/>
    <col min="15364" max="15364" width="40.5546875" style="1" customWidth="1"/>
    <col min="15365" max="15366" width="23.109375" style="1" customWidth="1"/>
    <col min="15367" max="15367" width="15.6640625" style="1" customWidth="1"/>
    <col min="15368" max="15368" width="21.109375" style="1" customWidth="1"/>
    <col min="15369" max="15369" width="9.5546875" style="1" bestFit="1" customWidth="1"/>
    <col min="15370" max="15370" width="21.6640625" style="1" bestFit="1" customWidth="1"/>
    <col min="15371" max="15371" width="30.33203125" style="1" bestFit="1" customWidth="1"/>
    <col min="15372" max="15372" width="20.109375" style="1" customWidth="1"/>
    <col min="15373" max="15374" width="26.109375" style="1" customWidth="1"/>
    <col min="15375" max="15375" width="20.5546875" style="1" bestFit="1" customWidth="1"/>
    <col min="15376" max="15376" width="13.33203125" style="1" customWidth="1"/>
    <col min="15377" max="15377" width="14.6640625" style="1" customWidth="1"/>
    <col min="15378" max="15378" width="12.6640625" style="1" customWidth="1"/>
    <col min="15379" max="15380" width="17.6640625" style="1" bestFit="1" customWidth="1"/>
    <col min="15381" max="15381" width="18.6640625" style="1" bestFit="1" customWidth="1"/>
    <col min="15382" max="15385" width="17.6640625" style="1" bestFit="1" customWidth="1"/>
    <col min="15386" max="15386" width="9.88671875" style="1" bestFit="1" customWidth="1"/>
    <col min="15387" max="15387" width="13.33203125" style="1" bestFit="1" customWidth="1"/>
    <col min="15388" max="15388" width="18.6640625" style="1" customWidth="1"/>
    <col min="15389" max="15389" width="12.109375" style="1" bestFit="1" customWidth="1"/>
    <col min="15390" max="15390" width="13.33203125" style="1" bestFit="1" customWidth="1"/>
    <col min="15391" max="15391" width="11.6640625" style="1" customWidth="1"/>
    <col min="15392" max="15392" width="110.109375" style="1" customWidth="1"/>
    <col min="15393" max="15393" width="1.44140625" style="1" customWidth="1"/>
    <col min="15394" max="15616" width="11.44140625" style="1"/>
    <col min="15617" max="15617" width="3.88671875" style="1" customWidth="1"/>
    <col min="15618" max="15618" width="1.44140625" style="1" customWidth="1"/>
    <col min="15619" max="15619" width="25.109375" style="1" bestFit="1" customWidth="1"/>
    <col min="15620" max="15620" width="40.5546875" style="1" customWidth="1"/>
    <col min="15621" max="15622" width="23.109375" style="1" customWidth="1"/>
    <col min="15623" max="15623" width="15.6640625" style="1" customWidth="1"/>
    <col min="15624" max="15624" width="21.109375" style="1" customWidth="1"/>
    <col min="15625" max="15625" width="9.5546875" style="1" bestFit="1" customWidth="1"/>
    <col min="15626" max="15626" width="21.6640625" style="1" bestFit="1" customWidth="1"/>
    <col min="15627" max="15627" width="30.33203125" style="1" bestFit="1" customWidth="1"/>
    <col min="15628" max="15628" width="20.109375" style="1" customWidth="1"/>
    <col min="15629" max="15630" width="26.109375" style="1" customWidth="1"/>
    <col min="15631" max="15631" width="20.5546875" style="1" bestFit="1" customWidth="1"/>
    <col min="15632" max="15632" width="13.33203125" style="1" customWidth="1"/>
    <col min="15633" max="15633" width="14.6640625" style="1" customWidth="1"/>
    <col min="15634" max="15634" width="12.6640625" style="1" customWidth="1"/>
    <col min="15635" max="15636" width="17.6640625" style="1" bestFit="1" customWidth="1"/>
    <col min="15637" max="15637" width="18.6640625" style="1" bestFit="1" customWidth="1"/>
    <col min="15638" max="15641" width="17.6640625" style="1" bestFit="1" customWidth="1"/>
    <col min="15642" max="15642" width="9.88671875" style="1" bestFit="1" customWidth="1"/>
    <col min="15643" max="15643" width="13.33203125" style="1" bestFit="1" customWidth="1"/>
    <col min="15644" max="15644" width="18.6640625" style="1" customWidth="1"/>
    <col min="15645" max="15645" width="12.109375" style="1" bestFit="1" customWidth="1"/>
    <col min="15646" max="15646" width="13.33203125" style="1" bestFit="1" customWidth="1"/>
    <col min="15647" max="15647" width="11.6640625" style="1" customWidth="1"/>
    <col min="15648" max="15648" width="110.109375" style="1" customWidth="1"/>
    <col min="15649" max="15649" width="1.44140625" style="1" customWidth="1"/>
    <col min="15650" max="15872" width="11.44140625" style="1"/>
    <col min="15873" max="15873" width="3.88671875" style="1" customWidth="1"/>
    <col min="15874" max="15874" width="1.44140625" style="1" customWidth="1"/>
    <col min="15875" max="15875" width="25.109375" style="1" bestFit="1" customWidth="1"/>
    <col min="15876" max="15876" width="40.5546875" style="1" customWidth="1"/>
    <col min="15877" max="15878" width="23.109375" style="1" customWidth="1"/>
    <col min="15879" max="15879" width="15.6640625" style="1" customWidth="1"/>
    <col min="15880" max="15880" width="21.109375" style="1" customWidth="1"/>
    <col min="15881" max="15881" width="9.5546875" style="1" bestFit="1" customWidth="1"/>
    <col min="15882" max="15882" width="21.6640625" style="1" bestFit="1" customWidth="1"/>
    <col min="15883" max="15883" width="30.33203125" style="1" bestFit="1" customWidth="1"/>
    <col min="15884" max="15884" width="20.109375" style="1" customWidth="1"/>
    <col min="15885" max="15886" width="26.109375" style="1" customWidth="1"/>
    <col min="15887" max="15887" width="20.5546875" style="1" bestFit="1" customWidth="1"/>
    <col min="15888" max="15888" width="13.33203125" style="1" customWidth="1"/>
    <col min="15889" max="15889" width="14.6640625" style="1" customWidth="1"/>
    <col min="15890" max="15890" width="12.6640625" style="1" customWidth="1"/>
    <col min="15891" max="15892" width="17.6640625" style="1" bestFit="1" customWidth="1"/>
    <col min="15893" max="15893" width="18.6640625" style="1" bestFit="1" customWidth="1"/>
    <col min="15894" max="15897" width="17.6640625" style="1" bestFit="1" customWidth="1"/>
    <col min="15898" max="15898" width="9.88671875" style="1" bestFit="1" customWidth="1"/>
    <col min="15899" max="15899" width="13.33203125" style="1" bestFit="1" customWidth="1"/>
    <col min="15900" max="15900" width="18.6640625" style="1" customWidth="1"/>
    <col min="15901" max="15901" width="12.109375" style="1" bestFit="1" customWidth="1"/>
    <col min="15902" max="15902" width="13.33203125" style="1" bestFit="1" customWidth="1"/>
    <col min="15903" max="15903" width="11.6640625" style="1" customWidth="1"/>
    <col min="15904" max="15904" width="110.109375" style="1" customWidth="1"/>
    <col min="15905" max="15905" width="1.44140625" style="1" customWidth="1"/>
    <col min="15906" max="16128" width="11.44140625" style="1"/>
    <col min="16129" max="16129" width="3.88671875" style="1" customWidth="1"/>
    <col min="16130" max="16130" width="1.44140625" style="1" customWidth="1"/>
    <col min="16131" max="16131" width="25.109375" style="1" bestFit="1" customWidth="1"/>
    <col min="16132" max="16132" width="40.5546875" style="1" customWidth="1"/>
    <col min="16133" max="16134" width="23.109375" style="1" customWidth="1"/>
    <col min="16135" max="16135" width="15.6640625" style="1" customWidth="1"/>
    <col min="16136" max="16136" width="21.109375" style="1" customWidth="1"/>
    <col min="16137" max="16137" width="9.5546875" style="1" bestFit="1" customWidth="1"/>
    <col min="16138" max="16138" width="21.6640625" style="1" bestFit="1" customWidth="1"/>
    <col min="16139" max="16139" width="30.33203125" style="1" bestFit="1" customWidth="1"/>
    <col min="16140" max="16140" width="20.109375" style="1" customWidth="1"/>
    <col min="16141" max="16142" width="26.109375" style="1" customWidth="1"/>
    <col min="16143" max="16143" width="20.5546875" style="1" bestFit="1" customWidth="1"/>
    <col min="16144" max="16144" width="13.33203125" style="1" customWidth="1"/>
    <col min="16145" max="16145" width="14.6640625" style="1" customWidth="1"/>
    <col min="16146" max="16146" width="12.6640625" style="1" customWidth="1"/>
    <col min="16147" max="16148" width="17.6640625" style="1" bestFit="1" customWidth="1"/>
    <col min="16149" max="16149" width="18.6640625" style="1" bestFit="1" customWidth="1"/>
    <col min="16150" max="16153" width="17.6640625" style="1" bestFit="1" customWidth="1"/>
    <col min="16154" max="16154" width="9.88671875" style="1" bestFit="1" customWidth="1"/>
    <col min="16155" max="16155" width="13.33203125" style="1" bestFit="1" customWidth="1"/>
    <col min="16156" max="16156" width="18.6640625" style="1" customWidth="1"/>
    <col min="16157" max="16157" width="12.109375" style="1" bestFit="1" customWidth="1"/>
    <col min="16158" max="16158" width="13.33203125" style="1" bestFit="1" customWidth="1"/>
    <col min="16159" max="16159" width="11.6640625" style="1" customWidth="1"/>
    <col min="16160" max="16160" width="110.109375" style="1" customWidth="1"/>
    <col min="16161" max="16161" width="1.44140625" style="1" customWidth="1"/>
    <col min="16162" max="16384" width="11.44140625" style="1"/>
  </cols>
  <sheetData>
    <row r="1" spans="1:33" ht="13.2" customHeight="1">
      <c r="A1" s="198"/>
    </row>
    <row r="2" spans="1:33" ht="13.5" customHeight="1">
      <c r="A2" s="197"/>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1:33" ht="49.5" customHeight="1">
      <c r="B3" s="143"/>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37" t="s">
        <v>194</v>
      </c>
      <c r="AF3" s="437"/>
      <c r="AG3" s="25"/>
    </row>
    <row r="4" spans="1: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1:33" ht="2.25" customHeight="1">
      <c r="B5" s="144"/>
      <c r="C5" s="14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c r="AD5" s="145"/>
      <c r="AE5" s="145"/>
      <c r="AF5" s="145"/>
      <c r="AG5" s="145"/>
    </row>
    <row r="6" spans="1:33"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1:33" ht="15" customHeight="1">
      <c r="B7" s="4"/>
      <c r="C7" s="163"/>
      <c r="D7" s="163"/>
      <c r="E7" s="163"/>
      <c r="F7" s="163"/>
      <c r="G7" s="163"/>
      <c r="H7" s="163"/>
      <c r="I7" s="163"/>
      <c r="J7" s="163"/>
      <c r="K7" s="163"/>
      <c r="L7" s="163"/>
      <c r="M7" s="4"/>
      <c r="N7" s="4"/>
      <c r="O7" s="4"/>
      <c r="P7" s="4"/>
      <c r="Q7" s="4"/>
      <c r="R7" s="4"/>
      <c r="S7" s="4"/>
      <c r="T7" s="4"/>
      <c r="U7" s="4"/>
      <c r="V7" s="4"/>
      <c r="W7" s="4"/>
      <c r="X7" s="4"/>
      <c r="Y7" s="4"/>
      <c r="Z7" s="4"/>
      <c r="AA7" s="4"/>
      <c r="AB7" s="4"/>
      <c r="AC7" s="4"/>
      <c r="AD7" s="4"/>
      <c r="AE7" s="4"/>
      <c r="AF7" s="4"/>
      <c r="AG7" s="4"/>
    </row>
    <row r="8" spans="1:33"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1:33" ht="21" customHeight="1" thickBot="1">
      <c r="B9" s="4"/>
      <c r="C9" s="457" t="s">
        <v>49</v>
      </c>
      <c r="D9" s="457"/>
      <c r="E9" s="457"/>
      <c r="F9" s="457"/>
      <c r="G9" s="457"/>
      <c r="H9" s="457"/>
      <c r="I9" s="457"/>
      <c r="J9" s="457"/>
      <c r="K9" s="457"/>
      <c r="L9" s="457"/>
      <c r="M9" s="457"/>
      <c r="N9" s="457"/>
      <c r="O9" s="457"/>
      <c r="P9" s="457"/>
      <c r="Q9" s="458"/>
      <c r="R9" s="459" t="s">
        <v>48</v>
      </c>
      <c r="S9" s="460"/>
      <c r="T9" s="460"/>
      <c r="U9" s="460"/>
      <c r="V9" s="460"/>
      <c r="W9" s="460"/>
      <c r="X9" s="460"/>
      <c r="Y9" s="460"/>
      <c r="Z9" s="460"/>
      <c r="AA9" s="461"/>
      <c r="AB9" s="459" t="s">
        <v>47</v>
      </c>
      <c r="AC9" s="460"/>
      <c r="AD9" s="460"/>
      <c r="AE9" s="461"/>
      <c r="AF9" s="462" t="s">
        <v>46</v>
      </c>
      <c r="AG9" s="4"/>
    </row>
    <row r="10" spans="1:33" s="14" customFormat="1" ht="59.4" customHeight="1">
      <c r="B10" s="15"/>
      <c r="C10" s="146" t="s">
        <v>45</v>
      </c>
      <c r="D10" s="147" t="s">
        <v>44</v>
      </c>
      <c r="E10" s="147" t="s">
        <v>43</v>
      </c>
      <c r="F10" s="147" t="s">
        <v>42</v>
      </c>
      <c r="G10" s="147" t="s">
        <v>41</v>
      </c>
      <c r="H10" s="147" t="s">
        <v>40</v>
      </c>
      <c r="I10" s="147" t="s">
        <v>39</v>
      </c>
      <c r="J10" s="147" t="s">
        <v>38</v>
      </c>
      <c r="K10" s="147" t="s">
        <v>37</v>
      </c>
      <c r="L10" s="148" t="s">
        <v>36</v>
      </c>
      <c r="M10" s="147" t="s">
        <v>35</v>
      </c>
      <c r="N10" s="147" t="s">
        <v>34</v>
      </c>
      <c r="O10" s="147" t="s">
        <v>33</v>
      </c>
      <c r="P10" s="147" t="s">
        <v>32</v>
      </c>
      <c r="Q10" s="147" t="s">
        <v>31</v>
      </c>
      <c r="R10" s="148" t="s">
        <v>30</v>
      </c>
      <c r="S10" s="147" t="s">
        <v>29</v>
      </c>
      <c r="T10" s="147" t="s">
        <v>28</v>
      </c>
      <c r="U10" s="148" t="s">
        <v>27</v>
      </c>
      <c r="V10" s="147" t="s">
        <v>26</v>
      </c>
      <c r="W10" s="147" t="s">
        <v>25</v>
      </c>
      <c r="X10" s="147" t="s">
        <v>24</v>
      </c>
      <c r="Y10" s="147" t="s">
        <v>23</v>
      </c>
      <c r="Z10" s="148" t="s">
        <v>22</v>
      </c>
      <c r="AA10" s="147" t="s">
        <v>21</v>
      </c>
      <c r="AB10" s="148" t="s">
        <v>20</v>
      </c>
      <c r="AC10" s="147" t="s">
        <v>19</v>
      </c>
      <c r="AD10" s="148" t="s">
        <v>18</v>
      </c>
      <c r="AE10" s="148" t="s">
        <v>17</v>
      </c>
      <c r="AF10" s="462"/>
      <c r="AG10" s="15"/>
    </row>
    <row r="11" spans="1:33" ht="60">
      <c r="B11" s="4"/>
      <c r="C11" s="195" t="s">
        <v>1417</v>
      </c>
      <c r="D11" s="195" t="s">
        <v>129</v>
      </c>
      <c r="E11" s="194" t="s">
        <v>1360</v>
      </c>
      <c r="F11" s="194" t="s">
        <v>13</v>
      </c>
      <c r="G11" s="194" t="s">
        <v>1353</v>
      </c>
      <c r="H11" s="192" t="s">
        <v>1353</v>
      </c>
      <c r="I11" s="192" t="s">
        <v>125</v>
      </c>
      <c r="J11" s="193" t="s">
        <v>67</v>
      </c>
      <c r="K11" s="192" t="s">
        <v>140</v>
      </c>
      <c r="L11" s="191" t="s">
        <v>8</v>
      </c>
      <c r="M11" s="192" t="s">
        <v>69</v>
      </c>
      <c r="N11" s="192" t="s">
        <v>1386</v>
      </c>
      <c r="O11" s="192" t="s">
        <v>83</v>
      </c>
      <c r="P11" s="191" t="s">
        <v>4</v>
      </c>
      <c r="Q11" s="8" t="s">
        <v>3</v>
      </c>
      <c r="R11" s="191" t="s">
        <v>2</v>
      </c>
      <c r="S11" s="192">
        <v>54468408</v>
      </c>
      <c r="T11" s="192">
        <v>54468408</v>
      </c>
      <c r="U11" s="192">
        <v>54468408</v>
      </c>
      <c r="V11" s="192">
        <v>54468408</v>
      </c>
      <c r="W11" s="192">
        <v>54468408</v>
      </c>
      <c r="X11" s="192">
        <v>54468408</v>
      </c>
      <c r="Y11" s="192">
        <v>54468408</v>
      </c>
      <c r="Z11" s="189">
        <f>((X11/T11)*100)</f>
        <v>100</v>
      </c>
      <c r="AA11" s="191"/>
      <c r="AB11" s="191" t="s">
        <v>75</v>
      </c>
      <c r="AC11" s="190"/>
      <c r="AD11" s="189">
        <v>100</v>
      </c>
      <c r="AE11" s="189">
        <v>100</v>
      </c>
      <c r="AF11" s="188" t="s">
        <v>1351</v>
      </c>
      <c r="AG11" s="4"/>
    </row>
    <row r="12" spans="1:33" ht="60">
      <c r="B12" s="4"/>
      <c r="C12" s="195" t="s">
        <v>1416</v>
      </c>
      <c r="D12" s="195" t="s">
        <v>569</v>
      </c>
      <c r="E12" s="194" t="s">
        <v>1415</v>
      </c>
      <c r="F12" s="194" t="s">
        <v>13</v>
      </c>
      <c r="G12" s="194" t="s">
        <v>1353</v>
      </c>
      <c r="H12" s="192" t="s">
        <v>1353</v>
      </c>
      <c r="I12" s="192" t="s">
        <v>125</v>
      </c>
      <c r="J12" s="193" t="s">
        <v>67</v>
      </c>
      <c r="K12" s="192" t="s">
        <v>140</v>
      </c>
      <c r="L12" s="191" t="s">
        <v>8</v>
      </c>
      <c r="M12" s="192" t="s">
        <v>69</v>
      </c>
      <c r="N12" s="192" t="s">
        <v>1386</v>
      </c>
      <c r="O12" s="192" t="s">
        <v>83</v>
      </c>
      <c r="P12" s="191" t="s">
        <v>4</v>
      </c>
      <c r="Q12" s="8" t="s">
        <v>3</v>
      </c>
      <c r="R12" s="191" t="s">
        <v>2</v>
      </c>
      <c r="S12" s="192">
        <v>499734.97</v>
      </c>
      <c r="T12" s="192">
        <v>499734.97</v>
      </c>
      <c r="U12" s="192">
        <v>499734.97</v>
      </c>
      <c r="V12" s="192">
        <v>499734.97</v>
      </c>
      <c r="W12" s="192">
        <v>499734.97</v>
      </c>
      <c r="X12" s="192">
        <v>499734.97</v>
      </c>
      <c r="Y12" s="192">
        <v>499734.97</v>
      </c>
      <c r="Z12" s="189">
        <v>100</v>
      </c>
      <c r="AA12" s="191"/>
      <c r="AB12" s="191" t="s">
        <v>71</v>
      </c>
      <c r="AC12" s="190"/>
      <c r="AD12" s="189">
        <v>100</v>
      </c>
      <c r="AE12" s="189">
        <v>100</v>
      </c>
      <c r="AF12" s="188" t="s">
        <v>1351</v>
      </c>
      <c r="AG12" s="4"/>
    </row>
    <row r="13" spans="1:33" ht="60">
      <c r="B13" s="4"/>
      <c r="C13" s="195" t="s">
        <v>1414</v>
      </c>
      <c r="D13" s="195" t="s">
        <v>247</v>
      </c>
      <c r="E13" s="194" t="s">
        <v>1413</v>
      </c>
      <c r="F13" s="194" t="s">
        <v>13</v>
      </c>
      <c r="G13" s="194" t="s">
        <v>1353</v>
      </c>
      <c r="H13" s="192" t="s">
        <v>1353</v>
      </c>
      <c r="I13" s="192" t="s">
        <v>125</v>
      </c>
      <c r="J13" s="193" t="s">
        <v>67</v>
      </c>
      <c r="K13" s="192" t="s">
        <v>140</v>
      </c>
      <c r="L13" s="191" t="s">
        <v>8</v>
      </c>
      <c r="M13" s="192" t="s">
        <v>69</v>
      </c>
      <c r="N13" s="192" t="s">
        <v>1412</v>
      </c>
      <c r="O13" s="192" t="s">
        <v>83</v>
      </c>
      <c r="P13" s="191" t="s">
        <v>4</v>
      </c>
      <c r="Q13" s="8" t="s">
        <v>3</v>
      </c>
      <c r="R13" s="191" t="s">
        <v>2</v>
      </c>
      <c r="S13" s="192">
        <v>1620512.16</v>
      </c>
      <c r="T13" s="192">
        <v>1620512.16</v>
      </c>
      <c r="U13" s="192">
        <v>1620512.16</v>
      </c>
      <c r="V13" s="192">
        <v>1620512.16</v>
      </c>
      <c r="W13" s="192">
        <v>1620512.16</v>
      </c>
      <c r="X13" s="192">
        <v>1620512.16</v>
      </c>
      <c r="Y13" s="192">
        <v>1620512.16</v>
      </c>
      <c r="Z13" s="189">
        <f>((X13/T13)*100)</f>
        <v>100</v>
      </c>
      <c r="AA13" s="191"/>
      <c r="AB13" s="191" t="s">
        <v>117</v>
      </c>
      <c r="AC13" s="190"/>
      <c r="AD13" s="189">
        <v>100</v>
      </c>
      <c r="AE13" s="189">
        <v>100</v>
      </c>
      <c r="AF13" s="188" t="s">
        <v>1351</v>
      </c>
      <c r="AG13" s="4"/>
    </row>
    <row r="14" spans="1:33" ht="60">
      <c r="B14" s="4"/>
      <c r="C14" s="195" t="s">
        <v>1411</v>
      </c>
      <c r="D14" s="195" t="s">
        <v>290</v>
      </c>
      <c r="E14" s="194" t="s">
        <v>1381</v>
      </c>
      <c r="F14" s="194" t="s">
        <v>13</v>
      </c>
      <c r="G14" s="194" t="s">
        <v>1353</v>
      </c>
      <c r="H14" s="192" t="s">
        <v>1353</v>
      </c>
      <c r="I14" s="192" t="s">
        <v>125</v>
      </c>
      <c r="J14" s="193" t="s">
        <v>67</v>
      </c>
      <c r="K14" s="192" t="s">
        <v>140</v>
      </c>
      <c r="L14" s="191" t="s">
        <v>8</v>
      </c>
      <c r="M14" s="192" t="s">
        <v>69</v>
      </c>
      <c r="N14" s="192" t="s">
        <v>1386</v>
      </c>
      <c r="O14" s="192" t="s">
        <v>83</v>
      </c>
      <c r="P14" s="191" t="s">
        <v>4</v>
      </c>
      <c r="Q14" s="8" t="s">
        <v>3</v>
      </c>
      <c r="R14" s="191" t="s">
        <v>2</v>
      </c>
      <c r="S14" s="192">
        <v>14903753.960000001</v>
      </c>
      <c r="T14" s="192">
        <v>14903753.960000001</v>
      </c>
      <c r="U14" s="192">
        <v>14903753.960000001</v>
      </c>
      <c r="V14" s="192">
        <v>14903753.960000001</v>
      </c>
      <c r="W14" s="192">
        <v>14903753.960000001</v>
      </c>
      <c r="X14" s="192">
        <v>14903753.960000001</v>
      </c>
      <c r="Y14" s="192">
        <v>14903753.960000001</v>
      </c>
      <c r="Z14" s="189">
        <f>((X14/T14)*100)</f>
        <v>100</v>
      </c>
      <c r="AA14" s="191"/>
      <c r="AB14" s="191" t="s">
        <v>117</v>
      </c>
      <c r="AC14" s="190"/>
      <c r="AD14" s="189">
        <v>100</v>
      </c>
      <c r="AE14" s="189">
        <v>100</v>
      </c>
      <c r="AF14" s="188" t="s">
        <v>1351</v>
      </c>
      <c r="AG14" s="4"/>
    </row>
    <row r="15" spans="1:33" ht="60">
      <c r="B15" s="4"/>
      <c r="C15" s="195" t="s">
        <v>1410</v>
      </c>
      <c r="D15" s="195" t="s">
        <v>187</v>
      </c>
      <c r="E15" s="194" t="s">
        <v>1409</v>
      </c>
      <c r="F15" s="194" t="s">
        <v>13</v>
      </c>
      <c r="G15" s="194" t="s">
        <v>1353</v>
      </c>
      <c r="H15" s="192" t="s">
        <v>1353</v>
      </c>
      <c r="I15" s="192" t="s">
        <v>125</v>
      </c>
      <c r="J15" s="193" t="s">
        <v>67</v>
      </c>
      <c r="K15" s="192" t="s">
        <v>140</v>
      </c>
      <c r="L15" s="191" t="s">
        <v>8</v>
      </c>
      <c r="M15" s="192" t="s">
        <v>69</v>
      </c>
      <c r="N15" s="192" t="s">
        <v>1386</v>
      </c>
      <c r="O15" s="192" t="s">
        <v>83</v>
      </c>
      <c r="P15" s="191" t="s">
        <v>4</v>
      </c>
      <c r="Q15" s="8" t="s">
        <v>3</v>
      </c>
      <c r="R15" s="191" t="s">
        <v>2</v>
      </c>
      <c r="S15" s="192">
        <v>5000</v>
      </c>
      <c r="T15" s="192">
        <v>5000</v>
      </c>
      <c r="U15" s="192">
        <v>5000</v>
      </c>
      <c r="V15" s="192">
        <v>5000</v>
      </c>
      <c r="W15" s="192">
        <v>5000</v>
      </c>
      <c r="X15" s="192">
        <v>5000</v>
      </c>
      <c r="Y15" s="192">
        <v>5000</v>
      </c>
      <c r="Z15" s="189">
        <v>100</v>
      </c>
      <c r="AA15" s="191"/>
      <c r="AB15" s="191" t="s">
        <v>117</v>
      </c>
      <c r="AC15" s="190"/>
      <c r="AD15" s="189">
        <v>100</v>
      </c>
      <c r="AE15" s="189">
        <v>100</v>
      </c>
      <c r="AF15" s="188" t="s">
        <v>1351</v>
      </c>
      <c r="AG15" s="4"/>
    </row>
    <row r="16" spans="1:33" ht="60">
      <c r="B16" s="4"/>
      <c r="C16" s="195" t="s">
        <v>1408</v>
      </c>
      <c r="D16" s="195" t="s">
        <v>1247</v>
      </c>
      <c r="E16" s="194" t="s">
        <v>1407</v>
      </c>
      <c r="F16" s="194" t="s">
        <v>13</v>
      </c>
      <c r="G16" s="194" t="s">
        <v>1353</v>
      </c>
      <c r="H16" s="192" t="s">
        <v>1353</v>
      </c>
      <c r="I16" s="192" t="s">
        <v>125</v>
      </c>
      <c r="J16" s="193" t="s">
        <v>67</v>
      </c>
      <c r="K16" s="192" t="s">
        <v>140</v>
      </c>
      <c r="L16" s="191" t="s">
        <v>8</v>
      </c>
      <c r="M16" s="192" t="s">
        <v>69</v>
      </c>
      <c r="N16" s="192" t="s">
        <v>1386</v>
      </c>
      <c r="O16" s="192" t="s">
        <v>83</v>
      </c>
      <c r="P16" s="191" t="s">
        <v>4</v>
      </c>
      <c r="Q16" s="8" t="s">
        <v>3</v>
      </c>
      <c r="R16" s="191" t="s">
        <v>2</v>
      </c>
      <c r="S16" s="192">
        <v>32006399.73</v>
      </c>
      <c r="T16" s="192">
        <v>32006399.73</v>
      </c>
      <c r="U16" s="192">
        <v>32006399.73</v>
      </c>
      <c r="V16" s="192">
        <v>32006399.73</v>
      </c>
      <c r="W16" s="192">
        <v>32006399.73</v>
      </c>
      <c r="X16" s="192">
        <v>32006399.73</v>
      </c>
      <c r="Y16" s="192">
        <v>32006399.73</v>
      </c>
      <c r="Z16" s="189">
        <v>100</v>
      </c>
      <c r="AA16" s="191"/>
      <c r="AB16" s="191" t="s">
        <v>79</v>
      </c>
      <c r="AC16" s="190"/>
      <c r="AD16" s="189">
        <v>100</v>
      </c>
      <c r="AE16" s="189">
        <v>100</v>
      </c>
      <c r="AF16" s="188" t="s">
        <v>3019</v>
      </c>
      <c r="AG16" s="4"/>
    </row>
    <row r="17" spans="2:33" s="1" customFormat="1" ht="60">
      <c r="B17" s="4"/>
      <c r="C17" s="195" t="s">
        <v>1406</v>
      </c>
      <c r="D17" s="195" t="s">
        <v>312</v>
      </c>
      <c r="E17" s="194" t="s">
        <v>1380</v>
      </c>
      <c r="F17" s="194" t="s">
        <v>13</v>
      </c>
      <c r="G17" s="194" t="s">
        <v>1353</v>
      </c>
      <c r="H17" s="192" t="s">
        <v>1353</v>
      </c>
      <c r="I17" s="192" t="s">
        <v>125</v>
      </c>
      <c r="J17" s="193" t="s">
        <v>67</v>
      </c>
      <c r="K17" s="192" t="s">
        <v>140</v>
      </c>
      <c r="L17" s="191" t="s">
        <v>8</v>
      </c>
      <c r="M17" s="192" t="s">
        <v>69</v>
      </c>
      <c r="N17" s="192" t="s">
        <v>1386</v>
      </c>
      <c r="O17" s="192" t="s">
        <v>83</v>
      </c>
      <c r="P17" s="191" t="s">
        <v>4</v>
      </c>
      <c r="Q17" s="8" t="s">
        <v>3</v>
      </c>
      <c r="R17" s="191" t="s">
        <v>2</v>
      </c>
      <c r="S17" s="192">
        <v>40867</v>
      </c>
      <c r="T17" s="192">
        <v>40867</v>
      </c>
      <c r="U17" s="192">
        <v>40867</v>
      </c>
      <c r="V17" s="192">
        <v>40867</v>
      </c>
      <c r="W17" s="192">
        <v>40867</v>
      </c>
      <c r="X17" s="192">
        <v>40867</v>
      </c>
      <c r="Y17" s="192">
        <v>40867</v>
      </c>
      <c r="Z17" s="189">
        <v>100</v>
      </c>
      <c r="AA17" s="191"/>
      <c r="AB17" s="191" t="s">
        <v>62</v>
      </c>
      <c r="AC17" s="190"/>
      <c r="AD17" s="189">
        <v>100</v>
      </c>
      <c r="AE17" s="189">
        <v>100</v>
      </c>
      <c r="AF17" s="188" t="s">
        <v>1351</v>
      </c>
      <c r="AG17" s="4"/>
    </row>
    <row r="18" spans="2:33" s="1" customFormat="1" ht="60">
      <c r="B18" s="4"/>
      <c r="C18" s="195" t="s">
        <v>1405</v>
      </c>
      <c r="D18" s="195" t="s">
        <v>184</v>
      </c>
      <c r="E18" s="194" t="s">
        <v>1404</v>
      </c>
      <c r="F18" s="194" t="s">
        <v>13</v>
      </c>
      <c r="G18" s="194" t="s">
        <v>1353</v>
      </c>
      <c r="H18" s="192" t="s">
        <v>1353</v>
      </c>
      <c r="I18" s="192" t="s">
        <v>125</v>
      </c>
      <c r="J18" s="193" t="s">
        <v>67</v>
      </c>
      <c r="K18" s="192" t="s">
        <v>140</v>
      </c>
      <c r="L18" s="191" t="s">
        <v>8</v>
      </c>
      <c r="M18" s="192" t="s">
        <v>69</v>
      </c>
      <c r="N18" s="192" t="s">
        <v>1359</v>
      </c>
      <c r="O18" s="192" t="s">
        <v>83</v>
      </c>
      <c r="P18" s="191" t="s">
        <v>4</v>
      </c>
      <c r="Q18" s="8" t="s">
        <v>3</v>
      </c>
      <c r="R18" s="191" t="s">
        <v>2</v>
      </c>
      <c r="S18" s="192">
        <v>4432423.84</v>
      </c>
      <c r="T18" s="192">
        <v>4432423.84</v>
      </c>
      <c r="U18" s="192">
        <v>4432423.84</v>
      </c>
      <c r="V18" s="192">
        <v>4432423.84</v>
      </c>
      <c r="W18" s="192">
        <v>4432423.84</v>
      </c>
      <c r="X18" s="192">
        <v>4432423.84</v>
      </c>
      <c r="Y18" s="192">
        <v>4432423.84</v>
      </c>
      <c r="Z18" s="189">
        <f t="shared" ref="Z18:Z23" si="0">((X18/T18)*100)</f>
        <v>100</v>
      </c>
      <c r="AA18" s="191"/>
      <c r="AB18" s="191" t="s">
        <v>75</v>
      </c>
      <c r="AC18" s="190"/>
      <c r="AD18" s="189">
        <v>100</v>
      </c>
      <c r="AE18" s="189">
        <v>133.21</v>
      </c>
      <c r="AF18" s="188" t="s">
        <v>3018</v>
      </c>
      <c r="AG18" s="4"/>
    </row>
    <row r="19" spans="2:33" s="1" customFormat="1" ht="60">
      <c r="B19" s="4"/>
      <c r="C19" s="195" t="s">
        <v>1403</v>
      </c>
      <c r="D19" s="195" t="s">
        <v>166</v>
      </c>
      <c r="E19" s="194" t="s">
        <v>1402</v>
      </c>
      <c r="F19" s="194" t="s">
        <v>13</v>
      </c>
      <c r="G19" s="194" t="s">
        <v>1353</v>
      </c>
      <c r="H19" s="192" t="s">
        <v>1353</v>
      </c>
      <c r="I19" s="192" t="s">
        <v>125</v>
      </c>
      <c r="J19" s="193" t="s">
        <v>67</v>
      </c>
      <c r="K19" s="192" t="s">
        <v>140</v>
      </c>
      <c r="L19" s="191" t="s">
        <v>8</v>
      </c>
      <c r="M19" s="192" t="s">
        <v>69</v>
      </c>
      <c r="N19" s="192" t="s">
        <v>1359</v>
      </c>
      <c r="O19" s="192" t="s">
        <v>83</v>
      </c>
      <c r="P19" s="191" t="s">
        <v>4</v>
      </c>
      <c r="Q19" s="8" t="s">
        <v>3</v>
      </c>
      <c r="R19" s="191" t="s">
        <v>2</v>
      </c>
      <c r="S19" s="192">
        <v>13805746.34</v>
      </c>
      <c r="T19" s="192">
        <v>13805746.34</v>
      </c>
      <c r="U19" s="192">
        <v>13805746.34</v>
      </c>
      <c r="V19" s="192">
        <v>13805746.34</v>
      </c>
      <c r="W19" s="192">
        <v>13805746.34</v>
      </c>
      <c r="X19" s="192">
        <v>13805746.34</v>
      </c>
      <c r="Y19" s="192">
        <v>13805746.34</v>
      </c>
      <c r="Z19" s="189">
        <f t="shared" si="0"/>
        <v>100</v>
      </c>
      <c r="AA19" s="191"/>
      <c r="AB19" s="191" t="s">
        <v>168</v>
      </c>
      <c r="AC19" s="190"/>
      <c r="AD19" s="189">
        <v>100</v>
      </c>
      <c r="AE19" s="189">
        <v>100</v>
      </c>
      <c r="AF19" s="188" t="s">
        <v>1351</v>
      </c>
      <c r="AG19" s="4"/>
    </row>
    <row r="20" spans="2:33" s="1" customFormat="1" ht="60">
      <c r="B20" s="4"/>
      <c r="C20" s="195" t="s">
        <v>1401</v>
      </c>
      <c r="D20" s="195" t="s">
        <v>1400</v>
      </c>
      <c r="E20" s="194" t="s">
        <v>157</v>
      </c>
      <c r="F20" s="194" t="s">
        <v>13</v>
      </c>
      <c r="G20" s="194" t="s">
        <v>1353</v>
      </c>
      <c r="H20" s="192" t="s">
        <v>11</v>
      </c>
      <c r="I20" s="192" t="s">
        <v>8</v>
      </c>
      <c r="J20" s="193" t="s">
        <v>67</v>
      </c>
      <c r="K20" s="192" t="s">
        <v>68</v>
      </c>
      <c r="L20" s="191" t="s">
        <v>8</v>
      </c>
      <c r="M20" s="192" t="s">
        <v>69</v>
      </c>
      <c r="N20" s="192" t="s">
        <v>1352</v>
      </c>
      <c r="O20" s="192" t="s">
        <v>83</v>
      </c>
      <c r="P20" s="191" t="s">
        <v>4</v>
      </c>
      <c r="Q20" s="8" t="s">
        <v>3</v>
      </c>
      <c r="R20" s="191" t="s">
        <v>2</v>
      </c>
      <c r="S20" s="192">
        <v>1499999.99</v>
      </c>
      <c r="T20" s="192">
        <v>1499999.99</v>
      </c>
      <c r="U20" s="192">
        <v>1499999.99</v>
      </c>
      <c r="V20" s="192">
        <v>1499999.99</v>
      </c>
      <c r="W20" s="192">
        <v>1499999.99</v>
      </c>
      <c r="X20" s="192">
        <v>1499999.99</v>
      </c>
      <c r="Y20" s="192">
        <v>1499999.99</v>
      </c>
      <c r="Z20" s="189">
        <f t="shared" si="0"/>
        <v>100</v>
      </c>
      <c r="AA20" s="191"/>
      <c r="AB20" s="191" t="s">
        <v>71</v>
      </c>
      <c r="AC20" s="190"/>
      <c r="AD20" s="189">
        <v>100</v>
      </c>
      <c r="AE20" s="189">
        <v>100</v>
      </c>
      <c r="AF20" s="188" t="s">
        <v>1351</v>
      </c>
      <c r="AG20" s="4"/>
    </row>
    <row r="21" spans="2:33" s="1" customFormat="1" ht="55.2">
      <c r="B21" s="2"/>
      <c r="C21" s="195" t="s">
        <v>1399</v>
      </c>
      <c r="D21" s="195" t="s">
        <v>329</v>
      </c>
      <c r="E21" s="194" t="s">
        <v>330</v>
      </c>
      <c r="F21" s="194" t="s">
        <v>13</v>
      </c>
      <c r="G21" s="194" t="s">
        <v>1353</v>
      </c>
      <c r="H21" s="192" t="s">
        <v>11</v>
      </c>
      <c r="I21" s="192" t="s">
        <v>8</v>
      </c>
      <c r="J21" s="193" t="s">
        <v>67</v>
      </c>
      <c r="K21" s="192" t="s">
        <v>68</v>
      </c>
      <c r="L21" s="191" t="s">
        <v>8</v>
      </c>
      <c r="M21" s="192" t="s">
        <v>69</v>
      </c>
      <c r="N21" s="192" t="s">
        <v>1352</v>
      </c>
      <c r="O21" s="192" t="s">
        <v>83</v>
      </c>
      <c r="P21" s="191" t="s">
        <v>4</v>
      </c>
      <c r="Q21" s="8" t="s">
        <v>3</v>
      </c>
      <c r="R21" s="191" t="s">
        <v>2</v>
      </c>
      <c r="S21" s="192">
        <v>2538117.6800000002</v>
      </c>
      <c r="T21" s="192">
        <v>2538117.6800000002</v>
      </c>
      <c r="U21" s="192">
        <v>2538117.6800000002</v>
      </c>
      <c r="V21" s="192">
        <v>2538117.6800000002</v>
      </c>
      <c r="W21" s="192">
        <v>2538117.6800000002</v>
      </c>
      <c r="X21" s="192">
        <v>2538117.6800000002</v>
      </c>
      <c r="Y21" s="192">
        <v>2538117.6800000002</v>
      </c>
      <c r="Z21" s="189">
        <f t="shared" si="0"/>
        <v>100</v>
      </c>
      <c r="AA21" s="191"/>
      <c r="AB21" s="191" t="s">
        <v>331</v>
      </c>
      <c r="AC21" s="190"/>
      <c r="AD21" s="189">
        <v>100</v>
      </c>
      <c r="AE21" s="189">
        <v>100</v>
      </c>
      <c r="AF21" s="188" t="s">
        <v>1351</v>
      </c>
      <c r="AG21" s="2"/>
    </row>
    <row r="22" spans="2:33" s="1" customFormat="1" ht="55.2">
      <c r="B22" s="2"/>
      <c r="C22" s="195" t="s">
        <v>1398</v>
      </c>
      <c r="D22" s="195" t="s">
        <v>1397</v>
      </c>
      <c r="E22" s="194" t="s">
        <v>124</v>
      </c>
      <c r="F22" s="194" t="s">
        <v>13</v>
      </c>
      <c r="G22" s="194" t="s">
        <v>1353</v>
      </c>
      <c r="H22" s="192" t="s">
        <v>11</v>
      </c>
      <c r="I22" s="192" t="s">
        <v>8</v>
      </c>
      <c r="J22" s="193" t="s">
        <v>67</v>
      </c>
      <c r="K22" s="192" t="s">
        <v>68</v>
      </c>
      <c r="L22" s="191" t="s">
        <v>8</v>
      </c>
      <c r="M22" s="192" t="s">
        <v>69</v>
      </c>
      <c r="N22" s="192" t="s">
        <v>1352</v>
      </c>
      <c r="O22" s="192" t="s">
        <v>83</v>
      </c>
      <c r="P22" s="191" t="s">
        <v>4</v>
      </c>
      <c r="Q22" s="8" t="s">
        <v>3</v>
      </c>
      <c r="R22" s="191" t="s">
        <v>2</v>
      </c>
      <c r="S22" s="192">
        <v>2805032.33</v>
      </c>
      <c r="T22" s="192">
        <v>2805032.33</v>
      </c>
      <c r="U22" s="192">
        <v>2805032.33</v>
      </c>
      <c r="V22" s="192">
        <v>2805032.33</v>
      </c>
      <c r="W22" s="192">
        <v>2805032.33</v>
      </c>
      <c r="X22" s="192">
        <v>2805032.33</v>
      </c>
      <c r="Y22" s="192">
        <v>2805032.33</v>
      </c>
      <c r="Z22" s="189">
        <f t="shared" si="0"/>
        <v>100</v>
      </c>
      <c r="AA22" s="191"/>
      <c r="AB22" s="191" t="s">
        <v>135</v>
      </c>
      <c r="AC22" s="190"/>
      <c r="AD22" s="189">
        <v>100</v>
      </c>
      <c r="AE22" s="189">
        <v>100</v>
      </c>
      <c r="AF22" s="188" t="s">
        <v>1351</v>
      </c>
      <c r="AG22" s="2"/>
    </row>
    <row r="23" spans="2:33" s="1" customFormat="1" ht="55.2">
      <c r="B23" s="2"/>
      <c r="C23" s="195" t="s">
        <v>1396</v>
      </c>
      <c r="D23" s="195" t="s">
        <v>1279</v>
      </c>
      <c r="E23" s="194" t="s">
        <v>1278</v>
      </c>
      <c r="F23" s="194" t="s">
        <v>13</v>
      </c>
      <c r="G23" s="194" t="s">
        <v>1353</v>
      </c>
      <c r="H23" s="192" t="s">
        <v>11</v>
      </c>
      <c r="I23" s="192" t="s">
        <v>8</v>
      </c>
      <c r="J23" s="193" t="s">
        <v>67</v>
      </c>
      <c r="K23" s="192" t="s">
        <v>68</v>
      </c>
      <c r="L23" s="191" t="s">
        <v>8</v>
      </c>
      <c r="M23" s="192" t="s">
        <v>69</v>
      </c>
      <c r="N23" s="192" t="s">
        <v>1352</v>
      </c>
      <c r="O23" s="192" t="s">
        <v>83</v>
      </c>
      <c r="P23" s="191" t="s">
        <v>4</v>
      </c>
      <c r="Q23" s="8" t="s">
        <v>3</v>
      </c>
      <c r="R23" s="191" t="s">
        <v>2</v>
      </c>
      <c r="S23" s="192">
        <v>3541740.46</v>
      </c>
      <c r="T23" s="192">
        <v>3541740.46</v>
      </c>
      <c r="U23" s="192">
        <v>3541740.46</v>
      </c>
      <c r="V23" s="192">
        <v>3541740.46</v>
      </c>
      <c r="W23" s="192">
        <v>3541740.46</v>
      </c>
      <c r="X23" s="192">
        <v>3541740.46</v>
      </c>
      <c r="Y23" s="192">
        <v>3541740.46</v>
      </c>
      <c r="Z23" s="189">
        <f t="shared" si="0"/>
        <v>100</v>
      </c>
      <c r="AA23" s="191"/>
      <c r="AB23" s="191" t="s">
        <v>135</v>
      </c>
      <c r="AC23" s="190"/>
      <c r="AD23" s="189">
        <v>100</v>
      </c>
      <c r="AE23" s="189">
        <v>100</v>
      </c>
      <c r="AF23" s="188" t="s">
        <v>1351</v>
      </c>
      <c r="AG23" s="2"/>
    </row>
    <row r="24" spans="2:33" s="1" customFormat="1" ht="55.2">
      <c r="B24" s="2"/>
      <c r="C24" s="195" t="s">
        <v>1395</v>
      </c>
      <c r="D24" s="195" t="s">
        <v>85</v>
      </c>
      <c r="E24" s="194" t="s">
        <v>86</v>
      </c>
      <c r="F24" s="194" t="s">
        <v>13</v>
      </c>
      <c r="G24" s="194" t="s">
        <v>1353</v>
      </c>
      <c r="H24" s="192" t="s">
        <v>11</v>
      </c>
      <c r="I24" s="192" t="s">
        <v>8</v>
      </c>
      <c r="J24" s="193" t="s">
        <v>67</v>
      </c>
      <c r="K24" s="192" t="s">
        <v>68</v>
      </c>
      <c r="L24" s="191" t="s">
        <v>8</v>
      </c>
      <c r="M24" s="192" t="s">
        <v>69</v>
      </c>
      <c r="N24" s="192" t="s">
        <v>1352</v>
      </c>
      <c r="O24" s="192" t="s">
        <v>83</v>
      </c>
      <c r="P24" s="191" t="s">
        <v>4</v>
      </c>
      <c r="Q24" s="8" t="s">
        <v>3</v>
      </c>
      <c r="R24" s="191" t="s">
        <v>2</v>
      </c>
      <c r="S24" s="192">
        <v>497437.15</v>
      </c>
      <c r="T24" s="192">
        <v>497437.15</v>
      </c>
      <c r="U24" s="192">
        <v>497437.15</v>
      </c>
      <c r="V24" s="192">
        <v>497437.15</v>
      </c>
      <c r="W24" s="192">
        <v>497437.15</v>
      </c>
      <c r="X24" s="192">
        <v>497437.15</v>
      </c>
      <c r="Y24" s="192">
        <v>497437.15</v>
      </c>
      <c r="Z24" s="189">
        <v>100</v>
      </c>
      <c r="AA24" s="191"/>
      <c r="AB24" s="191" t="s">
        <v>62</v>
      </c>
      <c r="AC24" s="190"/>
      <c r="AD24" s="189">
        <v>100</v>
      </c>
      <c r="AE24" s="189">
        <v>100</v>
      </c>
      <c r="AF24" s="188" t="s">
        <v>1351</v>
      </c>
      <c r="AG24" s="2"/>
    </row>
    <row r="25" spans="2:33" s="1" customFormat="1" ht="69">
      <c r="B25" s="2"/>
      <c r="C25" s="195" t="s">
        <v>1394</v>
      </c>
      <c r="D25" s="195" t="s">
        <v>129</v>
      </c>
      <c r="E25" s="194" t="s">
        <v>130</v>
      </c>
      <c r="F25" s="194" t="s">
        <v>13</v>
      </c>
      <c r="G25" s="194" t="s">
        <v>1353</v>
      </c>
      <c r="H25" s="192" t="s">
        <v>11</v>
      </c>
      <c r="I25" s="192" t="s">
        <v>8</v>
      </c>
      <c r="J25" s="193" t="s">
        <v>67</v>
      </c>
      <c r="K25" s="192" t="s">
        <v>68</v>
      </c>
      <c r="L25" s="191" t="s">
        <v>8</v>
      </c>
      <c r="M25" s="192" t="s">
        <v>69</v>
      </c>
      <c r="N25" s="192" t="s">
        <v>1352</v>
      </c>
      <c r="O25" s="192" t="s">
        <v>5</v>
      </c>
      <c r="P25" s="191" t="s">
        <v>4</v>
      </c>
      <c r="Q25" s="8" t="s">
        <v>3</v>
      </c>
      <c r="R25" s="191" t="s">
        <v>2</v>
      </c>
      <c r="S25" s="192">
        <v>2215954.98</v>
      </c>
      <c r="T25" s="192">
        <v>2215954.98</v>
      </c>
      <c r="U25" s="192">
        <v>2215954.98</v>
      </c>
      <c r="V25" s="192">
        <v>2215954.98</v>
      </c>
      <c r="W25" s="192">
        <v>2215954.98</v>
      </c>
      <c r="X25" s="192">
        <v>2215954.98</v>
      </c>
      <c r="Y25" s="192">
        <v>2215954.98</v>
      </c>
      <c r="Z25" s="189">
        <f t="shared" ref="Z25:Z32" si="1">((X25/T25)*100)</f>
        <v>100</v>
      </c>
      <c r="AA25" s="191"/>
      <c r="AB25" s="191" t="s">
        <v>62</v>
      </c>
      <c r="AC25" s="190"/>
      <c r="AD25" s="189">
        <v>100</v>
      </c>
      <c r="AE25" s="189">
        <v>100</v>
      </c>
      <c r="AF25" s="188" t="s">
        <v>1351</v>
      </c>
      <c r="AG25" s="2"/>
    </row>
    <row r="26" spans="2:33" s="1" customFormat="1" ht="55.2">
      <c r="B26" s="2"/>
      <c r="C26" s="195" t="s">
        <v>1393</v>
      </c>
      <c r="D26" s="195" t="s">
        <v>81</v>
      </c>
      <c r="E26" s="194" t="s">
        <v>1356</v>
      </c>
      <c r="F26" s="194" t="s">
        <v>13</v>
      </c>
      <c r="G26" s="194" t="s">
        <v>1353</v>
      </c>
      <c r="H26" s="192" t="s">
        <v>11</v>
      </c>
      <c r="I26" s="192" t="s">
        <v>8</v>
      </c>
      <c r="J26" s="193" t="s">
        <v>67</v>
      </c>
      <c r="K26" s="192" t="s">
        <v>68</v>
      </c>
      <c r="L26" s="191" t="s">
        <v>8</v>
      </c>
      <c r="M26" s="192" t="s">
        <v>69</v>
      </c>
      <c r="N26" s="192" t="s">
        <v>1352</v>
      </c>
      <c r="O26" s="192" t="s">
        <v>83</v>
      </c>
      <c r="P26" s="191" t="s">
        <v>4</v>
      </c>
      <c r="Q26" s="8" t="s">
        <v>3</v>
      </c>
      <c r="R26" s="191" t="s">
        <v>2</v>
      </c>
      <c r="S26" s="192">
        <v>997622.52</v>
      </c>
      <c r="T26" s="192">
        <v>997622.52</v>
      </c>
      <c r="U26" s="192">
        <v>997622.52</v>
      </c>
      <c r="V26" s="192">
        <v>997622.52</v>
      </c>
      <c r="W26" s="192">
        <v>997622.52</v>
      </c>
      <c r="X26" s="192">
        <v>997622.52</v>
      </c>
      <c r="Y26" s="192">
        <v>997622.52</v>
      </c>
      <c r="Z26" s="189">
        <f t="shared" si="1"/>
        <v>100</v>
      </c>
      <c r="AA26" s="191"/>
      <c r="AB26" s="191" t="s">
        <v>62</v>
      </c>
      <c r="AC26" s="190"/>
      <c r="AD26" s="189">
        <v>100</v>
      </c>
      <c r="AE26" s="189">
        <v>100</v>
      </c>
      <c r="AF26" s="188" t="s">
        <v>1351</v>
      </c>
      <c r="AG26" s="2"/>
    </row>
    <row r="27" spans="2:33" s="1" customFormat="1" ht="55.2">
      <c r="B27" s="2"/>
      <c r="C27" s="195" t="s">
        <v>1392</v>
      </c>
      <c r="D27" s="195" t="s">
        <v>115</v>
      </c>
      <c r="E27" s="194" t="s">
        <v>1391</v>
      </c>
      <c r="F27" s="194" t="s">
        <v>13</v>
      </c>
      <c r="G27" s="194" t="s">
        <v>1353</v>
      </c>
      <c r="H27" s="192" t="s">
        <v>11</v>
      </c>
      <c r="I27" s="192" t="s">
        <v>8</v>
      </c>
      <c r="J27" s="193" t="s">
        <v>67</v>
      </c>
      <c r="K27" s="192" t="s">
        <v>68</v>
      </c>
      <c r="L27" s="191" t="s">
        <v>8</v>
      </c>
      <c r="M27" s="192" t="s">
        <v>69</v>
      </c>
      <c r="N27" s="192" t="s">
        <v>1352</v>
      </c>
      <c r="O27" s="192" t="s">
        <v>83</v>
      </c>
      <c r="P27" s="191" t="s">
        <v>4</v>
      </c>
      <c r="Q27" s="8" t="s">
        <v>3</v>
      </c>
      <c r="R27" s="191" t="s">
        <v>2</v>
      </c>
      <c r="S27" s="192">
        <v>4591237.28</v>
      </c>
      <c r="T27" s="192">
        <v>4591237.28</v>
      </c>
      <c r="U27" s="192">
        <v>4591237.28</v>
      </c>
      <c r="V27" s="192">
        <v>4591237.28</v>
      </c>
      <c r="W27" s="192">
        <v>4591237.28</v>
      </c>
      <c r="X27" s="192">
        <v>4591237.28</v>
      </c>
      <c r="Y27" s="192">
        <v>4591237.28</v>
      </c>
      <c r="Z27" s="189">
        <f t="shared" si="1"/>
        <v>100</v>
      </c>
      <c r="AA27" s="191"/>
      <c r="AB27" s="191" t="s">
        <v>331</v>
      </c>
      <c r="AC27" s="190"/>
      <c r="AD27" s="189">
        <v>100</v>
      </c>
      <c r="AE27" s="189">
        <v>100</v>
      </c>
      <c r="AF27" s="188" t="s">
        <v>1351</v>
      </c>
      <c r="AG27" s="2"/>
    </row>
    <row r="28" spans="2:33" s="1" customFormat="1" ht="55.2">
      <c r="B28" s="2"/>
      <c r="C28" s="195" t="s">
        <v>1390</v>
      </c>
      <c r="D28" s="195" t="s">
        <v>1389</v>
      </c>
      <c r="E28" s="194" t="s">
        <v>188</v>
      </c>
      <c r="F28" s="194" t="s">
        <v>13</v>
      </c>
      <c r="G28" s="194" t="s">
        <v>1353</v>
      </c>
      <c r="H28" s="192" t="s">
        <v>1353</v>
      </c>
      <c r="I28" s="192" t="s">
        <v>125</v>
      </c>
      <c r="J28" s="193" t="s">
        <v>67</v>
      </c>
      <c r="K28" s="192" t="s">
        <v>68</v>
      </c>
      <c r="L28" s="191" t="s">
        <v>8</v>
      </c>
      <c r="M28" s="192" t="s">
        <v>69</v>
      </c>
      <c r="N28" s="192" t="s">
        <v>1386</v>
      </c>
      <c r="O28" s="192" t="s">
        <v>83</v>
      </c>
      <c r="P28" s="191" t="s">
        <v>4</v>
      </c>
      <c r="Q28" s="8" t="s">
        <v>3</v>
      </c>
      <c r="R28" s="191" t="s">
        <v>2</v>
      </c>
      <c r="S28" s="192">
        <v>1390954.17</v>
      </c>
      <c r="T28" s="192">
        <v>1390954.17</v>
      </c>
      <c r="U28" s="192">
        <v>1390954.17</v>
      </c>
      <c r="V28" s="192">
        <v>1390954.17</v>
      </c>
      <c r="W28" s="192">
        <v>1390954.17</v>
      </c>
      <c r="X28" s="192">
        <v>1390954.17</v>
      </c>
      <c r="Y28" s="192">
        <v>1390954.17</v>
      </c>
      <c r="Z28" s="189">
        <f t="shared" si="1"/>
        <v>100</v>
      </c>
      <c r="AA28" s="191"/>
      <c r="AB28" s="191" t="s">
        <v>117</v>
      </c>
      <c r="AC28" s="190"/>
      <c r="AD28" s="189">
        <v>100</v>
      </c>
      <c r="AE28" s="189">
        <v>100</v>
      </c>
      <c r="AF28" s="188" t="s">
        <v>1351</v>
      </c>
      <c r="AG28" s="2"/>
    </row>
    <row r="29" spans="2:33" s="1" customFormat="1" ht="55.2">
      <c r="B29" s="2"/>
      <c r="C29" s="195" t="s">
        <v>1388</v>
      </c>
      <c r="D29" s="195" t="s">
        <v>119</v>
      </c>
      <c r="E29" s="194" t="s">
        <v>1387</v>
      </c>
      <c r="F29" s="194" t="s">
        <v>13</v>
      </c>
      <c r="G29" s="194" t="s">
        <v>1353</v>
      </c>
      <c r="H29" s="192" t="s">
        <v>1353</v>
      </c>
      <c r="I29" s="192" t="s">
        <v>125</v>
      </c>
      <c r="J29" s="193" t="s">
        <v>67</v>
      </c>
      <c r="K29" s="192" t="s">
        <v>68</v>
      </c>
      <c r="L29" s="191" t="s">
        <v>8</v>
      </c>
      <c r="M29" s="192" t="s">
        <v>69</v>
      </c>
      <c r="N29" s="192" t="s">
        <v>1386</v>
      </c>
      <c r="O29" s="192" t="s">
        <v>83</v>
      </c>
      <c r="P29" s="191" t="s">
        <v>4</v>
      </c>
      <c r="Q29" s="8" t="s">
        <v>3</v>
      </c>
      <c r="R29" s="191" t="s">
        <v>2</v>
      </c>
      <c r="S29" s="192">
        <v>939129.71</v>
      </c>
      <c r="T29" s="192">
        <v>939129.71</v>
      </c>
      <c r="U29" s="192">
        <v>939129.71</v>
      </c>
      <c r="V29" s="192">
        <v>939129.71</v>
      </c>
      <c r="W29" s="192">
        <v>939129.71</v>
      </c>
      <c r="X29" s="192">
        <v>939129.71</v>
      </c>
      <c r="Y29" s="192">
        <v>939129.71</v>
      </c>
      <c r="Z29" s="189">
        <f t="shared" si="1"/>
        <v>100</v>
      </c>
      <c r="AA29" s="191"/>
      <c r="AB29" s="191" t="s">
        <v>62</v>
      </c>
      <c r="AC29" s="190"/>
      <c r="AD29" s="189">
        <v>100</v>
      </c>
      <c r="AE29" s="189">
        <v>100</v>
      </c>
      <c r="AF29" s="188" t="s">
        <v>1351</v>
      </c>
      <c r="AG29" s="2"/>
    </row>
    <row r="30" spans="2:33" s="1" customFormat="1" ht="55.2">
      <c r="B30" s="2"/>
      <c r="C30" s="195" t="s">
        <v>1385</v>
      </c>
      <c r="D30" s="195" t="s">
        <v>1384</v>
      </c>
      <c r="E30" s="194" t="s">
        <v>1383</v>
      </c>
      <c r="F30" s="194" t="s">
        <v>13</v>
      </c>
      <c r="G30" s="194" t="s">
        <v>1353</v>
      </c>
      <c r="H30" s="192" t="s">
        <v>1353</v>
      </c>
      <c r="I30" s="192" t="s">
        <v>125</v>
      </c>
      <c r="J30" s="193" t="s">
        <v>67</v>
      </c>
      <c r="K30" s="192" t="s">
        <v>68</v>
      </c>
      <c r="L30" s="191" t="s">
        <v>8</v>
      </c>
      <c r="M30" s="192" t="s">
        <v>69</v>
      </c>
      <c r="N30" s="192" t="s">
        <v>1359</v>
      </c>
      <c r="O30" s="192" t="s">
        <v>83</v>
      </c>
      <c r="P30" s="191" t="s">
        <v>4</v>
      </c>
      <c r="Q30" s="8" t="s">
        <v>3</v>
      </c>
      <c r="R30" s="191" t="s">
        <v>2</v>
      </c>
      <c r="S30" s="192">
        <v>1994946.44</v>
      </c>
      <c r="T30" s="192">
        <v>1994946.44</v>
      </c>
      <c r="U30" s="192">
        <v>1994946.44</v>
      </c>
      <c r="V30" s="192">
        <v>1994946.44</v>
      </c>
      <c r="W30" s="192">
        <v>1994946.44</v>
      </c>
      <c r="X30" s="192">
        <v>1994946.44</v>
      </c>
      <c r="Y30" s="192">
        <v>1994946.44</v>
      </c>
      <c r="Z30" s="189">
        <f t="shared" si="1"/>
        <v>100</v>
      </c>
      <c r="AA30" s="191"/>
      <c r="AB30" s="191" t="s">
        <v>117</v>
      </c>
      <c r="AC30" s="190"/>
      <c r="AD30" s="189">
        <v>100</v>
      </c>
      <c r="AE30" s="189">
        <v>100</v>
      </c>
      <c r="AF30" s="188" t="s">
        <v>1351</v>
      </c>
      <c r="AG30" s="2"/>
    </row>
    <row r="31" spans="2:33" s="1" customFormat="1" ht="55.2">
      <c r="B31" s="2"/>
      <c r="C31" s="195" t="s">
        <v>1382</v>
      </c>
      <c r="D31" s="195" t="s">
        <v>290</v>
      </c>
      <c r="E31" s="194" t="s">
        <v>1381</v>
      </c>
      <c r="F31" s="194" t="s">
        <v>13</v>
      </c>
      <c r="G31" s="194" t="s">
        <v>1353</v>
      </c>
      <c r="H31" s="192" t="s">
        <v>1353</v>
      </c>
      <c r="I31" s="192" t="s">
        <v>125</v>
      </c>
      <c r="J31" s="193" t="s">
        <v>67</v>
      </c>
      <c r="K31" s="192" t="s">
        <v>68</v>
      </c>
      <c r="L31" s="191" t="s">
        <v>8</v>
      </c>
      <c r="M31" s="192" t="s">
        <v>69</v>
      </c>
      <c r="N31" s="192" t="s">
        <v>1359</v>
      </c>
      <c r="O31" s="192" t="s">
        <v>83</v>
      </c>
      <c r="P31" s="191" t="s">
        <v>4</v>
      </c>
      <c r="Q31" s="8" t="s">
        <v>3</v>
      </c>
      <c r="R31" s="191" t="s">
        <v>2</v>
      </c>
      <c r="S31" s="192">
        <v>20078761.079999998</v>
      </c>
      <c r="T31" s="192">
        <v>20078761.079999998</v>
      </c>
      <c r="U31" s="192">
        <v>20078761.079999998</v>
      </c>
      <c r="V31" s="192">
        <v>20078761.079999998</v>
      </c>
      <c r="W31" s="192">
        <v>20078761.079999998</v>
      </c>
      <c r="X31" s="192">
        <v>20078761.079999998</v>
      </c>
      <c r="Y31" s="192">
        <v>20078761.079999998</v>
      </c>
      <c r="Z31" s="189">
        <f t="shared" si="1"/>
        <v>100</v>
      </c>
      <c r="AA31" s="191"/>
      <c r="AB31" s="191" t="s">
        <v>117</v>
      </c>
      <c r="AC31" s="190"/>
      <c r="AD31" s="189">
        <v>100</v>
      </c>
      <c r="AE31" s="189">
        <v>100</v>
      </c>
      <c r="AF31" s="188" t="s">
        <v>1351</v>
      </c>
      <c r="AG31" s="2"/>
    </row>
    <row r="32" spans="2:33" s="1" customFormat="1" ht="55.2">
      <c r="B32" s="2"/>
      <c r="C32" s="195" t="s">
        <v>1377</v>
      </c>
      <c r="D32" s="195" t="s">
        <v>312</v>
      </c>
      <c r="E32" s="194" t="s">
        <v>1380</v>
      </c>
      <c r="F32" s="194" t="s">
        <v>13</v>
      </c>
      <c r="G32" s="194" t="s">
        <v>1353</v>
      </c>
      <c r="H32" s="192" t="s">
        <v>1353</v>
      </c>
      <c r="I32" s="192" t="s">
        <v>125</v>
      </c>
      <c r="J32" s="193" t="s">
        <v>67</v>
      </c>
      <c r="K32" s="192" t="s">
        <v>68</v>
      </c>
      <c r="L32" s="191" t="s">
        <v>8</v>
      </c>
      <c r="M32" s="192" t="s">
        <v>69</v>
      </c>
      <c r="N32" s="192" t="s">
        <v>1359</v>
      </c>
      <c r="O32" s="192" t="s">
        <v>83</v>
      </c>
      <c r="P32" s="191" t="s">
        <v>4</v>
      </c>
      <c r="Q32" s="8" t="s">
        <v>3</v>
      </c>
      <c r="R32" s="191" t="s">
        <v>2</v>
      </c>
      <c r="S32" s="192">
        <v>22689029.550000001</v>
      </c>
      <c r="T32" s="192">
        <v>22689029.550000001</v>
      </c>
      <c r="U32" s="192">
        <v>22689029.550000001</v>
      </c>
      <c r="V32" s="192">
        <v>22689029.550000001</v>
      </c>
      <c r="W32" s="192">
        <v>22689029.550000001</v>
      </c>
      <c r="X32" s="192">
        <v>22689029.550000001</v>
      </c>
      <c r="Y32" s="192">
        <v>22689029.550000001</v>
      </c>
      <c r="Z32" s="189">
        <f t="shared" si="1"/>
        <v>100</v>
      </c>
      <c r="AA32" s="191"/>
      <c r="AB32" s="191" t="s">
        <v>62</v>
      </c>
      <c r="AC32" s="190"/>
      <c r="AD32" s="189">
        <v>100</v>
      </c>
      <c r="AE32" s="189">
        <v>100</v>
      </c>
      <c r="AF32" s="188" t="s">
        <v>1351</v>
      </c>
      <c r="AG32" s="2"/>
    </row>
    <row r="33" spans="3:32" s="1" customFormat="1" ht="55.2">
      <c r="C33" s="195" t="s">
        <v>1377</v>
      </c>
      <c r="D33" s="195" t="s">
        <v>1379</v>
      </c>
      <c r="E33" s="195">
        <v>185103</v>
      </c>
      <c r="F33" s="194" t="s">
        <v>13</v>
      </c>
      <c r="G33" s="194" t="s">
        <v>1353</v>
      </c>
      <c r="H33" s="192" t="s">
        <v>1353</v>
      </c>
      <c r="I33" s="192" t="s">
        <v>125</v>
      </c>
      <c r="J33" s="193" t="s">
        <v>67</v>
      </c>
      <c r="K33" s="192" t="s">
        <v>68</v>
      </c>
      <c r="L33" s="191" t="s">
        <v>8</v>
      </c>
      <c r="M33" s="192" t="s">
        <v>69</v>
      </c>
      <c r="N33" s="192" t="s">
        <v>1359</v>
      </c>
      <c r="O33" s="192" t="s">
        <v>83</v>
      </c>
      <c r="P33" s="191" t="s">
        <v>4</v>
      </c>
      <c r="Q33" s="8" t="s">
        <v>3</v>
      </c>
      <c r="R33" s="196">
        <v>2013</v>
      </c>
      <c r="S33" s="192">
        <v>0</v>
      </c>
      <c r="T33" s="192">
        <v>0</v>
      </c>
      <c r="U33" s="192">
        <v>0</v>
      </c>
      <c r="V33" s="192">
        <v>0</v>
      </c>
      <c r="W33" s="192">
        <v>0</v>
      </c>
      <c r="X33" s="192">
        <v>0</v>
      </c>
      <c r="Y33" s="192">
        <v>0</v>
      </c>
      <c r="Z33" s="189">
        <v>0</v>
      </c>
      <c r="AA33" s="191"/>
      <c r="AB33" s="191" t="s">
        <v>75</v>
      </c>
      <c r="AC33" s="190"/>
      <c r="AD33" s="189">
        <v>0</v>
      </c>
      <c r="AE33" s="189">
        <v>0</v>
      </c>
      <c r="AF33" s="188" t="s">
        <v>1351</v>
      </c>
    </row>
    <row r="34" spans="3:32" s="1" customFormat="1" ht="55.2">
      <c r="C34" s="195" t="s">
        <v>1377</v>
      </c>
      <c r="D34" s="195" t="s">
        <v>1378</v>
      </c>
      <c r="E34" s="195">
        <v>221106</v>
      </c>
      <c r="F34" s="194" t="s">
        <v>13</v>
      </c>
      <c r="G34" s="194" t="s">
        <v>1353</v>
      </c>
      <c r="H34" s="192" t="s">
        <v>1353</v>
      </c>
      <c r="I34" s="192" t="s">
        <v>125</v>
      </c>
      <c r="J34" s="193" t="s">
        <v>67</v>
      </c>
      <c r="K34" s="192" t="s">
        <v>68</v>
      </c>
      <c r="L34" s="191" t="s">
        <v>8</v>
      </c>
      <c r="M34" s="192" t="s">
        <v>69</v>
      </c>
      <c r="N34" s="192" t="s">
        <v>1359</v>
      </c>
      <c r="O34" s="192" t="s">
        <v>83</v>
      </c>
      <c r="P34" s="191" t="s">
        <v>4</v>
      </c>
      <c r="Q34" s="8" t="s">
        <v>3</v>
      </c>
      <c r="R34" s="196" t="s">
        <v>2</v>
      </c>
      <c r="S34" s="192">
        <v>0</v>
      </c>
      <c r="T34" s="192">
        <v>0</v>
      </c>
      <c r="U34" s="192">
        <v>0</v>
      </c>
      <c r="V34" s="192">
        <v>0</v>
      </c>
      <c r="W34" s="192">
        <v>0</v>
      </c>
      <c r="X34" s="192">
        <v>0</v>
      </c>
      <c r="Y34" s="192">
        <v>0</v>
      </c>
      <c r="Z34" s="189">
        <v>0</v>
      </c>
      <c r="AA34" s="191"/>
      <c r="AB34" s="191" t="s">
        <v>62</v>
      </c>
      <c r="AC34" s="190"/>
      <c r="AD34" s="189">
        <v>0</v>
      </c>
      <c r="AE34" s="189">
        <v>0</v>
      </c>
      <c r="AF34" s="188" t="s">
        <v>1351</v>
      </c>
    </row>
    <row r="35" spans="3:32" s="1" customFormat="1" ht="55.2">
      <c r="C35" s="195" t="s">
        <v>1377</v>
      </c>
      <c r="D35" s="195" t="s">
        <v>1376</v>
      </c>
      <c r="E35" s="195">
        <v>242102</v>
      </c>
      <c r="F35" s="194" t="s">
        <v>13</v>
      </c>
      <c r="G35" s="194" t="s">
        <v>1353</v>
      </c>
      <c r="H35" s="192" t="s">
        <v>1353</v>
      </c>
      <c r="I35" s="192" t="s">
        <v>125</v>
      </c>
      <c r="J35" s="193" t="s">
        <v>67</v>
      </c>
      <c r="K35" s="192" t="s">
        <v>68</v>
      </c>
      <c r="L35" s="191" t="s">
        <v>8</v>
      </c>
      <c r="M35" s="192" t="s">
        <v>69</v>
      </c>
      <c r="N35" s="192" t="s">
        <v>1359</v>
      </c>
      <c r="O35" s="192" t="s">
        <v>83</v>
      </c>
      <c r="P35" s="191" t="s">
        <v>4</v>
      </c>
      <c r="Q35" s="8" t="s">
        <v>3</v>
      </c>
      <c r="R35" s="196" t="s">
        <v>2</v>
      </c>
      <c r="S35" s="192">
        <v>0</v>
      </c>
      <c r="T35" s="192">
        <v>0</v>
      </c>
      <c r="U35" s="192">
        <v>0</v>
      </c>
      <c r="V35" s="192">
        <v>0</v>
      </c>
      <c r="W35" s="192">
        <v>0</v>
      </c>
      <c r="X35" s="192">
        <v>0</v>
      </c>
      <c r="Y35" s="192">
        <v>0</v>
      </c>
      <c r="Z35" s="189">
        <v>0</v>
      </c>
      <c r="AA35" s="191"/>
      <c r="AB35" s="191" t="s">
        <v>62</v>
      </c>
      <c r="AC35" s="190"/>
      <c r="AD35" s="189">
        <v>0</v>
      </c>
      <c r="AE35" s="189">
        <v>0</v>
      </c>
      <c r="AF35" s="188" t="s">
        <v>1351</v>
      </c>
    </row>
    <row r="36" spans="3:32" s="1" customFormat="1" ht="55.2">
      <c r="C36" s="195" t="s">
        <v>1375</v>
      </c>
      <c r="D36" s="195" t="s">
        <v>65</v>
      </c>
      <c r="E36" s="194" t="s">
        <v>1374</v>
      </c>
      <c r="F36" s="194" t="s">
        <v>13</v>
      </c>
      <c r="G36" s="194" t="s">
        <v>1353</v>
      </c>
      <c r="H36" s="192" t="s">
        <v>11</v>
      </c>
      <c r="I36" s="192" t="s">
        <v>8</v>
      </c>
      <c r="J36" s="193" t="s">
        <v>10</v>
      </c>
      <c r="K36" s="192" t="s">
        <v>126</v>
      </c>
      <c r="L36" s="191" t="s">
        <v>8</v>
      </c>
      <c r="M36" s="192" t="s">
        <v>58</v>
      </c>
      <c r="N36" s="192" t="s">
        <v>1352</v>
      </c>
      <c r="O36" s="192" t="s">
        <v>83</v>
      </c>
      <c r="P36" s="191" t="s">
        <v>4</v>
      </c>
      <c r="Q36" s="8" t="s">
        <v>3</v>
      </c>
      <c r="R36" s="191" t="s">
        <v>2</v>
      </c>
      <c r="S36" s="192">
        <v>554627.87</v>
      </c>
      <c r="T36" s="192">
        <v>554627.87</v>
      </c>
      <c r="U36" s="192">
        <v>554627.87</v>
      </c>
      <c r="V36" s="192">
        <v>554627.87</v>
      </c>
      <c r="W36" s="192">
        <v>554627.87</v>
      </c>
      <c r="X36" s="192">
        <v>554627.87</v>
      </c>
      <c r="Y36" s="192">
        <v>554627.87</v>
      </c>
      <c r="Z36" s="189">
        <f>((X36/T36)*100)</f>
        <v>100</v>
      </c>
      <c r="AA36" s="191"/>
      <c r="AB36" s="191" t="s">
        <v>71</v>
      </c>
      <c r="AC36" s="190"/>
      <c r="AD36" s="189">
        <v>100</v>
      </c>
      <c r="AE36" s="189">
        <v>100</v>
      </c>
      <c r="AF36" s="188" t="s">
        <v>1351</v>
      </c>
    </row>
    <row r="37" spans="3:32" s="1" customFormat="1" ht="69">
      <c r="C37" s="195" t="s">
        <v>1372</v>
      </c>
      <c r="D37" s="195" t="s">
        <v>1240</v>
      </c>
      <c r="E37" s="194" t="s">
        <v>1373</v>
      </c>
      <c r="F37" s="194" t="s">
        <v>13</v>
      </c>
      <c r="G37" s="194" t="s">
        <v>1353</v>
      </c>
      <c r="H37" s="192" t="s">
        <v>11</v>
      </c>
      <c r="I37" s="192" t="s">
        <v>8</v>
      </c>
      <c r="J37" s="193" t="s">
        <v>10</v>
      </c>
      <c r="K37" s="192" t="s">
        <v>126</v>
      </c>
      <c r="L37" s="191" t="s">
        <v>8</v>
      </c>
      <c r="M37" s="192" t="s">
        <v>58</v>
      </c>
      <c r="N37" s="192" t="s">
        <v>1352</v>
      </c>
      <c r="O37" s="192" t="s">
        <v>5</v>
      </c>
      <c r="P37" s="191" t="s">
        <v>4</v>
      </c>
      <c r="Q37" s="8" t="s">
        <v>3</v>
      </c>
      <c r="R37" s="191" t="s">
        <v>2</v>
      </c>
      <c r="S37" s="192">
        <v>555893.89</v>
      </c>
      <c r="T37" s="192">
        <v>555893.89</v>
      </c>
      <c r="U37" s="192">
        <v>555893.89</v>
      </c>
      <c r="V37" s="192">
        <v>555893.89</v>
      </c>
      <c r="W37" s="192">
        <v>555893.89</v>
      </c>
      <c r="X37" s="192">
        <v>555893.89</v>
      </c>
      <c r="Y37" s="192">
        <v>555893.89</v>
      </c>
      <c r="Z37" s="189">
        <f>((X37/T37)*100)</f>
        <v>100</v>
      </c>
      <c r="AA37" s="191"/>
      <c r="AB37" s="191" t="s">
        <v>71</v>
      </c>
      <c r="AC37" s="190"/>
      <c r="AD37" s="189">
        <v>100</v>
      </c>
      <c r="AE37" s="189">
        <v>100</v>
      </c>
      <c r="AF37" s="188" t="s">
        <v>1351</v>
      </c>
    </row>
    <row r="38" spans="3:32" s="1" customFormat="1" ht="69">
      <c r="C38" s="195" t="s">
        <v>1372</v>
      </c>
      <c r="D38" s="195" t="s">
        <v>1240</v>
      </c>
      <c r="E38" s="194" t="s">
        <v>1048</v>
      </c>
      <c r="F38" s="194" t="s">
        <v>13</v>
      </c>
      <c r="G38" s="194" t="s">
        <v>1353</v>
      </c>
      <c r="H38" s="192" t="s">
        <v>11</v>
      </c>
      <c r="I38" s="192" t="s">
        <v>8</v>
      </c>
      <c r="J38" s="193" t="s">
        <v>10</v>
      </c>
      <c r="K38" s="192" t="s">
        <v>126</v>
      </c>
      <c r="L38" s="191" t="s">
        <v>8</v>
      </c>
      <c r="M38" s="192" t="s">
        <v>58</v>
      </c>
      <c r="N38" s="192" t="s">
        <v>1352</v>
      </c>
      <c r="O38" s="192" t="s">
        <v>5</v>
      </c>
      <c r="P38" s="191" t="s">
        <v>4</v>
      </c>
      <c r="Q38" s="8" t="s">
        <v>3</v>
      </c>
      <c r="R38" s="191" t="s">
        <v>2</v>
      </c>
      <c r="S38" s="192">
        <v>554326.48</v>
      </c>
      <c r="T38" s="192">
        <v>554326.48</v>
      </c>
      <c r="U38" s="192">
        <v>554326.48</v>
      </c>
      <c r="V38" s="192">
        <v>554326.48</v>
      </c>
      <c r="W38" s="192">
        <v>554326.48</v>
      </c>
      <c r="X38" s="192">
        <v>554326.48</v>
      </c>
      <c r="Y38" s="192">
        <v>554326.48</v>
      </c>
      <c r="Z38" s="189">
        <f>((X38/T38)*100)</f>
        <v>100</v>
      </c>
      <c r="AA38" s="191"/>
      <c r="AB38" s="191" t="s">
        <v>117</v>
      </c>
      <c r="AC38" s="190"/>
      <c r="AD38" s="189">
        <v>100</v>
      </c>
      <c r="AE38" s="189">
        <v>100</v>
      </c>
      <c r="AF38" s="188" t="s">
        <v>1351</v>
      </c>
    </row>
    <row r="39" spans="3:32" s="1" customFormat="1" ht="55.2">
      <c r="C39" s="195" t="s">
        <v>1371</v>
      </c>
      <c r="D39" s="195" t="s">
        <v>1370</v>
      </c>
      <c r="E39" s="195">
        <v>269103</v>
      </c>
      <c r="F39" s="194" t="s">
        <v>13</v>
      </c>
      <c r="G39" s="194" t="s">
        <v>1353</v>
      </c>
      <c r="H39" s="192" t="s">
        <v>11</v>
      </c>
      <c r="I39" s="192" t="s">
        <v>8</v>
      </c>
      <c r="J39" s="193" t="s">
        <v>10</v>
      </c>
      <c r="K39" s="192" t="s">
        <v>126</v>
      </c>
      <c r="L39" s="191" t="s">
        <v>8</v>
      </c>
      <c r="M39" s="192" t="s">
        <v>58</v>
      </c>
      <c r="N39" s="192" t="s">
        <v>1352</v>
      </c>
      <c r="O39" s="192" t="s">
        <v>83</v>
      </c>
      <c r="P39" s="191" t="s">
        <v>4</v>
      </c>
      <c r="Q39" s="8" t="s">
        <v>3</v>
      </c>
      <c r="R39" s="191" t="s">
        <v>2</v>
      </c>
      <c r="S39" s="192">
        <v>0</v>
      </c>
      <c r="T39" s="192">
        <v>0</v>
      </c>
      <c r="U39" s="192">
        <v>0</v>
      </c>
      <c r="V39" s="192">
        <v>0</v>
      </c>
      <c r="W39" s="192">
        <v>0</v>
      </c>
      <c r="X39" s="192">
        <v>0</v>
      </c>
      <c r="Y39" s="192">
        <v>0</v>
      </c>
      <c r="Z39" s="189">
        <v>0</v>
      </c>
      <c r="AA39" s="191"/>
      <c r="AB39" s="191" t="s">
        <v>117</v>
      </c>
      <c r="AC39" s="190"/>
      <c r="AD39" s="189">
        <v>0</v>
      </c>
      <c r="AE39" s="189">
        <v>0</v>
      </c>
      <c r="AF39" s="188" t="s">
        <v>1351</v>
      </c>
    </row>
    <row r="40" spans="3:32" s="1" customFormat="1" ht="110.4">
      <c r="C40" s="195" t="s">
        <v>1369</v>
      </c>
      <c r="D40" s="195" t="s">
        <v>138</v>
      </c>
      <c r="E40" s="194" t="s">
        <v>124</v>
      </c>
      <c r="F40" s="194" t="s">
        <v>13</v>
      </c>
      <c r="G40" s="194" t="s">
        <v>1353</v>
      </c>
      <c r="H40" s="192" t="s">
        <v>11</v>
      </c>
      <c r="I40" s="192" t="s">
        <v>8</v>
      </c>
      <c r="J40" s="193" t="s">
        <v>10</v>
      </c>
      <c r="K40" s="192" t="s">
        <v>57</v>
      </c>
      <c r="L40" s="191" t="s">
        <v>8</v>
      </c>
      <c r="M40" s="192" t="s">
        <v>58</v>
      </c>
      <c r="N40" s="192" t="s">
        <v>1352</v>
      </c>
      <c r="O40" s="192" t="s">
        <v>83</v>
      </c>
      <c r="P40" s="191" t="s">
        <v>4</v>
      </c>
      <c r="Q40" s="8" t="s">
        <v>3</v>
      </c>
      <c r="R40" s="191" t="s">
        <v>2</v>
      </c>
      <c r="S40" s="192">
        <v>6992992.7000000002</v>
      </c>
      <c r="T40" s="192">
        <v>6992992.7000000002</v>
      </c>
      <c r="U40" s="192">
        <v>6992992.7000000002</v>
      </c>
      <c r="V40" s="192">
        <v>6992992.7000000002</v>
      </c>
      <c r="W40" s="192">
        <v>6992992.7000000002</v>
      </c>
      <c r="X40" s="192">
        <v>6992992.7000000002</v>
      </c>
      <c r="Y40" s="192">
        <v>6992992.7000000002</v>
      </c>
      <c r="Z40" s="189">
        <f t="shared" ref="Z40:Z47" si="2">((X40/T40)*100)</f>
        <v>100</v>
      </c>
      <c r="AA40" s="191"/>
      <c r="AB40" s="191" t="s">
        <v>135</v>
      </c>
      <c r="AC40" s="190"/>
      <c r="AD40" s="189">
        <v>100</v>
      </c>
      <c r="AE40" s="189">
        <v>100</v>
      </c>
      <c r="AF40" s="188" t="s">
        <v>1351</v>
      </c>
    </row>
    <row r="41" spans="3:32" s="1" customFormat="1" ht="110.4">
      <c r="C41" s="195" t="s">
        <v>1368</v>
      </c>
      <c r="D41" s="195" t="s">
        <v>85</v>
      </c>
      <c r="E41" s="194" t="s">
        <v>86</v>
      </c>
      <c r="F41" s="194" t="s">
        <v>13</v>
      </c>
      <c r="G41" s="194" t="s">
        <v>1353</v>
      </c>
      <c r="H41" s="192" t="s">
        <v>11</v>
      </c>
      <c r="I41" s="192" t="s">
        <v>8</v>
      </c>
      <c r="J41" s="193" t="s">
        <v>10</v>
      </c>
      <c r="K41" s="192" t="s">
        <v>57</v>
      </c>
      <c r="L41" s="191" t="s">
        <v>8</v>
      </c>
      <c r="M41" s="192" t="s">
        <v>58</v>
      </c>
      <c r="N41" s="192" t="s">
        <v>1352</v>
      </c>
      <c r="O41" s="192" t="s">
        <v>83</v>
      </c>
      <c r="P41" s="191" t="s">
        <v>4</v>
      </c>
      <c r="Q41" s="8" t="s">
        <v>3</v>
      </c>
      <c r="R41" s="191" t="s">
        <v>2</v>
      </c>
      <c r="S41" s="192">
        <v>14975531.470000001</v>
      </c>
      <c r="T41" s="192">
        <v>14975531.470000001</v>
      </c>
      <c r="U41" s="192">
        <v>14975531.470000001</v>
      </c>
      <c r="V41" s="192">
        <v>14975531.470000001</v>
      </c>
      <c r="W41" s="192">
        <v>14975531.470000001</v>
      </c>
      <c r="X41" s="192">
        <v>14975531.470000001</v>
      </c>
      <c r="Y41" s="192">
        <v>14975531.470000001</v>
      </c>
      <c r="Z41" s="189">
        <f t="shared" si="2"/>
        <v>100</v>
      </c>
      <c r="AA41" s="191"/>
      <c r="AB41" s="191" t="s">
        <v>62</v>
      </c>
      <c r="AC41" s="190"/>
      <c r="AD41" s="189">
        <v>100</v>
      </c>
      <c r="AE41" s="189">
        <v>100</v>
      </c>
      <c r="AF41" s="188" t="s">
        <v>1351</v>
      </c>
    </row>
    <row r="42" spans="3:32" s="1" customFormat="1" ht="110.4">
      <c r="C42" s="195" t="s">
        <v>1367</v>
      </c>
      <c r="D42" s="195" t="s">
        <v>1366</v>
      </c>
      <c r="E42" s="194" t="s">
        <v>313</v>
      </c>
      <c r="F42" s="194" t="s">
        <v>13</v>
      </c>
      <c r="G42" s="194" t="s">
        <v>1353</v>
      </c>
      <c r="H42" s="192" t="s">
        <v>11</v>
      </c>
      <c r="I42" s="192" t="s">
        <v>8</v>
      </c>
      <c r="J42" s="193" t="s">
        <v>10</v>
      </c>
      <c r="K42" s="192" t="s">
        <v>57</v>
      </c>
      <c r="L42" s="191" t="s">
        <v>8</v>
      </c>
      <c r="M42" s="192" t="s">
        <v>58</v>
      </c>
      <c r="N42" s="192" t="s">
        <v>1352</v>
      </c>
      <c r="O42" s="192" t="s">
        <v>83</v>
      </c>
      <c r="P42" s="191" t="s">
        <v>4</v>
      </c>
      <c r="Q42" s="8" t="s">
        <v>3</v>
      </c>
      <c r="R42" s="191" t="s">
        <v>2</v>
      </c>
      <c r="S42" s="192">
        <v>9863140.8599999994</v>
      </c>
      <c r="T42" s="192">
        <v>9863140.8599999994</v>
      </c>
      <c r="U42" s="192">
        <v>9863140.8599999994</v>
      </c>
      <c r="V42" s="192">
        <v>9863140.8599999994</v>
      </c>
      <c r="W42" s="192">
        <v>9863140.8599999994</v>
      </c>
      <c r="X42" s="192">
        <v>9863140.8599999994</v>
      </c>
      <c r="Y42" s="192">
        <v>9863140.8599999994</v>
      </c>
      <c r="Z42" s="189">
        <f t="shared" si="2"/>
        <v>100</v>
      </c>
      <c r="AA42" s="191"/>
      <c r="AB42" s="191" t="s">
        <v>62</v>
      </c>
      <c r="AC42" s="190"/>
      <c r="AD42" s="189">
        <v>100</v>
      </c>
      <c r="AE42" s="189">
        <v>100</v>
      </c>
      <c r="AF42" s="188" t="s">
        <v>1351</v>
      </c>
    </row>
    <row r="43" spans="3:32" s="1" customFormat="1" ht="69">
      <c r="C43" s="195" t="s">
        <v>1365</v>
      </c>
      <c r="D43" s="195" t="s">
        <v>129</v>
      </c>
      <c r="E43" s="194" t="s">
        <v>130</v>
      </c>
      <c r="F43" s="194" t="s">
        <v>13</v>
      </c>
      <c r="G43" s="194" t="s">
        <v>1353</v>
      </c>
      <c r="H43" s="192" t="s">
        <v>11</v>
      </c>
      <c r="I43" s="192" t="s">
        <v>8</v>
      </c>
      <c r="J43" s="193" t="s">
        <v>10</v>
      </c>
      <c r="K43" s="192" t="s">
        <v>241</v>
      </c>
      <c r="L43" s="191" t="s">
        <v>8</v>
      </c>
      <c r="M43" s="192" t="s">
        <v>58</v>
      </c>
      <c r="N43" s="192" t="s">
        <v>1364</v>
      </c>
      <c r="O43" s="192" t="s">
        <v>5</v>
      </c>
      <c r="P43" s="191" t="s">
        <v>4</v>
      </c>
      <c r="Q43" s="8" t="s">
        <v>3</v>
      </c>
      <c r="R43" s="191" t="s">
        <v>2</v>
      </c>
      <c r="S43" s="192">
        <v>4995000</v>
      </c>
      <c r="T43" s="192">
        <v>4995000</v>
      </c>
      <c r="U43" s="192">
        <v>4995000</v>
      </c>
      <c r="V43" s="192">
        <v>4995000</v>
      </c>
      <c r="W43" s="192">
        <v>4995000</v>
      </c>
      <c r="X43" s="192">
        <v>4995000</v>
      </c>
      <c r="Y43" s="192">
        <v>4995000</v>
      </c>
      <c r="Z43" s="189">
        <f t="shared" si="2"/>
        <v>100</v>
      </c>
      <c r="AA43" s="191"/>
      <c r="AB43" s="191" t="s">
        <v>75</v>
      </c>
      <c r="AC43" s="190"/>
      <c r="AD43" s="189">
        <v>100</v>
      </c>
      <c r="AE43" s="189">
        <v>100</v>
      </c>
      <c r="AF43" s="188" t="s">
        <v>1351</v>
      </c>
    </row>
    <row r="44" spans="3:32" s="1" customFormat="1" ht="41.4">
      <c r="C44" s="195" t="s">
        <v>1363</v>
      </c>
      <c r="D44" s="195" t="s">
        <v>138</v>
      </c>
      <c r="E44" s="194" t="s">
        <v>124</v>
      </c>
      <c r="F44" s="194" t="s">
        <v>13</v>
      </c>
      <c r="G44" s="194" t="s">
        <v>1353</v>
      </c>
      <c r="H44" s="192" t="s">
        <v>11</v>
      </c>
      <c r="I44" s="192" t="s">
        <v>8</v>
      </c>
      <c r="J44" s="193" t="s">
        <v>10</v>
      </c>
      <c r="K44" s="192" t="s">
        <v>241</v>
      </c>
      <c r="L44" s="191" t="s">
        <v>8</v>
      </c>
      <c r="M44" s="192" t="s">
        <v>58</v>
      </c>
      <c r="N44" s="192" t="s">
        <v>1352</v>
      </c>
      <c r="O44" s="192" t="s">
        <v>83</v>
      </c>
      <c r="P44" s="191" t="s">
        <v>4</v>
      </c>
      <c r="Q44" s="8" t="s">
        <v>3</v>
      </c>
      <c r="R44" s="191" t="s">
        <v>2</v>
      </c>
      <c r="S44" s="192">
        <v>29745497.350000001</v>
      </c>
      <c r="T44" s="192">
        <v>29745497.350000001</v>
      </c>
      <c r="U44" s="192">
        <v>29745497.350000001</v>
      </c>
      <c r="V44" s="192">
        <v>29745497.350000001</v>
      </c>
      <c r="W44" s="192">
        <v>29745497.350000001</v>
      </c>
      <c r="X44" s="192">
        <v>29745497.350000001</v>
      </c>
      <c r="Y44" s="192">
        <v>29745497.350000001</v>
      </c>
      <c r="Z44" s="189">
        <f t="shared" si="2"/>
        <v>100</v>
      </c>
      <c r="AA44" s="191"/>
      <c r="AB44" s="191" t="s">
        <v>135</v>
      </c>
      <c r="AC44" s="190"/>
      <c r="AD44" s="189">
        <v>100</v>
      </c>
      <c r="AE44" s="189">
        <v>100</v>
      </c>
      <c r="AF44" s="188" t="s">
        <v>1351</v>
      </c>
    </row>
    <row r="45" spans="3:32" s="1" customFormat="1" ht="82.8">
      <c r="C45" s="195" t="s">
        <v>1362</v>
      </c>
      <c r="D45" s="195" t="s">
        <v>1361</v>
      </c>
      <c r="E45" s="194" t="s">
        <v>1360</v>
      </c>
      <c r="F45" s="194" t="s">
        <v>13</v>
      </c>
      <c r="G45" s="194" t="s">
        <v>1353</v>
      </c>
      <c r="H45" s="192" t="s">
        <v>1353</v>
      </c>
      <c r="I45" s="192" t="s">
        <v>125</v>
      </c>
      <c r="J45" s="193" t="s">
        <v>10</v>
      </c>
      <c r="K45" s="192" t="s">
        <v>131</v>
      </c>
      <c r="L45" s="191" t="s">
        <v>8</v>
      </c>
      <c r="M45" s="192" t="s">
        <v>7</v>
      </c>
      <c r="N45" s="192" t="s">
        <v>1359</v>
      </c>
      <c r="O45" s="192" t="s">
        <v>83</v>
      </c>
      <c r="P45" s="191" t="s">
        <v>4</v>
      </c>
      <c r="Q45" s="8" t="s">
        <v>3</v>
      </c>
      <c r="R45" s="191" t="s">
        <v>2</v>
      </c>
      <c r="S45" s="192">
        <v>1999999.96</v>
      </c>
      <c r="T45" s="192">
        <v>1999999.96</v>
      </c>
      <c r="U45" s="192">
        <v>1999999.96</v>
      </c>
      <c r="V45" s="192">
        <v>1999999.96</v>
      </c>
      <c r="W45" s="192">
        <v>1999999.96</v>
      </c>
      <c r="X45" s="192">
        <v>1999999.96</v>
      </c>
      <c r="Y45" s="192">
        <v>1999999.96</v>
      </c>
      <c r="Z45" s="189">
        <f t="shared" si="2"/>
        <v>100</v>
      </c>
      <c r="AA45" s="191"/>
      <c r="AB45" s="191" t="s">
        <v>75</v>
      </c>
      <c r="AC45" s="190"/>
      <c r="AD45" s="189">
        <v>100</v>
      </c>
      <c r="AE45" s="189">
        <v>100</v>
      </c>
      <c r="AF45" s="188" t="s">
        <v>1351</v>
      </c>
    </row>
    <row r="46" spans="3:32" s="1" customFormat="1" ht="27.6">
      <c r="C46" s="195" t="s">
        <v>1358</v>
      </c>
      <c r="D46" s="195" t="s">
        <v>1357</v>
      </c>
      <c r="E46" s="194" t="s">
        <v>1356</v>
      </c>
      <c r="F46" s="194" t="s">
        <v>13</v>
      </c>
      <c r="G46" s="194" t="s">
        <v>1353</v>
      </c>
      <c r="H46" s="192" t="s">
        <v>1353</v>
      </c>
      <c r="I46" s="192" t="s">
        <v>125</v>
      </c>
      <c r="J46" s="193" t="s">
        <v>10</v>
      </c>
      <c r="K46" s="192" t="s">
        <v>98</v>
      </c>
      <c r="L46" s="191" t="s">
        <v>8</v>
      </c>
      <c r="M46" s="192" t="s">
        <v>92</v>
      </c>
      <c r="N46" s="192" t="s">
        <v>1352</v>
      </c>
      <c r="O46" s="192" t="s">
        <v>99</v>
      </c>
      <c r="P46" s="191" t="s">
        <v>4</v>
      </c>
      <c r="Q46" s="8" t="s">
        <v>3</v>
      </c>
      <c r="R46" s="191" t="s">
        <v>2</v>
      </c>
      <c r="S46" s="192">
        <v>2337005.29</v>
      </c>
      <c r="T46" s="192">
        <v>2337005.29</v>
      </c>
      <c r="U46" s="192">
        <v>2337005.29</v>
      </c>
      <c r="V46" s="192">
        <v>2337005.29</v>
      </c>
      <c r="W46" s="192">
        <v>2337005.29</v>
      </c>
      <c r="X46" s="192">
        <v>2337005.29</v>
      </c>
      <c r="Y46" s="192">
        <v>2337005.29</v>
      </c>
      <c r="Z46" s="189">
        <f t="shared" si="2"/>
        <v>100</v>
      </c>
      <c r="AA46" s="191"/>
      <c r="AB46" s="191" t="s">
        <v>62</v>
      </c>
      <c r="AC46" s="190"/>
      <c r="AD46" s="189">
        <v>100</v>
      </c>
      <c r="AE46" s="189">
        <v>100</v>
      </c>
      <c r="AF46" s="188" t="s">
        <v>1351</v>
      </c>
    </row>
    <row r="47" spans="3:32" s="1" customFormat="1" ht="41.4">
      <c r="C47" s="195" t="s">
        <v>1355</v>
      </c>
      <c r="D47" s="195" t="s">
        <v>1354</v>
      </c>
      <c r="E47" s="194" t="s">
        <v>1053</v>
      </c>
      <c r="F47" s="194" t="s">
        <v>13</v>
      </c>
      <c r="G47" s="194" t="s">
        <v>1353</v>
      </c>
      <c r="H47" s="192" t="s">
        <v>11</v>
      </c>
      <c r="I47" s="192" t="s">
        <v>8</v>
      </c>
      <c r="J47" s="193" t="s">
        <v>90</v>
      </c>
      <c r="K47" s="192" t="s">
        <v>91</v>
      </c>
      <c r="L47" s="191" t="s">
        <v>8</v>
      </c>
      <c r="M47" s="192" t="s">
        <v>92</v>
      </c>
      <c r="N47" s="192" t="s">
        <v>1352</v>
      </c>
      <c r="O47" s="192" t="s">
        <v>122</v>
      </c>
      <c r="P47" s="191" t="s">
        <v>4</v>
      </c>
      <c r="Q47" s="8" t="s">
        <v>3</v>
      </c>
      <c r="R47" s="191" t="s">
        <v>2</v>
      </c>
      <c r="S47" s="192">
        <v>6527009.4000000004</v>
      </c>
      <c r="T47" s="192">
        <v>6527009.4000000004</v>
      </c>
      <c r="U47" s="192">
        <v>6527009.4000000004</v>
      </c>
      <c r="V47" s="192">
        <v>6527009.4000000004</v>
      </c>
      <c r="W47" s="192">
        <v>6527009.4000000004</v>
      </c>
      <c r="X47" s="192">
        <v>6527009.4000000004</v>
      </c>
      <c r="Y47" s="192">
        <v>6527009.4000000004</v>
      </c>
      <c r="Z47" s="189">
        <f t="shared" si="2"/>
        <v>100</v>
      </c>
      <c r="AA47" s="191"/>
      <c r="AB47" s="191" t="s">
        <v>148</v>
      </c>
      <c r="AC47" s="190"/>
      <c r="AD47" s="189">
        <v>100</v>
      </c>
      <c r="AE47" s="189">
        <v>102.74</v>
      </c>
      <c r="AF47" s="188" t="s">
        <v>1351</v>
      </c>
    </row>
    <row r="48" spans="3:32" s="1" customFormat="1">
      <c r="C48" s="2"/>
      <c r="D48" s="2"/>
      <c r="E48" s="2"/>
      <c r="F48" s="2"/>
      <c r="G48" s="2"/>
      <c r="H48" s="2"/>
      <c r="I48" s="2"/>
      <c r="J48" s="2"/>
      <c r="K48" s="2"/>
      <c r="L48" s="2"/>
      <c r="M48" s="2"/>
      <c r="N48" s="2"/>
      <c r="O48" s="2"/>
      <c r="P48" s="2"/>
      <c r="Q48" s="2"/>
      <c r="R48" s="2"/>
      <c r="S48" s="151"/>
      <c r="T48" s="151"/>
      <c r="U48" s="151"/>
      <c r="V48" s="151"/>
      <c r="W48" s="151"/>
      <c r="X48" s="151"/>
      <c r="Y48" s="151"/>
      <c r="Z48" s="2"/>
      <c r="AA48" s="2"/>
      <c r="AB48" s="2"/>
      <c r="AC48" s="2"/>
      <c r="AD48" s="2"/>
      <c r="AE48" s="2"/>
      <c r="AF48" s="2"/>
    </row>
  </sheetData>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scale="80" fitToHeight="10" pageOrder="overThenDown" orientation="landscape" r:id="rId1"/>
  <headerFooter>
    <oddFooter>&amp;R&amp;P de &amp;N</oddFooter>
  </headerFooter>
</worksheet>
</file>

<file path=xl/worksheets/sheet14.xml><?xml version="1.0" encoding="utf-8"?>
<worksheet xmlns="http://schemas.openxmlformats.org/spreadsheetml/2006/main" xmlns:r="http://schemas.openxmlformats.org/officeDocument/2006/relationships">
  <sheetPr>
    <tabColor indexed="63"/>
  </sheetPr>
  <dimension ref="A1:AG54"/>
  <sheetViews>
    <sheetView showGridLines="0" view="pageBreakPreview" topLeftCell="K47" zoomScale="60" zoomScaleNormal="85" workbookViewId="0">
      <selection activeCell="U53" sqref="U53"/>
    </sheetView>
  </sheetViews>
  <sheetFormatPr baseColWidth="10" defaultRowHeight="13.2"/>
  <cols>
    <col min="1" max="1" width="3.88671875" style="2" customWidth="1"/>
    <col min="2" max="2" width="1.44140625" style="2" customWidth="1"/>
    <col min="3" max="3" width="25.109375" style="2" bestFit="1" customWidth="1"/>
    <col min="4" max="4" width="40.5546875" style="2" customWidth="1"/>
    <col min="5" max="5" width="12.88671875" style="2" bestFit="1" customWidth="1"/>
    <col min="6" max="6" width="11.109375" style="2" customWidth="1"/>
    <col min="7" max="8" width="11.6640625" style="2" bestFit="1" customWidth="1"/>
    <col min="9" max="9" width="9.5546875" style="2" bestFit="1" customWidth="1"/>
    <col min="10" max="10" width="16.44140625" style="2" customWidth="1"/>
    <col min="11" max="11" width="17.88671875" style="2" bestFit="1" customWidth="1"/>
    <col min="12" max="12" width="20.109375" style="2" customWidth="1"/>
    <col min="13" max="14" width="26.109375" style="2" customWidth="1"/>
    <col min="15" max="15" width="20.5546875" style="2" bestFit="1" customWidth="1"/>
    <col min="16" max="17" width="12.44140625" style="2" bestFit="1" customWidth="1"/>
    <col min="18" max="18" width="10" style="2" bestFit="1" customWidth="1"/>
    <col min="19" max="19" width="18.88671875" style="2" customWidth="1"/>
    <col min="20" max="20" width="20.33203125" style="2" customWidth="1"/>
    <col min="21" max="21" width="18.5546875" style="2" customWidth="1"/>
    <col min="22" max="22" width="19.5546875" style="2" customWidth="1"/>
    <col min="23" max="23" width="18" style="2" customWidth="1"/>
    <col min="24" max="24" width="21" style="2" customWidth="1"/>
    <col min="25" max="25" width="19.109375" style="2" customWidth="1"/>
    <col min="26" max="26" width="10" style="2" bestFit="1" customWidth="1"/>
    <col min="27" max="27" width="11.6640625" style="2" bestFit="1" customWidth="1"/>
    <col min="28" max="28" width="20.109375" style="2" bestFit="1" customWidth="1"/>
    <col min="29" max="29" width="12.109375" style="2" bestFit="1" customWidth="1"/>
    <col min="30" max="30" width="13.44140625" style="2" bestFit="1" customWidth="1"/>
    <col min="31" max="31" width="12.44140625" style="2" bestFit="1" customWidth="1"/>
    <col min="32" max="32" width="52.88671875" style="2" customWidth="1"/>
    <col min="33" max="33" width="1.44140625" style="2" customWidth="1"/>
    <col min="34" max="256" width="11.44140625" style="1"/>
    <col min="257" max="257" width="3.88671875" style="1" customWidth="1"/>
    <col min="258" max="258" width="1.44140625" style="1" customWidth="1"/>
    <col min="259" max="259" width="25.109375" style="1" bestFit="1" customWidth="1"/>
    <col min="260" max="260" width="40.5546875" style="1" customWidth="1"/>
    <col min="261" max="261" width="12.88671875" style="1" bestFit="1" customWidth="1"/>
    <col min="262" max="262" width="11.109375" style="1" customWidth="1"/>
    <col min="263" max="264" width="11.6640625" style="1" bestFit="1" customWidth="1"/>
    <col min="265" max="265" width="9.5546875" style="1" bestFit="1" customWidth="1"/>
    <col min="266" max="266" width="16.44140625" style="1" customWidth="1"/>
    <col min="267" max="267" width="17.88671875" style="1" bestFit="1" customWidth="1"/>
    <col min="268" max="268" width="20.109375" style="1" customWidth="1"/>
    <col min="269" max="270" width="26.109375" style="1" customWidth="1"/>
    <col min="271" max="271" width="20.5546875" style="1" bestFit="1" customWidth="1"/>
    <col min="272" max="273" width="12.44140625" style="1" bestFit="1" customWidth="1"/>
    <col min="274" max="274" width="10" style="1" bestFit="1" customWidth="1"/>
    <col min="275" max="276" width="15.88671875" style="1" bestFit="1" customWidth="1"/>
    <col min="277" max="277" width="16.44140625" style="1" bestFit="1" customWidth="1"/>
    <col min="278" max="281" width="15.88671875" style="1" bestFit="1" customWidth="1"/>
    <col min="282" max="282" width="10" style="1" bestFit="1" customWidth="1"/>
    <col min="283" max="283" width="11.6640625" style="1" bestFit="1" customWidth="1"/>
    <col min="284" max="284" width="20.109375" style="1" bestFit="1" customWidth="1"/>
    <col min="285" max="285" width="12.109375" style="1" bestFit="1" customWidth="1"/>
    <col min="286" max="286" width="13.44140625" style="1" bestFit="1" customWidth="1"/>
    <col min="287" max="287" width="12.44140625" style="1" bestFit="1" customWidth="1"/>
    <col min="288" max="288" width="52.88671875" style="1" customWidth="1"/>
    <col min="289" max="289" width="1.44140625" style="1" customWidth="1"/>
    <col min="290" max="512" width="11.44140625" style="1"/>
    <col min="513" max="513" width="3.88671875" style="1" customWidth="1"/>
    <col min="514" max="514" width="1.44140625" style="1" customWidth="1"/>
    <col min="515" max="515" width="25.109375" style="1" bestFit="1" customWidth="1"/>
    <col min="516" max="516" width="40.5546875" style="1" customWidth="1"/>
    <col min="517" max="517" width="12.88671875" style="1" bestFit="1" customWidth="1"/>
    <col min="518" max="518" width="11.109375" style="1" customWidth="1"/>
    <col min="519" max="520" width="11.6640625" style="1" bestFit="1" customWidth="1"/>
    <col min="521" max="521" width="9.5546875" style="1" bestFit="1" customWidth="1"/>
    <col min="522" max="522" width="16.44140625" style="1" customWidth="1"/>
    <col min="523" max="523" width="17.88671875" style="1" bestFit="1" customWidth="1"/>
    <col min="524" max="524" width="20.109375" style="1" customWidth="1"/>
    <col min="525" max="526" width="26.109375" style="1" customWidth="1"/>
    <col min="527" max="527" width="20.5546875" style="1" bestFit="1" customWidth="1"/>
    <col min="528" max="529" width="12.44140625" style="1" bestFit="1" customWidth="1"/>
    <col min="530" max="530" width="10" style="1" bestFit="1" customWidth="1"/>
    <col min="531" max="532" width="15.88671875" style="1" bestFit="1" customWidth="1"/>
    <col min="533" max="533" width="16.44140625" style="1" bestFit="1" customWidth="1"/>
    <col min="534" max="537" width="15.88671875" style="1" bestFit="1" customWidth="1"/>
    <col min="538" max="538" width="10" style="1" bestFit="1" customWidth="1"/>
    <col min="539" max="539" width="11.6640625" style="1" bestFit="1" customWidth="1"/>
    <col min="540" max="540" width="20.109375" style="1" bestFit="1" customWidth="1"/>
    <col min="541" max="541" width="12.109375" style="1" bestFit="1" customWidth="1"/>
    <col min="542" max="542" width="13.44140625" style="1" bestFit="1" customWidth="1"/>
    <col min="543" max="543" width="12.44140625" style="1" bestFit="1" customWidth="1"/>
    <col min="544" max="544" width="52.88671875" style="1" customWidth="1"/>
    <col min="545" max="545" width="1.44140625" style="1" customWidth="1"/>
    <col min="546" max="768" width="11.44140625" style="1"/>
    <col min="769" max="769" width="3.88671875" style="1" customWidth="1"/>
    <col min="770" max="770" width="1.44140625" style="1" customWidth="1"/>
    <col min="771" max="771" width="25.109375" style="1" bestFit="1" customWidth="1"/>
    <col min="772" max="772" width="40.5546875" style="1" customWidth="1"/>
    <col min="773" max="773" width="12.88671875" style="1" bestFit="1" customWidth="1"/>
    <col min="774" max="774" width="11.109375" style="1" customWidth="1"/>
    <col min="775" max="776" width="11.6640625" style="1" bestFit="1" customWidth="1"/>
    <col min="777" max="777" width="9.5546875" style="1" bestFit="1" customWidth="1"/>
    <col min="778" max="778" width="16.44140625" style="1" customWidth="1"/>
    <col min="779" max="779" width="17.88671875" style="1" bestFit="1" customWidth="1"/>
    <col min="780" max="780" width="20.109375" style="1" customWidth="1"/>
    <col min="781" max="782" width="26.109375" style="1" customWidth="1"/>
    <col min="783" max="783" width="20.5546875" style="1" bestFit="1" customWidth="1"/>
    <col min="784" max="785" width="12.44140625" style="1" bestFit="1" customWidth="1"/>
    <col min="786" max="786" width="10" style="1" bestFit="1" customWidth="1"/>
    <col min="787" max="788" width="15.88671875" style="1" bestFit="1" customWidth="1"/>
    <col min="789" max="789" width="16.44140625" style="1" bestFit="1" customWidth="1"/>
    <col min="790" max="793" width="15.88671875" style="1" bestFit="1" customWidth="1"/>
    <col min="794" max="794" width="10" style="1" bestFit="1" customWidth="1"/>
    <col min="795" max="795" width="11.6640625" style="1" bestFit="1" customWidth="1"/>
    <col min="796" max="796" width="20.109375" style="1" bestFit="1" customWidth="1"/>
    <col min="797" max="797" width="12.109375" style="1" bestFit="1" customWidth="1"/>
    <col min="798" max="798" width="13.44140625" style="1" bestFit="1" customWidth="1"/>
    <col min="799" max="799" width="12.44140625" style="1" bestFit="1" customWidth="1"/>
    <col min="800" max="800" width="52.88671875" style="1" customWidth="1"/>
    <col min="801" max="801" width="1.44140625" style="1" customWidth="1"/>
    <col min="802" max="1024" width="11.44140625" style="1"/>
    <col min="1025" max="1025" width="3.88671875" style="1" customWidth="1"/>
    <col min="1026" max="1026" width="1.44140625" style="1" customWidth="1"/>
    <col min="1027" max="1027" width="25.109375" style="1" bestFit="1" customWidth="1"/>
    <col min="1028" max="1028" width="40.5546875" style="1" customWidth="1"/>
    <col min="1029" max="1029" width="12.88671875" style="1" bestFit="1" customWidth="1"/>
    <col min="1030" max="1030" width="11.109375" style="1" customWidth="1"/>
    <col min="1031" max="1032" width="11.6640625" style="1" bestFit="1" customWidth="1"/>
    <col min="1033" max="1033" width="9.5546875" style="1" bestFit="1" customWidth="1"/>
    <col min="1034" max="1034" width="16.44140625" style="1" customWidth="1"/>
    <col min="1035" max="1035" width="17.88671875" style="1" bestFit="1" customWidth="1"/>
    <col min="1036" max="1036" width="20.109375" style="1" customWidth="1"/>
    <col min="1037" max="1038" width="26.109375" style="1" customWidth="1"/>
    <col min="1039" max="1039" width="20.5546875" style="1" bestFit="1" customWidth="1"/>
    <col min="1040" max="1041" width="12.44140625" style="1" bestFit="1" customWidth="1"/>
    <col min="1042" max="1042" width="10" style="1" bestFit="1" customWidth="1"/>
    <col min="1043" max="1044" width="15.88671875" style="1" bestFit="1" customWidth="1"/>
    <col min="1045" max="1045" width="16.44140625" style="1" bestFit="1" customWidth="1"/>
    <col min="1046" max="1049" width="15.88671875" style="1" bestFit="1" customWidth="1"/>
    <col min="1050" max="1050" width="10" style="1" bestFit="1" customWidth="1"/>
    <col min="1051" max="1051" width="11.6640625" style="1" bestFit="1" customWidth="1"/>
    <col min="1052" max="1052" width="20.109375" style="1" bestFit="1" customWidth="1"/>
    <col min="1053" max="1053" width="12.109375" style="1" bestFit="1" customWidth="1"/>
    <col min="1054" max="1054" width="13.44140625" style="1" bestFit="1" customWidth="1"/>
    <col min="1055" max="1055" width="12.44140625" style="1" bestFit="1" customWidth="1"/>
    <col min="1056" max="1056" width="52.88671875" style="1" customWidth="1"/>
    <col min="1057" max="1057" width="1.44140625" style="1" customWidth="1"/>
    <col min="1058" max="1280" width="11.44140625" style="1"/>
    <col min="1281" max="1281" width="3.88671875" style="1" customWidth="1"/>
    <col min="1282" max="1282" width="1.44140625" style="1" customWidth="1"/>
    <col min="1283" max="1283" width="25.109375" style="1" bestFit="1" customWidth="1"/>
    <col min="1284" max="1284" width="40.5546875" style="1" customWidth="1"/>
    <col min="1285" max="1285" width="12.88671875" style="1" bestFit="1" customWidth="1"/>
    <col min="1286" max="1286" width="11.109375" style="1" customWidth="1"/>
    <col min="1287" max="1288" width="11.6640625" style="1" bestFit="1" customWidth="1"/>
    <col min="1289" max="1289" width="9.5546875" style="1" bestFit="1" customWidth="1"/>
    <col min="1290" max="1290" width="16.44140625" style="1" customWidth="1"/>
    <col min="1291" max="1291" width="17.88671875" style="1" bestFit="1" customWidth="1"/>
    <col min="1292" max="1292" width="20.109375" style="1" customWidth="1"/>
    <col min="1293" max="1294" width="26.109375" style="1" customWidth="1"/>
    <col min="1295" max="1295" width="20.5546875" style="1" bestFit="1" customWidth="1"/>
    <col min="1296" max="1297" width="12.44140625" style="1" bestFit="1" customWidth="1"/>
    <col min="1298" max="1298" width="10" style="1" bestFit="1" customWidth="1"/>
    <col min="1299" max="1300" width="15.88671875" style="1" bestFit="1" customWidth="1"/>
    <col min="1301" max="1301" width="16.44140625" style="1" bestFit="1" customWidth="1"/>
    <col min="1302" max="1305" width="15.88671875" style="1" bestFit="1" customWidth="1"/>
    <col min="1306" max="1306" width="10" style="1" bestFit="1" customWidth="1"/>
    <col min="1307" max="1307" width="11.6640625" style="1" bestFit="1" customWidth="1"/>
    <col min="1308" max="1308" width="20.109375" style="1" bestFit="1" customWidth="1"/>
    <col min="1309" max="1309" width="12.109375" style="1" bestFit="1" customWidth="1"/>
    <col min="1310" max="1310" width="13.44140625" style="1" bestFit="1" customWidth="1"/>
    <col min="1311" max="1311" width="12.44140625" style="1" bestFit="1" customWidth="1"/>
    <col min="1312" max="1312" width="52.88671875" style="1" customWidth="1"/>
    <col min="1313" max="1313" width="1.44140625" style="1" customWidth="1"/>
    <col min="1314" max="1536" width="11.44140625" style="1"/>
    <col min="1537" max="1537" width="3.88671875" style="1" customWidth="1"/>
    <col min="1538" max="1538" width="1.44140625" style="1" customWidth="1"/>
    <col min="1539" max="1539" width="25.109375" style="1" bestFit="1" customWidth="1"/>
    <col min="1540" max="1540" width="40.5546875" style="1" customWidth="1"/>
    <col min="1541" max="1541" width="12.88671875" style="1" bestFit="1" customWidth="1"/>
    <col min="1542" max="1542" width="11.109375" style="1" customWidth="1"/>
    <col min="1543" max="1544" width="11.6640625" style="1" bestFit="1" customWidth="1"/>
    <col min="1545" max="1545" width="9.5546875" style="1" bestFit="1" customWidth="1"/>
    <col min="1546" max="1546" width="16.44140625" style="1" customWidth="1"/>
    <col min="1547" max="1547" width="17.88671875" style="1" bestFit="1" customWidth="1"/>
    <col min="1548" max="1548" width="20.109375" style="1" customWidth="1"/>
    <col min="1549" max="1550" width="26.109375" style="1" customWidth="1"/>
    <col min="1551" max="1551" width="20.5546875" style="1" bestFit="1" customWidth="1"/>
    <col min="1552" max="1553" width="12.44140625" style="1" bestFit="1" customWidth="1"/>
    <col min="1554" max="1554" width="10" style="1" bestFit="1" customWidth="1"/>
    <col min="1555" max="1556" width="15.88671875" style="1" bestFit="1" customWidth="1"/>
    <col min="1557" max="1557" width="16.44140625" style="1" bestFit="1" customWidth="1"/>
    <col min="1558" max="1561" width="15.88671875" style="1" bestFit="1" customWidth="1"/>
    <col min="1562" max="1562" width="10" style="1" bestFit="1" customWidth="1"/>
    <col min="1563" max="1563" width="11.6640625" style="1" bestFit="1" customWidth="1"/>
    <col min="1564" max="1564" width="20.109375" style="1" bestFit="1" customWidth="1"/>
    <col min="1565" max="1565" width="12.109375" style="1" bestFit="1" customWidth="1"/>
    <col min="1566" max="1566" width="13.44140625" style="1" bestFit="1" customWidth="1"/>
    <col min="1567" max="1567" width="12.44140625" style="1" bestFit="1" customWidth="1"/>
    <col min="1568" max="1568" width="52.88671875" style="1" customWidth="1"/>
    <col min="1569" max="1569" width="1.44140625" style="1" customWidth="1"/>
    <col min="1570" max="1792" width="11.44140625" style="1"/>
    <col min="1793" max="1793" width="3.88671875" style="1" customWidth="1"/>
    <col min="1794" max="1794" width="1.44140625" style="1" customWidth="1"/>
    <col min="1795" max="1795" width="25.109375" style="1" bestFit="1" customWidth="1"/>
    <col min="1796" max="1796" width="40.5546875" style="1" customWidth="1"/>
    <col min="1797" max="1797" width="12.88671875" style="1" bestFit="1" customWidth="1"/>
    <col min="1798" max="1798" width="11.109375" style="1" customWidth="1"/>
    <col min="1799" max="1800" width="11.6640625" style="1" bestFit="1" customWidth="1"/>
    <col min="1801" max="1801" width="9.5546875" style="1" bestFit="1" customWidth="1"/>
    <col min="1802" max="1802" width="16.44140625" style="1" customWidth="1"/>
    <col min="1803" max="1803" width="17.88671875" style="1" bestFit="1" customWidth="1"/>
    <col min="1804" max="1804" width="20.109375" style="1" customWidth="1"/>
    <col min="1805" max="1806" width="26.109375" style="1" customWidth="1"/>
    <col min="1807" max="1807" width="20.5546875" style="1" bestFit="1" customWidth="1"/>
    <col min="1808" max="1809" width="12.44140625" style="1" bestFit="1" customWidth="1"/>
    <col min="1810" max="1810" width="10" style="1" bestFit="1" customWidth="1"/>
    <col min="1811" max="1812" width="15.88671875" style="1" bestFit="1" customWidth="1"/>
    <col min="1813" max="1813" width="16.44140625" style="1" bestFit="1" customWidth="1"/>
    <col min="1814" max="1817" width="15.88671875" style="1" bestFit="1" customWidth="1"/>
    <col min="1818" max="1818" width="10" style="1" bestFit="1" customWidth="1"/>
    <col min="1819" max="1819" width="11.6640625" style="1" bestFit="1" customWidth="1"/>
    <col min="1820" max="1820" width="20.109375" style="1" bestFit="1" customWidth="1"/>
    <col min="1821" max="1821" width="12.109375" style="1" bestFit="1" customWidth="1"/>
    <col min="1822" max="1822" width="13.44140625" style="1" bestFit="1" customWidth="1"/>
    <col min="1823" max="1823" width="12.44140625" style="1" bestFit="1" customWidth="1"/>
    <col min="1824" max="1824" width="52.88671875" style="1" customWidth="1"/>
    <col min="1825" max="1825" width="1.44140625" style="1" customWidth="1"/>
    <col min="1826" max="2048" width="11.44140625" style="1"/>
    <col min="2049" max="2049" width="3.88671875" style="1" customWidth="1"/>
    <col min="2050" max="2050" width="1.44140625" style="1" customWidth="1"/>
    <col min="2051" max="2051" width="25.109375" style="1" bestFit="1" customWidth="1"/>
    <col min="2052" max="2052" width="40.5546875" style="1" customWidth="1"/>
    <col min="2053" max="2053" width="12.88671875" style="1" bestFit="1" customWidth="1"/>
    <col min="2054" max="2054" width="11.109375" style="1" customWidth="1"/>
    <col min="2055" max="2056" width="11.6640625" style="1" bestFit="1" customWidth="1"/>
    <col min="2057" max="2057" width="9.5546875" style="1" bestFit="1" customWidth="1"/>
    <col min="2058" max="2058" width="16.44140625" style="1" customWidth="1"/>
    <col min="2059" max="2059" width="17.88671875" style="1" bestFit="1" customWidth="1"/>
    <col min="2060" max="2060" width="20.109375" style="1" customWidth="1"/>
    <col min="2061" max="2062" width="26.109375" style="1" customWidth="1"/>
    <col min="2063" max="2063" width="20.5546875" style="1" bestFit="1" customWidth="1"/>
    <col min="2064" max="2065" width="12.44140625" style="1" bestFit="1" customWidth="1"/>
    <col min="2066" max="2066" width="10" style="1" bestFit="1" customWidth="1"/>
    <col min="2067" max="2068" width="15.88671875" style="1" bestFit="1" customWidth="1"/>
    <col min="2069" max="2069" width="16.44140625" style="1" bestFit="1" customWidth="1"/>
    <col min="2070" max="2073" width="15.88671875" style="1" bestFit="1" customWidth="1"/>
    <col min="2074" max="2074" width="10" style="1" bestFit="1" customWidth="1"/>
    <col min="2075" max="2075" width="11.6640625" style="1" bestFit="1" customWidth="1"/>
    <col min="2076" max="2076" width="20.109375" style="1" bestFit="1" customWidth="1"/>
    <col min="2077" max="2077" width="12.109375" style="1" bestFit="1" customWidth="1"/>
    <col min="2078" max="2078" width="13.44140625" style="1" bestFit="1" customWidth="1"/>
    <col min="2079" max="2079" width="12.44140625" style="1" bestFit="1" customWidth="1"/>
    <col min="2080" max="2080" width="52.88671875" style="1" customWidth="1"/>
    <col min="2081" max="2081" width="1.44140625" style="1" customWidth="1"/>
    <col min="2082" max="2304" width="11.44140625" style="1"/>
    <col min="2305" max="2305" width="3.88671875" style="1" customWidth="1"/>
    <col min="2306" max="2306" width="1.44140625" style="1" customWidth="1"/>
    <col min="2307" max="2307" width="25.109375" style="1" bestFit="1" customWidth="1"/>
    <col min="2308" max="2308" width="40.5546875" style="1" customWidth="1"/>
    <col min="2309" max="2309" width="12.88671875" style="1" bestFit="1" customWidth="1"/>
    <col min="2310" max="2310" width="11.109375" style="1" customWidth="1"/>
    <col min="2311" max="2312" width="11.6640625" style="1" bestFit="1" customWidth="1"/>
    <col min="2313" max="2313" width="9.5546875" style="1" bestFit="1" customWidth="1"/>
    <col min="2314" max="2314" width="16.44140625" style="1" customWidth="1"/>
    <col min="2315" max="2315" width="17.88671875" style="1" bestFit="1" customWidth="1"/>
    <col min="2316" max="2316" width="20.109375" style="1" customWidth="1"/>
    <col min="2317" max="2318" width="26.109375" style="1" customWidth="1"/>
    <col min="2319" max="2319" width="20.5546875" style="1" bestFit="1" customWidth="1"/>
    <col min="2320" max="2321" width="12.44140625" style="1" bestFit="1" customWidth="1"/>
    <col min="2322" max="2322" width="10" style="1" bestFit="1" customWidth="1"/>
    <col min="2323" max="2324" width="15.88671875" style="1" bestFit="1" customWidth="1"/>
    <col min="2325" max="2325" width="16.44140625" style="1" bestFit="1" customWidth="1"/>
    <col min="2326" max="2329" width="15.88671875" style="1" bestFit="1" customWidth="1"/>
    <col min="2330" max="2330" width="10" style="1" bestFit="1" customWidth="1"/>
    <col min="2331" max="2331" width="11.6640625" style="1" bestFit="1" customWidth="1"/>
    <col min="2332" max="2332" width="20.109375" style="1" bestFit="1" customWidth="1"/>
    <col min="2333" max="2333" width="12.109375" style="1" bestFit="1" customWidth="1"/>
    <col min="2334" max="2334" width="13.44140625" style="1" bestFit="1" customWidth="1"/>
    <col min="2335" max="2335" width="12.44140625" style="1" bestFit="1" customWidth="1"/>
    <col min="2336" max="2336" width="52.88671875" style="1" customWidth="1"/>
    <col min="2337" max="2337" width="1.44140625" style="1" customWidth="1"/>
    <col min="2338" max="2560" width="11.44140625" style="1"/>
    <col min="2561" max="2561" width="3.88671875" style="1" customWidth="1"/>
    <col min="2562" max="2562" width="1.44140625" style="1" customWidth="1"/>
    <col min="2563" max="2563" width="25.109375" style="1" bestFit="1" customWidth="1"/>
    <col min="2564" max="2564" width="40.5546875" style="1" customWidth="1"/>
    <col min="2565" max="2565" width="12.88671875" style="1" bestFit="1" customWidth="1"/>
    <col min="2566" max="2566" width="11.109375" style="1" customWidth="1"/>
    <col min="2567" max="2568" width="11.6640625" style="1" bestFit="1" customWidth="1"/>
    <col min="2569" max="2569" width="9.5546875" style="1" bestFit="1" customWidth="1"/>
    <col min="2570" max="2570" width="16.44140625" style="1" customWidth="1"/>
    <col min="2571" max="2571" width="17.88671875" style="1" bestFit="1" customWidth="1"/>
    <col min="2572" max="2572" width="20.109375" style="1" customWidth="1"/>
    <col min="2573" max="2574" width="26.109375" style="1" customWidth="1"/>
    <col min="2575" max="2575" width="20.5546875" style="1" bestFit="1" customWidth="1"/>
    <col min="2576" max="2577" width="12.44140625" style="1" bestFit="1" customWidth="1"/>
    <col min="2578" max="2578" width="10" style="1" bestFit="1" customWidth="1"/>
    <col min="2579" max="2580" width="15.88671875" style="1" bestFit="1" customWidth="1"/>
    <col min="2581" max="2581" width="16.44140625" style="1" bestFit="1" customWidth="1"/>
    <col min="2582" max="2585" width="15.88671875" style="1" bestFit="1" customWidth="1"/>
    <col min="2586" max="2586" width="10" style="1" bestFit="1" customWidth="1"/>
    <col min="2587" max="2587" width="11.6640625" style="1" bestFit="1" customWidth="1"/>
    <col min="2588" max="2588" width="20.109375" style="1" bestFit="1" customWidth="1"/>
    <col min="2589" max="2589" width="12.109375" style="1" bestFit="1" customWidth="1"/>
    <col min="2590" max="2590" width="13.44140625" style="1" bestFit="1" customWidth="1"/>
    <col min="2591" max="2591" width="12.44140625" style="1" bestFit="1" customWidth="1"/>
    <col min="2592" max="2592" width="52.88671875" style="1" customWidth="1"/>
    <col min="2593" max="2593" width="1.44140625" style="1" customWidth="1"/>
    <col min="2594" max="2816" width="11.44140625" style="1"/>
    <col min="2817" max="2817" width="3.88671875" style="1" customWidth="1"/>
    <col min="2818" max="2818" width="1.44140625" style="1" customWidth="1"/>
    <col min="2819" max="2819" width="25.109375" style="1" bestFit="1" customWidth="1"/>
    <col min="2820" max="2820" width="40.5546875" style="1" customWidth="1"/>
    <col min="2821" max="2821" width="12.88671875" style="1" bestFit="1" customWidth="1"/>
    <col min="2822" max="2822" width="11.109375" style="1" customWidth="1"/>
    <col min="2823" max="2824" width="11.6640625" style="1" bestFit="1" customWidth="1"/>
    <col min="2825" max="2825" width="9.5546875" style="1" bestFit="1" customWidth="1"/>
    <col min="2826" max="2826" width="16.44140625" style="1" customWidth="1"/>
    <col min="2827" max="2827" width="17.88671875" style="1" bestFit="1" customWidth="1"/>
    <col min="2828" max="2828" width="20.109375" style="1" customWidth="1"/>
    <col min="2829" max="2830" width="26.109375" style="1" customWidth="1"/>
    <col min="2831" max="2831" width="20.5546875" style="1" bestFit="1" customWidth="1"/>
    <col min="2832" max="2833" width="12.44140625" style="1" bestFit="1" customWidth="1"/>
    <col min="2834" max="2834" width="10" style="1" bestFit="1" customWidth="1"/>
    <col min="2835" max="2836" width="15.88671875" style="1" bestFit="1" customWidth="1"/>
    <col min="2837" max="2837" width="16.44140625" style="1" bestFit="1" customWidth="1"/>
    <col min="2838" max="2841" width="15.88671875" style="1" bestFit="1" customWidth="1"/>
    <col min="2842" max="2842" width="10" style="1" bestFit="1" customWidth="1"/>
    <col min="2843" max="2843" width="11.6640625" style="1" bestFit="1" customWidth="1"/>
    <col min="2844" max="2844" width="20.109375" style="1" bestFit="1" customWidth="1"/>
    <col min="2845" max="2845" width="12.109375" style="1" bestFit="1" customWidth="1"/>
    <col min="2846" max="2846" width="13.44140625" style="1" bestFit="1" customWidth="1"/>
    <col min="2847" max="2847" width="12.44140625" style="1" bestFit="1" customWidth="1"/>
    <col min="2848" max="2848" width="52.88671875" style="1" customWidth="1"/>
    <col min="2849" max="2849" width="1.44140625" style="1" customWidth="1"/>
    <col min="2850" max="3072" width="11.44140625" style="1"/>
    <col min="3073" max="3073" width="3.88671875" style="1" customWidth="1"/>
    <col min="3074" max="3074" width="1.44140625" style="1" customWidth="1"/>
    <col min="3075" max="3075" width="25.109375" style="1" bestFit="1" customWidth="1"/>
    <col min="3076" max="3076" width="40.5546875" style="1" customWidth="1"/>
    <col min="3077" max="3077" width="12.88671875" style="1" bestFit="1" customWidth="1"/>
    <col min="3078" max="3078" width="11.109375" style="1" customWidth="1"/>
    <col min="3079" max="3080" width="11.6640625" style="1" bestFit="1" customWidth="1"/>
    <col min="3081" max="3081" width="9.5546875" style="1" bestFit="1" customWidth="1"/>
    <col min="3082" max="3082" width="16.44140625" style="1" customWidth="1"/>
    <col min="3083" max="3083" width="17.88671875" style="1" bestFit="1" customWidth="1"/>
    <col min="3084" max="3084" width="20.109375" style="1" customWidth="1"/>
    <col min="3085" max="3086" width="26.109375" style="1" customWidth="1"/>
    <col min="3087" max="3087" width="20.5546875" style="1" bestFit="1" customWidth="1"/>
    <col min="3088" max="3089" width="12.44140625" style="1" bestFit="1" customWidth="1"/>
    <col min="3090" max="3090" width="10" style="1" bestFit="1" customWidth="1"/>
    <col min="3091" max="3092" width="15.88671875" style="1" bestFit="1" customWidth="1"/>
    <col min="3093" max="3093" width="16.44140625" style="1" bestFit="1" customWidth="1"/>
    <col min="3094" max="3097" width="15.88671875" style="1" bestFit="1" customWidth="1"/>
    <col min="3098" max="3098" width="10" style="1" bestFit="1" customWidth="1"/>
    <col min="3099" max="3099" width="11.6640625" style="1" bestFit="1" customWidth="1"/>
    <col min="3100" max="3100" width="20.109375" style="1" bestFit="1" customWidth="1"/>
    <col min="3101" max="3101" width="12.109375" style="1" bestFit="1" customWidth="1"/>
    <col min="3102" max="3102" width="13.44140625" style="1" bestFit="1" customWidth="1"/>
    <col min="3103" max="3103" width="12.44140625" style="1" bestFit="1" customWidth="1"/>
    <col min="3104" max="3104" width="52.88671875" style="1" customWidth="1"/>
    <col min="3105" max="3105" width="1.44140625" style="1" customWidth="1"/>
    <col min="3106" max="3328" width="11.44140625" style="1"/>
    <col min="3329" max="3329" width="3.88671875" style="1" customWidth="1"/>
    <col min="3330" max="3330" width="1.44140625" style="1" customWidth="1"/>
    <col min="3331" max="3331" width="25.109375" style="1" bestFit="1" customWidth="1"/>
    <col min="3332" max="3332" width="40.5546875" style="1" customWidth="1"/>
    <col min="3333" max="3333" width="12.88671875" style="1" bestFit="1" customWidth="1"/>
    <col min="3334" max="3334" width="11.109375" style="1" customWidth="1"/>
    <col min="3335" max="3336" width="11.6640625" style="1" bestFit="1" customWidth="1"/>
    <col min="3337" max="3337" width="9.5546875" style="1" bestFit="1" customWidth="1"/>
    <col min="3338" max="3338" width="16.44140625" style="1" customWidth="1"/>
    <col min="3339" max="3339" width="17.88671875" style="1" bestFit="1" customWidth="1"/>
    <col min="3340" max="3340" width="20.109375" style="1" customWidth="1"/>
    <col min="3341" max="3342" width="26.109375" style="1" customWidth="1"/>
    <col min="3343" max="3343" width="20.5546875" style="1" bestFit="1" customWidth="1"/>
    <col min="3344" max="3345" width="12.44140625" style="1" bestFit="1" customWidth="1"/>
    <col min="3346" max="3346" width="10" style="1" bestFit="1" customWidth="1"/>
    <col min="3347" max="3348" width="15.88671875" style="1" bestFit="1" customWidth="1"/>
    <col min="3349" max="3349" width="16.44140625" style="1" bestFit="1" customWidth="1"/>
    <col min="3350" max="3353" width="15.88671875" style="1" bestFit="1" customWidth="1"/>
    <col min="3354" max="3354" width="10" style="1" bestFit="1" customWidth="1"/>
    <col min="3355" max="3355" width="11.6640625" style="1" bestFit="1" customWidth="1"/>
    <col min="3356" max="3356" width="20.109375" style="1" bestFit="1" customWidth="1"/>
    <col min="3357" max="3357" width="12.109375" style="1" bestFit="1" customWidth="1"/>
    <col min="3358" max="3358" width="13.44140625" style="1" bestFit="1" customWidth="1"/>
    <col min="3359" max="3359" width="12.44140625" style="1" bestFit="1" customWidth="1"/>
    <col min="3360" max="3360" width="52.88671875" style="1" customWidth="1"/>
    <col min="3361" max="3361" width="1.44140625" style="1" customWidth="1"/>
    <col min="3362" max="3584" width="11.44140625" style="1"/>
    <col min="3585" max="3585" width="3.88671875" style="1" customWidth="1"/>
    <col min="3586" max="3586" width="1.44140625" style="1" customWidth="1"/>
    <col min="3587" max="3587" width="25.109375" style="1" bestFit="1" customWidth="1"/>
    <col min="3588" max="3588" width="40.5546875" style="1" customWidth="1"/>
    <col min="3589" max="3589" width="12.88671875" style="1" bestFit="1" customWidth="1"/>
    <col min="3590" max="3590" width="11.109375" style="1" customWidth="1"/>
    <col min="3591" max="3592" width="11.6640625" style="1" bestFit="1" customWidth="1"/>
    <col min="3593" max="3593" width="9.5546875" style="1" bestFit="1" customWidth="1"/>
    <col min="3594" max="3594" width="16.44140625" style="1" customWidth="1"/>
    <col min="3595" max="3595" width="17.88671875" style="1" bestFit="1" customWidth="1"/>
    <col min="3596" max="3596" width="20.109375" style="1" customWidth="1"/>
    <col min="3597" max="3598" width="26.109375" style="1" customWidth="1"/>
    <col min="3599" max="3599" width="20.5546875" style="1" bestFit="1" customWidth="1"/>
    <col min="3600" max="3601" width="12.44140625" style="1" bestFit="1" customWidth="1"/>
    <col min="3602" max="3602" width="10" style="1" bestFit="1" customWidth="1"/>
    <col min="3603" max="3604" width="15.88671875" style="1" bestFit="1" customWidth="1"/>
    <col min="3605" max="3605" width="16.44140625" style="1" bestFit="1" customWidth="1"/>
    <col min="3606" max="3609" width="15.88671875" style="1" bestFit="1" customWidth="1"/>
    <col min="3610" max="3610" width="10" style="1" bestFit="1" customWidth="1"/>
    <col min="3611" max="3611" width="11.6640625" style="1" bestFit="1" customWidth="1"/>
    <col min="3612" max="3612" width="20.109375" style="1" bestFit="1" customWidth="1"/>
    <col min="3613" max="3613" width="12.109375" style="1" bestFit="1" customWidth="1"/>
    <col min="3614" max="3614" width="13.44140625" style="1" bestFit="1" customWidth="1"/>
    <col min="3615" max="3615" width="12.44140625" style="1" bestFit="1" customWidth="1"/>
    <col min="3616" max="3616" width="52.88671875" style="1" customWidth="1"/>
    <col min="3617" max="3617" width="1.44140625" style="1" customWidth="1"/>
    <col min="3618" max="3840" width="11.44140625" style="1"/>
    <col min="3841" max="3841" width="3.88671875" style="1" customWidth="1"/>
    <col min="3842" max="3842" width="1.44140625" style="1" customWidth="1"/>
    <col min="3843" max="3843" width="25.109375" style="1" bestFit="1" customWidth="1"/>
    <col min="3844" max="3844" width="40.5546875" style="1" customWidth="1"/>
    <col min="3845" max="3845" width="12.88671875" style="1" bestFit="1" customWidth="1"/>
    <col min="3846" max="3846" width="11.109375" style="1" customWidth="1"/>
    <col min="3847" max="3848" width="11.6640625" style="1" bestFit="1" customWidth="1"/>
    <col min="3849" max="3849" width="9.5546875" style="1" bestFit="1" customWidth="1"/>
    <col min="3850" max="3850" width="16.44140625" style="1" customWidth="1"/>
    <col min="3851" max="3851" width="17.88671875" style="1" bestFit="1" customWidth="1"/>
    <col min="3852" max="3852" width="20.109375" style="1" customWidth="1"/>
    <col min="3853" max="3854" width="26.109375" style="1" customWidth="1"/>
    <col min="3855" max="3855" width="20.5546875" style="1" bestFit="1" customWidth="1"/>
    <col min="3856" max="3857" width="12.44140625" style="1" bestFit="1" customWidth="1"/>
    <col min="3858" max="3858" width="10" style="1" bestFit="1" customWidth="1"/>
    <col min="3859" max="3860" width="15.88671875" style="1" bestFit="1" customWidth="1"/>
    <col min="3861" max="3861" width="16.44140625" style="1" bestFit="1" customWidth="1"/>
    <col min="3862" max="3865" width="15.88671875" style="1" bestFit="1" customWidth="1"/>
    <col min="3866" max="3866" width="10" style="1" bestFit="1" customWidth="1"/>
    <col min="3867" max="3867" width="11.6640625" style="1" bestFit="1" customWidth="1"/>
    <col min="3868" max="3868" width="20.109375" style="1" bestFit="1" customWidth="1"/>
    <col min="3869" max="3869" width="12.109375" style="1" bestFit="1" customWidth="1"/>
    <col min="3870" max="3870" width="13.44140625" style="1" bestFit="1" customWidth="1"/>
    <col min="3871" max="3871" width="12.44140625" style="1" bestFit="1" customWidth="1"/>
    <col min="3872" max="3872" width="52.88671875" style="1" customWidth="1"/>
    <col min="3873" max="3873" width="1.44140625" style="1" customWidth="1"/>
    <col min="3874" max="4096" width="11.44140625" style="1"/>
    <col min="4097" max="4097" width="3.88671875" style="1" customWidth="1"/>
    <col min="4098" max="4098" width="1.44140625" style="1" customWidth="1"/>
    <col min="4099" max="4099" width="25.109375" style="1" bestFit="1" customWidth="1"/>
    <col min="4100" max="4100" width="40.5546875" style="1" customWidth="1"/>
    <col min="4101" max="4101" width="12.88671875" style="1" bestFit="1" customWidth="1"/>
    <col min="4102" max="4102" width="11.109375" style="1" customWidth="1"/>
    <col min="4103" max="4104" width="11.6640625" style="1" bestFit="1" customWidth="1"/>
    <col min="4105" max="4105" width="9.5546875" style="1" bestFit="1" customWidth="1"/>
    <col min="4106" max="4106" width="16.44140625" style="1" customWidth="1"/>
    <col min="4107" max="4107" width="17.88671875" style="1" bestFit="1" customWidth="1"/>
    <col min="4108" max="4108" width="20.109375" style="1" customWidth="1"/>
    <col min="4109" max="4110" width="26.109375" style="1" customWidth="1"/>
    <col min="4111" max="4111" width="20.5546875" style="1" bestFit="1" customWidth="1"/>
    <col min="4112" max="4113" width="12.44140625" style="1" bestFit="1" customWidth="1"/>
    <col min="4114" max="4114" width="10" style="1" bestFit="1" customWidth="1"/>
    <col min="4115" max="4116" width="15.88671875" style="1" bestFit="1" customWidth="1"/>
    <col min="4117" max="4117" width="16.44140625" style="1" bestFit="1" customWidth="1"/>
    <col min="4118" max="4121" width="15.88671875" style="1" bestFit="1" customWidth="1"/>
    <col min="4122" max="4122" width="10" style="1" bestFit="1" customWidth="1"/>
    <col min="4123" max="4123" width="11.6640625" style="1" bestFit="1" customWidth="1"/>
    <col min="4124" max="4124" width="20.109375" style="1" bestFit="1" customWidth="1"/>
    <col min="4125" max="4125" width="12.109375" style="1" bestFit="1" customWidth="1"/>
    <col min="4126" max="4126" width="13.44140625" style="1" bestFit="1" customWidth="1"/>
    <col min="4127" max="4127" width="12.44140625" style="1" bestFit="1" customWidth="1"/>
    <col min="4128" max="4128" width="52.88671875" style="1" customWidth="1"/>
    <col min="4129" max="4129" width="1.44140625" style="1" customWidth="1"/>
    <col min="4130" max="4352" width="11.44140625" style="1"/>
    <col min="4353" max="4353" width="3.88671875" style="1" customWidth="1"/>
    <col min="4354" max="4354" width="1.44140625" style="1" customWidth="1"/>
    <col min="4355" max="4355" width="25.109375" style="1" bestFit="1" customWidth="1"/>
    <col min="4356" max="4356" width="40.5546875" style="1" customWidth="1"/>
    <col min="4357" max="4357" width="12.88671875" style="1" bestFit="1" customWidth="1"/>
    <col min="4358" max="4358" width="11.109375" style="1" customWidth="1"/>
    <col min="4359" max="4360" width="11.6640625" style="1" bestFit="1" customWidth="1"/>
    <col min="4361" max="4361" width="9.5546875" style="1" bestFit="1" customWidth="1"/>
    <col min="4362" max="4362" width="16.44140625" style="1" customWidth="1"/>
    <col min="4363" max="4363" width="17.88671875" style="1" bestFit="1" customWidth="1"/>
    <col min="4364" max="4364" width="20.109375" style="1" customWidth="1"/>
    <col min="4365" max="4366" width="26.109375" style="1" customWidth="1"/>
    <col min="4367" max="4367" width="20.5546875" style="1" bestFit="1" customWidth="1"/>
    <col min="4368" max="4369" width="12.44140625" style="1" bestFit="1" customWidth="1"/>
    <col min="4370" max="4370" width="10" style="1" bestFit="1" customWidth="1"/>
    <col min="4371" max="4372" width="15.88671875" style="1" bestFit="1" customWidth="1"/>
    <col min="4373" max="4373" width="16.44140625" style="1" bestFit="1" customWidth="1"/>
    <col min="4374" max="4377" width="15.88671875" style="1" bestFit="1" customWidth="1"/>
    <col min="4378" max="4378" width="10" style="1" bestFit="1" customWidth="1"/>
    <col min="4379" max="4379" width="11.6640625" style="1" bestFit="1" customWidth="1"/>
    <col min="4380" max="4380" width="20.109375" style="1" bestFit="1" customWidth="1"/>
    <col min="4381" max="4381" width="12.109375" style="1" bestFit="1" customWidth="1"/>
    <col min="4382" max="4382" width="13.44140625" style="1" bestFit="1" customWidth="1"/>
    <col min="4383" max="4383" width="12.44140625" style="1" bestFit="1" customWidth="1"/>
    <col min="4384" max="4384" width="52.88671875" style="1" customWidth="1"/>
    <col min="4385" max="4385" width="1.44140625" style="1" customWidth="1"/>
    <col min="4386" max="4608" width="11.44140625" style="1"/>
    <col min="4609" max="4609" width="3.88671875" style="1" customWidth="1"/>
    <col min="4610" max="4610" width="1.44140625" style="1" customWidth="1"/>
    <col min="4611" max="4611" width="25.109375" style="1" bestFit="1" customWidth="1"/>
    <col min="4612" max="4612" width="40.5546875" style="1" customWidth="1"/>
    <col min="4613" max="4613" width="12.88671875" style="1" bestFit="1" customWidth="1"/>
    <col min="4614" max="4614" width="11.109375" style="1" customWidth="1"/>
    <col min="4615" max="4616" width="11.6640625" style="1" bestFit="1" customWidth="1"/>
    <col min="4617" max="4617" width="9.5546875" style="1" bestFit="1" customWidth="1"/>
    <col min="4618" max="4618" width="16.44140625" style="1" customWidth="1"/>
    <col min="4619" max="4619" width="17.88671875" style="1" bestFit="1" customWidth="1"/>
    <col min="4620" max="4620" width="20.109375" style="1" customWidth="1"/>
    <col min="4621" max="4622" width="26.109375" style="1" customWidth="1"/>
    <col min="4623" max="4623" width="20.5546875" style="1" bestFit="1" customWidth="1"/>
    <col min="4624" max="4625" width="12.44140625" style="1" bestFit="1" customWidth="1"/>
    <col min="4626" max="4626" width="10" style="1" bestFit="1" customWidth="1"/>
    <col min="4627" max="4628" width="15.88671875" style="1" bestFit="1" customWidth="1"/>
    <col min="4629" max="4629" width="16.44140625" style="1" bestFit="1" customWidth="1"/>
    <col min="4630" max="4633" width="15.88671875" style="1" bestFit="1" customWidth="1"/>
    <col min="4634" max="4634" width="10" style="1" bestFit="1" customWidth="1"/>
    <col min="4635" max="4635" width="11.6640625" style="1" bestFit="1" customWidth="1"/>
    <col min="4636" max="4636" width="20.109375" style="1" bestFit="1" customWidth="1"/>
    <col min="4637" max="4637" width="12.109375" style="1" bestFit="1" customWidth="1"/>
    <col min="4638" max="4638" width="13.44140625" style="1" bestFit="1" customWidth="1"/>
    <col min="4639" max="4639" width="12.44140625" style="1" bestFit="1" customWidth="1"/>
    <col min="4640" max="4640" width="52.88671875" style="1" customWidth="1"/>
    <col min="4641" max="4641" width="1.44140625" style="1" customWidth="1"/>
    <col min="4642" max="4864" width="11.44140625" style="1"/>
    <col min="4865" max="4865" width="3.88671875" style="1" customWidth="1"/>
    <col min="4866" max="4866" width="1.44140625" style="1" customWidth="1"/>
    <col min="4867" max="4867" width="25.109375" style="1" bestFit="1" customWidth="1"/>
    <col min="4868" max="4868" width="40.5546875" style="1" customWidth="1"/>
    <col min="4869" max="4869" width="12.88671875" style="1" bestFit="1" customWidth="1"/>
    <col min="4870" max="4870" width="11.109375" style="1" customWidth="1"/>
    <col min="4871" max="4872" width="11.6640625" style="1" bestFit="1" customWidth="1"/>
    <col min="4873" max="4873" width="9.5546875" style="1" bestFit="1" customWidth="1"/>
    <col min="4874" max="4874" width="16.44140625" style="1" customWidth="1"/>
    <col min="4875" max="4875" width="17.88671875" style="1" bestFit="1" customWidth="1"/>
    <col min="4876" max="4876" width="20.109375" style="1" customWidth="1"/>
    <col min="4877" max="4878" width="26.109375" style="1" customWidth="1"/>
    <col min="4879" max="4879" width="20.5546875" style="1" bestFit="1" customWidth="1"/>
    <col min="4880" max="4881" width="12.44140625" style="1" bestFit="1" customWidth="1"/>
    <col min="4882" max="4882" width="10" style="1" bestFit="1" customWidth="1"/>
    <col min="4883" max="4884" width="15.88671875" style="1" bestFit="1" customWidth="1"/>
    <col min="4885" max="4885" width="16.44140625" style="1" bestFit="1" customWidth="1"/>
    <col min="4886" max="4889" width="15.88671875" style="1" bestFit="1" customWidth="1"/>
    <col min="4890" max="4890" width="10" style="1" bestFit="1" customWidth="1"/>
    <col min="4891" max="4891" width="11.6640625" style="1" bestFit="1" customWidth="1"/>
    <col min="4892" max="4892" width="20.109375" style="1" bestFit="1" customWidth="1"/>
    <col min="4893" max="4893" width="12.109375" style="1" bestFit="1" customWidth="1"/>
    <col min="4894" max="4894" width="13.44140625" style="1" bestFit="1" customWidth="1"/>
    <col min="4895" max="4895" width="12.44140625" style="1" bestFit="1" customWidth="1"/>
    <col min="4896" max="4896" width="52.88671875" style="1" customWidth="1"/>
    <col min="4897" max="4897" width="1.44140625" style="1" customWidth="1"/>
    <col min="4898" max="5120" width="11.44140625" style="1"/>
    <col min="5121" max="5121" width="3.88671875" style="1" customWidth="1"/>
    <col min="5122" max="5122" width="1.44140625" style="1" customWidth="1"/>
    <col min="5123" max="5123" width="25.109375" style="1" bestFit="1" customWidth="1"/>
    <col min="5124" max="5124" width="40.5546875" style="1" customWidth="1"/>
    <col min="5125" max="5125" width="12.88671875" style="1" bestFit="1" customWidth="1"/>
    <col min="5126" max="5126" width="11.109375" style="1" customWidth="1"/>
    <col min="5127" max="5128" width="11.6640625" style="1" bestFit="1" customWidth="1"/>
    <col min="5129" max="5129" width="9.5546875" style="1" bestFit="1" customWidth="1"/>
    <col min="5130" max="5130" width="16.44140625" style="1" customWidth="1"/>
    <col min="5131" max="5131" width="17.88671875" style="1" bestFit="1" customWidth="1"/>
    <col min="5132" max="5132" width="20.109375" style="1" customWidth="1"/>
    <col min="5133" max="5134" width="26.109375" style="1" customWidth="1"/>
    <col min="5135" max="5135" width="20.5546875" style="1" bestFit="1" customWidth="1"/>
    <col min="5136" max="5137" width="12.44140625" style="1" bestFit="1" customWidth="1"/>
    <col min="5138" max="5138" width="10" style="1" bestFit="1" customWidth="1"/>
    <col min="5139" max="5140" width="15.88671875" style="1" bestFit="1" customWidth="1"/>
    <col min="5141" max="5141" width="16.44140625" style="1" bestFit="1" customWidth="1"/>
    <col min="5142" max="5145" width="15.88671875" style="1" bestFit="1" customWidth="1"/>
    <col min="5146" max="5146" width="10" style="1" bestFit="1" customWidth="1"/>
    <col min="5147" max="5147" width="11.6640625" style="1" bestFit="1" customWidth="1"/>
    <col min="5148" max="5148" width="20.109375" style="1" bestFit="1" customWidth="1"/>
    <col min="5149" max="5149" width="12.109375" style="1" bestFit="1" customWidth="1"/>
    <col min="5150" max="5150" width="13.44140625" style="1" bestFit="1" customWidth="1"/>
    <col min="5151" max="5151" width="12.44140625" style="1" bestFit="1" customWidth="1"/>
    <col min="5152" max="5152" width="52.88671875" style="1" customWidth="1"/>
    <col min="5153" max="5153" width="1.44140625" style="1" customWidth="1"/>
    <col min="5154" max="5376" width="11.44140625" style="1"/>
    <col min="5377" max="5377" width="3.88671875" style="1" customWidth="1"/>
    <col min="5378" max="5378" width="1.44140625" style="1" customWidth="1"/>
    <col min="5379" max="5379" width="25.109375" style="1" bestFit="1" customWidth="1"/>
    <col min="5380" max="5380" width="40.5546875" style="1" customWidth="1"/>
    <col min="5381" max="5381" width="12.88671875" style="1" bestFit="1" customWidth="1"/>
    <col min="5382" max="5382" width="11.109375" style="1" customWidth="1"/>
    <col min="5383" max="5384" width="11.6640625" style="1" bestFit="1" customWidth="1"/>
    <col min="5385" max="5385" width="9.5546875" style="1" bestFit="1" customWidth="1"/>
    <col min="5386" max="5386" width="16.44140625" style="1" customWidth="1"/>
    <col min="5387" max="5387" width="17.88671875" style="1" bestFit="1" customWidth="1"/>
    <col min="5388" max="5388" width="20.109375" style="1" customWidth="1"/>
    <col min="5389" max="5390" width="26.109375" style="1" customWidth="1"/>
    <col min="5391" max="5391" width="20.5546875" style="1" bestFit="1" customWidth="1"/>
    <col min="5392" max="5393" width="12.44140625" style="1" bestFit="1" customWidth="1"/>
    <col min="5394" max="5394" width="10" style="1" bestFit="1" customWidth="1"/>
    <col min="5395" max="5396" width="15.88671875" style="1" bestFit="1" customWidth="1"/>
    <col min="5397" max="5397" width="16.44140625" style="1" bestFit="1" customWidth="1"/>
    <col min="5398" max="5401" width="15.88671875" style="1" bestFit="1" customWidth="1"/>
    <col min="5402" max="5402" width="10" style="1" bestFit="1" customWidth="1"/>
    <col min="5403" max="5403" width="11.6640625" style="1" bestFit="1" customWidth="1"/>
    <col min="5404" max="5404" width="20.109375" style="1" bestFit="1" customWidth="1"/>
    <col min="5405" max="5405" width="12.109375" style="1" bestFit="1" customWidth="1"/>
    <col min="5406" max="5406" width="13.44140625" style="1" bestFit="1" customWidth="1"/>
    <col min="5407" max="5407" width="12.44140625" style="1" bestFit="1" customWidth="1"/>
    <col min="5408" max="5408" width="52.88671875" style="1" customWidth="1"/>
    <col min="5409" max="5409" width="1.44140625" style="1" customWidth="1"/>
    <col min="5410" max="5632" width="11.44140625" style="1"/>
    <col min="5633" max="5633" width="3.88671875" style="1" customWidth="1"/>
    <col min="5634" max="5634" width="1.44140625" style="1" customWidth="1"/>
    <col min="5635" max="5635" width="25.109375" style="1" bestFit="1" customWidth="1"/>
    <col min="5636" max="5636" width="40.5546875" style="1" customWidth="1"/>
    <col min="5637" max="5637" width="12.88671875" style="1" bestFit="1" customWidth="1"/>
    <col min="5638" max="5638" width="11.109375" style="1" customWidth="1"/>
    <col min="5639" max="5640" width="11.6640625" style="1" bestFit="1" customWidth="1"/>
    <col min="5641" max="5641" width="9.5546875" style="1" bestFit="1" customWidth="1"/>
    <col min="5642" max="5642" width="16.44140625" style="1" customWidth="1"/>
    <col min="5643" max="5643" width="17.88671875" style="1" bestFit="1" customWidth="1"/>
    <col min="5644" max="5644" width="20.109375" style="1" customWidth="1"/>
    <col min="5645" max="5646" width="26.109375" style="1" customWidth="1"/>
    <col min="5647" max="5647" width="20.5546875" style="1" bestFit="1" customWidth="1"/>
    <col min="5648" max="5649" width="12.44140625" style="1" bestFit="1" customWidth="1"/>
    <col min="5650" max="5650" width="10" style="1" bestFit="1" customWidth="1"/>
    <col min="5651" max="5652" width="15.88671875" style="1" bestFit="1" customWidth="1"/>
    <col min="5653" max="5653" width="16.44140625" style="1" bestFit="1" customWidth="1"/>
    <col min="5654" max="5657" width="15.88671875" style="1" bestFit="1" customWidth="1"/>
    <col min="5658" max="5658" width="10" style="1" bestFit="1" customWidth="1"/>
    <col min="5659" max="5659" width="11.6640625" style="1" bestFit="1" customWidth="1"/>
    <col min="5660" max="5660" width="20.109375" style="1" bestFit="1" customWidth="1"/>
    <col min="5661" max="5661" width="12.109375" style="1" bestFit="1" customWidth="1"/>
    <col min="5662" max="5662" width="13.44140625" style="1" bestFit="1" customWidth="1"/>
    <col min="5663" max="5663" width="12.44140625" style="1" bestFit="1" customWidth="1"/>
    <col min="5664" max="5664" width="52.88671875" style="1" customWidth="1"/>
    <col min="5665" max="5665" width="1.44140625" style="1" customWidth="1"/>
    <col min="5666" max="5888" width="11.44140625" style="1"/>
    <col min="5889" max="5889" width="3.88671875" style="1" customWidth="1"/>
    <col min="5890" max="5890" width="1.44140625" style="1" customWidth="1"/>
    <col min="5891" max="5891" width="25.109375" style="1" bestFit="1" customWidth="1"/>
    <col min="5892" max="5892" width="40.5546875" style="1" customWidth="1"/>
    <col min="5893" max="5893" width="12.88671875" style="1" bestFit="1" customWidth="1"/>
    <col min="5894" max="5894" width="11.109375" style="1" customWidth="1"/>
    <col min="5895" max="5896" width="11.6640625" style="1" bestFit="1" customWidth="1"/>
    <col min="5897" max="5897" width="9.5546875" style="1" bestFit="1" customWidth="1"/>
    <col min="5898" max="5898" width="16.44140625" style="1" customWidth="1"/>
    <col min="5899" max="5899" width="17.88671875" style="1" bestFit="1" customWidth="1"/>
    <col min="5900" max="5900" width="20.109375" style="1" customWidth="1"/>
    <col min="5901" max="5902" width="26.109375" style="1" customWidth="1"/>
    <col min="5903" max="5903" width="20.5546875" style="1" bestFit="1" customWidth="1"/>
    <col min="5904" max="5905" width="12.44140625" style="1" bestFit="1" customWidth="1"/>
    <col min="5906" max="5906" width="10" style="1" bestFit="1" customWidth="1"/>
    <col min="5907" max="5908" width="15.88671875" style="1" bestFit="1" customWidth="1"/>
    <col min="5909" max="5909" width="16.44140625" style="1" bestFit="1" customWidth="1"/>
    <col min="5910" max="5913" width="15.88671875" style="1" bestFit="1" customWidth="1"/>
    <col min="5914" max="5914" width="10" style="1" bestFit="1" customWidth="1"/>
    <col min="5915" max="5915" width="11.6640625" style="1" bestFit="1" customWidth="1"/>
    <col min="5916" max="5916" width="20.109375" style="1" bestFit="1" customWidth="1"/>
    <col min="5917" max="5917" width="12.109375" style="1" bestFit="1" customWidth="1"/>
    <col min="5918" max="5918" width="13.44140625" style="1" bestFit="1" customWidth="1"/>
    <col min="5919" max="5919" width="12.44140625" style="1" bestFit="1" customWidth="1"/>
    <col min="5920" max="5920" width="52.88671875" style="1" customWidth="1"/>
    <col min="5921" max="5921" width="1.44140625" style="1" customWidth="1"/>
    <col min="5922" max="6144" width="11.44140625" style="1"/>
    <col min="6145" max="6145" width="3.88671875" style="1" customWidth="1"/>
    <col min="6146" max="6146" width="1.44140625" style="1" customWidth="1"/>
    <col min="6147" max="6147" width="25.109375" style="1" bestFit="1" customWidth="1"/>
    <col min="6148" max="6148" width="40.5546875" style="1" customWidth="1"/>
    <col min="6149" max="6149" width="12.88671875" style="1" bestFit="1" customWidth="1"/>
    <col min="6150" max="6150" width="11.109375" style="1" customWidth="1"/>
    <col min="6151" max="6152" width="11.6640625" style="1" bestFit="1" customWidth="1"/>
    <col min="6153" max="6153" width="9.5546875" style="1" bestFit="1" customWidth="1"/>
    <col min="6154" max="6154" width="16.44140625" style="1" customWidth="1"/>
    <col min="6155" max="6155" width="17.88671875" style="1" bestFit="1" customWidth="1"/>
    <col min="6156" max="6156" width="20.109375" style="1" customWidth="1"/>
    <col min="6157" max="6158" width="26.109375" style="1" customWidth="1"/>
    <col min="6159" max="6159" width="20.5546875" style="1" bestFit="1" customWidth="1"/>
    <col min="6160" max="6161" width="12.44140625" style="1" bestFit="1" customWidth="1"/>
    <col min="6162" max="6162" width="10" style="1" bestFit="1" customWidth="1"/>
    <col min="6163" max="6164" width="15.88671875" style="1" bestFit="1" customWidth="1"/>
    <col min="6165" max="6165" width="16.44140625" style="1" bestFit="1" customWidth="1"/>
    <col min="6166" max="6169" width="15.88671875" style="1" bestFit="1" customWidth="1"/>
    <col min="6170" max="6170" width="10" style="1" bestFit="1" customWidth="1"/>
    <col min="6171" max="6171" width="11.6640625" style="1" bestFit="1" customWidth="1"/>
    <col min="6172" max="6172" width="20.109375" style="1" bestFit="1" customWidth="1"/>
    <col min="6173" max="6173" width="12.109375" style="1" bestFit="1" customWidth="1"/>
    <col min="6174" max="6174" width="13.44140625" style="1" bestFit="1" customWidth="1"/>
    <col min="6175" max="6175" width="12.44140625" style="1" bestFit="1" customWidth="1"/>
    <col min="6176" max="6176" width="52.88671875" style="1" customWidth="1"/>
    <col min="6177" max="6177" width="1.44140625" style="1" customWidth="1"/>
    <col min="6178" max="6400" width="11.44140625" style="1"/>
    <col min="6401" max="6401" width="3.88671875" style="1" customWidth="1"/>
    <col min="6402" max="6402" width="1.44140625" style="1" customWidth="1"/>
    <col min="6403" max="6403" width="25.109375" style="1" bestFit="1" customWidth="1"/>
    <col min="6404" max="6404" width="40.5546875" style="1" customWidth="1"/>
    <col min="6405" max="6405" width="12.88671875" style="1" bestFit="1" customWidth="1"/>
    <col min="6406" max="6406" width="11.109375" style="1" customWidth="1"/>
    <col min="6407" max="6408" width="11.6640625" style="1" bestFit="1" customWidth="1"/>
    <col min="6409" max="6409" width="9.5546875" style="1" bestFit="1" customWidth="1"/>
    <col min="6410" max="6410" width="16.44140625" style="1" customWidth="1"/>
    <col min="6411" max="6411" width="17.88671875" style="1" bestFit="1" customWidth="1"/>
    <col min="6412" max="6412" width="20.109375" style="1" customWidth="1"/>
    <col min="6413" max="6414" width="26.109375" style="1" customWidth="1"/>
    <col min="6415" max="6415" width="20.5546875" style="1" bestFit="1" customWidth="1"/>
    <col min="6416" max="6417" width="12.44140625" style="1" bestFit="1" customWidth="1"/>
    <col min="6418" max="6418" width="10" style="1" bestFit="1" customWidth="1"/>
    <col min="6419" max="6420" width="15.88671875" style="1" bestFit="1" customWidth="1"/>
    <col min="6421" max="6421" width="16.44140625" style="1" bestFit="1" customWidth="1"/>
    <col min="6422" max="6425" width="15.88671875" style="1" bestFit="1" customWidth="1"/>
    <col min="6426" max="6426" width="10" style="1" bestFit="1" customWidth="1"/>
    <col min="6427" max="6427" width="11.6640625" style="1" bestFit="1" customWidth="1"/>
    <col min="6428" max="6428" width="20.109375" style="1" bestFit="1" customWidth="1"/>
    <col min="6429" max="6429" width="12.109375" style="1" bestFit="1" customWidth="1"/>
    <col min="6430" max="6430" width="13.44140625" style="1" bestFit="1" customWidth="1"/>
    <col min="6431" max="6431" width="12.44140625" style="1" bestFit="1" customWidth="1"/>
    <col min="6432" max="6432" width="52.88671875" style="1" customWidth="1"/>
    <col min="6433" max="6433" width="1.44140625" style="1" customWidth="1"/>
    <col min="6434" max="6656" width="11.44140625" style="1"/>
    <col min="6657" max="6657" width="3.88671875" style="1" customWidth="1"/>
    <col min="6658" max="6658" width="1.44140625" style="1" customWidth="1"/>
    <col min="6659" max="6659" width="25.109375" style="1" bestFit="1" customWidth="1"/>
    <col min="6660" max="6660" width="40.5546875" style="1" customWidth="1"/>
    <col min="6661" max="6661" width="12.88671875" style="1" bestFit="1" customWidth="1"/>
    <col min="6662" max="6662" width="11.109375" style="1" customWidth="1"/>
    <col min="6663" max="6664" width="11.6640625" style="1" bestFit="1" customWidth="1"/>
    <col min="6665" max="6665" width="9.5546875" style="1" bestFit="1" customWidth="1"/>
    <col min="6666" max="6666" width="16.44140625" style="1" customWidth="1"/>
    <col min="6667" max="6667" width="17.88671875" style="1" bestFit="1" customWidth="1"/>
    <col min="6668" max="6668" width="20.109375" style="1" customWidth="1"/>
    <col min="6669" max="6670" width="26.109375" style="1" customWidth="1"/>
    <col min="6671" max="6671" width="20.5546875" style="1" bestFit="1" customWidth="1"/>
    <col min="6672" max="6673" width="12.44140625" style="1" bestFit="1" customWidth="1"/>
    <col min="6674" max="6674" width="10" style="1" bestFit="1" customWidth="1"/>
    <col min="6675" max="6676" width="15.88671875" style="1" bestFit="1" customWidth="1"/>
    <col min="6677" max="6677" width="16.44140625" style="1" bestFit="1" customWidth="1"/>
    <col min="6678" max="6681" width="15.88671875" style="1" bestFit="1" customWidth="1"/>
    <col min="6682" max="6682" width="10" style="1" bestFit="1" customWidth="1"/>
    <col min="6683" max="6683" width="11.6640625" style="1" bestFit="1" customWidth="1"/>
    <col min="6684" max="6684" width="20.109375" style="1" bestFit="1" customWidth="1"/>
    <col min="6685" max="6685" width="12.109375" style="1" bestFit="1" customWidth="1"/>
    <col min="6686" max="6686" width="13.44140625" style="1" bestFit="1" customWidth="1"/>
    <col min="6687" max="6687" width="12.44140625" style="1" bestFit="1" customWidth="1"/>
    <col min="6688" max="6688" width="52.88671875" style="1" customWidth="1"/>
    <col min="6689" max="6689" width="1.44140625" style="1" customWidth="1"/>
    <col min="6690" max="6912" width="11.44140625" style="1"/>
    <col min="6913" max="6913" width="3.88671875" style="1" customWidth="1"/>
    <col min="6914" max="6914" width="1.44140625" style="1" customWidth="1"/>
    <col min="6915" max="6915" width="25.109375" style="1" bestFit="1" customWidth="1"/>
    <col min="6916" max="6916" width="40.5546875" style="1" customWidth="1"/>
    <col min="6917" max="6917" width="12.88671875" style="1" bestFit="1" customWidth="1"/>
    <col min="6918" max="6918" width="11.109375" style="1" customWidth="1"/>
    <col min="6919" max="6920" width="11.6640625" style="1" bestFit="1" customWidth="1"/>
    <col min="6921" max="6921" width="9.5546875" style="1" bestFit="1" customWidth="1"/>
    <col min="6922" max="6922" width="16.44140625" style="1" customWidth="1"/>
    <col min="6923" max="6923" width="17.88671875" style="1" bestFit="1" customWidth="1"/>
    <col min="6924" max="6924" width="20.109375" style="1" customWidth="1"/>
    <col min="6925" max="6926" width="26.109375" style="1" customWidth="1"/>
    <col min="6927" max="6927" width="20.5546875" style="1" bestFit="1" customWidth="1"/>
    <col min="6928" max="6929" width="12.44140625" style="1" bestFit="1" customWidth="1"/>
    <col min="6930" max="6930" width="10" style="1" bestFit="1" customWidth="1"/>
    <col min="6931" max="6932" width="15.88671875" style="1" bestFit="1" customWidth="1"/>
    <col min="6933" max="6933" width="16.44140625" style="1" bestFit="1" customWidth="1"/>
    <col min="6934" max="6937" width="15.88671875" style="1" bestFit="1" customWidth="1"/>
    <col min="6938" max="6938" width="10" style="1" bestFit="1" customWidth="1"/>
    <col min="6939" max="6939" width="11.6640625" style="1" bestFit="1" customWidth="1"/>
    <col min="6940" max="6940" width="20.109375" style="1" bestFit="1" customWidth="1"/>
    <col min="6941" max="6941" width="12.109375" style="1" bestFit="1" customWidth="1"/>
    <col min="6942" max="6942" width="13.44140625" style="1" bestFit="1" customWidth="1"/>
    <col min="6943" max="6943" width="12.44140625" style="1" bestFit="1" customWidth="1"/>
    <col min="6944" max="6944" width="52.88671875" style="1" customWidth="1"/>
    <col min="6945" max="6945" width="1.44140625" style="1" customWidth="1"/>
    <col min="6946" max="7168" width="11.44140625" style="1"/>
    <col min="7169" max="7169" width="3.88671875" style="1" customWidth="1"/>
    <col min="7170" max="7170" width="1.44140625" style="1" customWidth="1"/>
    <col min="7171" max="7171" width="25.109375" style="1" bestFit="1" customWidth="1"/>
    <col min="7172" max="7172" width="40.5546875" style="1" customWidth="1"/>
    <col min="7173" max="7173" width="12.88671875" style="1" bestFit="1" customWidth="1"/>
    <col min="7174" max="7174" width="11.109375" style="1" customWidth="1"/>
    <col min="7175" max="7176" width="11.6640625" style="1" bestFit="1" customWidth="1"/>
    <col min="7177" max="7177" width="9.5546875" style="1" bestFit="1" customWidth="1"/>
    <col min="7178" max="7178" width="16.44140625" style="1" customWidth="1"/>
    <col min="7179" max="7179" width="17.88671875" style="1" bestFit="1" customWidth="1"/>
    <col min="7180" max="7180" width="20.109375" style="1" customWidth="1"/>
    <col min="7181" max="7182" width="26.109375" style="1" customWidth="1"/>
    <col min="7183" max="7183" width="20.5546875" style="1" bestFit="1" customWidth="1"/>
    <col min="7184" max="7185" width="12.44140625" style="1" bestFit="1" customWidth="1"/>
    <col min="7186" max="7186" width="10" style="1" bestFit="1" customWidth="1"/>
    <col min="7187" max="7188" width="15.88671875" style="1" bestFit="1" customWidth="1"/>
    <col min="7189" max="7189" width="16.44140625" style="1" bestFit="1" customWidth="1"/>
    <col min="7190" max="7193" width="15.88671875" style="1" bestFit="1" customWidth="1"/>
    <col min="7194" max="7194" width="10" style="1" bestFit="1" customWidth="1"/>
    <col min="7195" max="7195" width="11.6640625" style="1" bestFit="1" customWidth="1"/>
    <col min="7196" max="7196" width="20.109375" style="1" bestFit="1" customWidth="1"/>
    <col min="7197" max="7197" width="12.109375" style="1" bestFit="1" customWidth="1"/>
    <col min="7198" max="7198" width="13.44140625" style="1" bestFit="1" customWidth="1"/>
    <col min="7199" max="7199" width="12.44140625" style="1" bestFit="1" customWidth="1"/>
    <col min="7200" max="7200" width="52.88671875" style="1" customWidth="1"/>
    <col min="7201" max="7201" width="1.44140625" style="1" customWidth="1"/>
    <col min="7202" max="7424" width="11.44140625" style="1"/>
    <col min="7425" max="7425" width="3.88671875" style="1" customWidth="1"/>
    <col min="7426" max="7426" width="1.44140625" style="1" customWidth="1"/>
    <col min="7427" max="7427" width="25.109375" style="1" bestFit="1" customWidth="1"/>
    <col min="7428" max="7428" width="40.5546875" style="1" customWidth="1"/>
    <col min="7429" max="7429" width="12.88671875" style="1" bestFit="1" customWidth="1"/>
    <col min="7430" max="7430" width="11.109375" style="1" customWidth="1"/>
    <col min="7431" max="7432" width="11.6640625" style="1" bestFit="1" customWidth="1"/>
    <col min="7433" max="7433" width="9.5546875" style="1" bestFit="1" customWidth="1"/>
    <col min="7434" max="7434" width="16.44140625" style="1" customWidth="1"/>
    <col min="7435" max="7435" width="17.88671875" style="1" bestFit="1" customWidth="1"/>
    <col min="7436" max="7436" width="20.109375" style="1" customWidth="1"/>
    <col min="7437" max="7438" width="26.109375" style="1" customWidth="1"/>
    <col min="7439" max="7439" width="20.5546875" style="1" bestFit="1" customWidth="1"/>
    <col min="7440" max="7441" width="12.44140625" style="1" bestFit="1" customWidth="1"/>
    <col min="7442" max="7442" width="10" style="1" bestFit="1" customWidth="1"/>
    <col min="7443" max="7444" width="15.88671875" style="1" bestFit="1" customWidth="1"/>
    <col min="7445" max="7445" width="16.44140625" style="1" bestFit="1" customWidth="1"/>
    <col min="7446" max="7449" width="15.88671875" style="1" bestFit="1" customWidth="1"/>
    <col min="7450" max="7450" width="10" style="1" bestFit="1" customWidth="1"/>
    <col min="7451" max="7451" width="11.6640625" style="1" bestFit="1" customWidth="1"/>
    <col min="7452" max="7452" width="20.109375" style="1" bestFit="1" customWidth="1"/>
    <col min="7453" max="7453" width="12.109375" style="1" bestFit="1" customWidth="1"/>
    <col min="7454" max="7454" width="13.44140625" style="1" bestFit="1" customWidth="1"/>
    <col min="7455" max="7455" width="12.44140625" style="1" bestFit="1" customWidth="1"/>
    <col min="7456" max="7456" width="52.88671875" style="1" customWidth="1"/>
    <col min="7457" max="7457" width="1.44140625" style="1" customWidth="1"/>
    <col min="7458" max="7680" width="11.44140625" style="1"/>
    <col min="7681" max="7681" width="3.88671875" style="1" customWidth="1"/>
    <col min="7682" max="7682" width="1.44140625" style="1" customWidth="1"/>
    <col min="7683" max="7683" width="25.109375" style="1" bestFit="1" customWidth="1"/>
    <col min="7684" max="7684" width="40.5546875" style="1" customWidth="1"/>
    <col min="7685" max="7685" width="12.88671875" style="1" bestFit="1" customWidth="1"/>
    <col min="7686" max="7686" width="11.109375" style="1" customWidth="1"/>
    <col min="7687" max="7688" width="11.6640625" style="1" bestFit="1" customWidth="1"/>
    <col min="7689" max="7689" width="9.5546875" style="1" bestFit="1" customWidth="1"/>
    <col min="7690" max="7690" width="16.44140625" style="1" customWidth="1"/>
    <col min="7691" max="7691" width="17.88671875" style="1" bestFit="1" customWidth="1"/>
    <col min="7692" max="7692" width="20.109375" style="1" customWidth="1"/>
    <col min="7693" max="7694" width="26.109375" style="1" customWidth="1"/>
    <col min="7695" max="7695" width="20.5546875" style="1" bestFit="1" customWidth="1"/>
    <col min="7696" max="7697" width="12.44140625" style="1" bestFit="1" customWidth="1"/>
    <col min="7698" max="7698" width="10" style="1" bestFit="1" customWidth="1"/>
    <col min="7699" max="7700" width="15.88671875" style="1" bestFit="1" customWidth="1"/>
    <col min="7701" max="7701" width="16.44140625" style="1" bestFit="1" customWidth="1"/>
    <col min="7702" max="7705" width="15.88671875" style="1" bestFit="1" customWidth="1"/>
    <col min="7706" max="7706" width="10" style="1" bestFit="1" customWidth="1"/>
    <col min="7707" max="7707" width="11.6640625" style="1" bestFit="1" customWidth="1"/>
    <col min="7708" max="7708" width="20.109375" style="1" bestFit="1" customWidth="1"/>
    <col min="7709" max="7709" width="12.109375" style="1" bestFit="1" customWidth="1"/>
    <col min="7710" max="7710" width="13.44140625" style="1" bestFit="1" customWidth="1"/>
    <col min="7711" max="7711" width="12.44140625" style="1" bestFit="1" customWidth="1"/>
    <col min="7712" max="7712" width="52.88671875" style="1" customWidth="1"/>
    <col min="7713" max="7713" width="1.44140625" style="1" customWidth="1"/>
    <col min="7714" max="7936" width="11.44140625" style="1"/>
    <col min="7937" max="7937" width="3.88671875" style="1" customWidth="1"/>
    <col min="7938" max="7938" width="1.44140625" style="1" customWidth="1"/>
    <col min="7939" max="7939" width="25.109375" style="1" bestFit="1" customWidth="1"/>
    <col min="7940" max="7940" width="40.5546875" style="1" customWidth="1"/>
    <col min="7941" max="7941" width="12.88671875" style="1" bestFit="1" customWidth="1"/>
    <col min="7942" max="7942" width="11.109375" style="1" customWidth="1"/>
    <col min="7943" max="7944" width="11.6640625" style="1" bestFit="1" customWidth="1"/>
    <col min="7945" max="7945" width="9.5546875" style="1" bestFit="1" customWidth="1"/>
    <col min="7946" max="7946" width="16.44140625" style="1" customWidth="1"/>
    <col min="7947" max="7947" width="17.88671875" style="1" bestFit="1" customWidth="1"/>
    <col min="7948" max="7948" width="20.109375" style="1" customWidth="1"/>
    <col min="7949" max="7950" width="26.109375" style="1" customWidth="1"/>
    <col min="7951" max="7951" width="20.5546875" style="1" bestFit="1" customWidth="1"/>
    <col min="7952" max="7953" width="12.44140625" style="1" bestFit="1" customWidth="1"/>
    <col min="7954" max="7954" width="10" style="1" bestFit="1" customWidth="1"/>
    <col min="7955" max="7956" width="15.88671875" style="1" bestFit="1" customWidth="1"/>
    <col min="7957" max="7957" width="16.44140625" style="1" bestFit="1" customWidth="1"/>
    <col min="7958" max="7961" width="15.88671875" style="1" bestFit="1" customWidth="1"/>
    <col min="7962" max="7962" width="10" style="1" bestFit="1" customWidth="1"/>
    <col min="7963" max="7963" width="11.6640625" style="1" bestFit="1" customWidth="1"/>
    <col min="7964" max="7964" width="20.109375" style="1" bestFit="1" customWidth="1"/>
    <col min="7965" max="7965" width="12.109375" style="1" bestFit="1" customWidth="1"/>
    <col min="7966" max="7966" width="13.44140625" style="1" bestFit="1" customWidth="1"/>
    <col min="7967" max="7967" width="12.44140625" style="1" bestFit="1" customWidth="1"/>
    <col min="7968" max="7968" width="52.88671875" style="1" customWidth="1"/>
    <col min="7969" max="7969" width="1.44140625" style="1" customWidth="1"/>
    <col min="7970" max="8192" width="11.44140625" style="1"/>
    <col min="8193" max="8193" width="3.88671875" style="1" customWidth="1"/>
    <col min="8194" max="8194" width="1.44140625" style="1" customWidth="1"/>
    <col min="8195" max="8195" width="25.109375" style="1" bestFit="1" customWidth="1"/>
    <col min="8196" max="8196" width="40.5546875" style="1" customWidth="1"/>
    <col min="8197" max="8197" width="12.88671875" style="1" bestFit="1" customWidth="1"/>
    <col min="8198" max="8198" width="11.109375" style="1" customWidth="1"/>
    <col min="8199" max="8200" width="11.6640625" style="1" bestFit="1" customWidth="1"/>
    <col min="8201" max="8201" width="9.5546875" style="1" bestFit="1" customWidth="1"/>
    <col min="8202" max="8202" width="16.44140625" style="1" customWidth="1"/>
    <col min="8203" max="8203" width="17.88671875" style="1" bestFit="1" customWidth="1"/>
    <col min="8204" max="8204" width="20.109375" style="1" customWidth="1"/>
    <col min="8205" max="8206" width="26.109375" style="1" customWidth="1"/>
    <col min="8207" max="8207" width="20.5546875" style="1" bestFit="1" customWidth="1"/>
    <col min="8208" max="8209" width="12.44140625" style="1" bestFit="1" customWidth="1"/>
    <col min="8210" max="8210" width="10" style="1" bestFit="1" customWidth="1"/>
    <col min="8211" max="8212" width="15.88671875" style="1" bestFit="1" customWidth="1"/>
    <col min="8213" max="8213" width="16.44140625" style="1" bestFit="1" customWidth="1"/>
    <col min="8214" max="8217" width="15.88671875" style="1" bestFit="1" customWidth="1"/>
    <col min="8218" max="8218" width="10" style="1" bestFit="1" customWidth="1"/>
    <col min="8219" max="8219" width="11.6640625" style="1" bestFit="1" customWidth="1"/>
    <col min="8220" max="8220" width="20.109375" style="1" bestFit="1" customWidth="1"/>
    <col min="8221" max="8221" width="12.109375" style="1" bestFit="1" customWidth="1"/>
    <col min="8222" max="8222" width="13.44140625" style="1" bestFit="1" customWidth="1"/>
    <col min="8223" max="8223" width="12.44140625" style="1" bestFit="1" customWidth="1"/>
    <col min="8224" max="8224" width="52.88671875" style="1" customWidth="1"/>
    <col min="8225" max="8225" width="1.44140625" style="1" customWidth="1"/>
    <col min="8226" max="8448" width="11.44140625" style="1"/>
    <col min="8449" max="8449" width="3.88671875" style="1" customWidth="1"/>
    <col min="8450" max="8450" width="1.44140625" style="1" customWidth="1"/>
    <col min="8451" max="8451" width="25.109375" style="1" bestFit="1" customWidth="1"/>
    <col min="8452" max="8452" width="40.5546875" style="1" customWidth="1"/>
    <col min="8453" max="8453" width="12.88671875" style="1" bestFit="1" customWidth="1"/>
    <col min="8454" max="8454" width="11.109375" style="1" customWidth="1"/>
    <col min="8455" max="8456" width="11.6640625" style="1" bestFit="1" customWidth="1"/>
    <col min="8457" max="8457" width="9.5546875" style="1" bestFit="1" customWidth="1"/>
    <col min="8458" max="8458" width="16.44140625" style="1" customWidth="1"/>
    <col min="8459" max="8459" width="17.88671875" style="1" bestFit="1" customWidth="1"/>
    <col min="8460" max="8460" width="20.109375" style="1" customWidth="1"/>
    <col min="8461" max="8462" width="26.109375" style="1" customWidth="1"/>
    <col min="8463" max="8463" width="20.5546875" style="1" bestFit="1" customWidth="1"/>
    <col min="8464" max="8465" width="12.44140625" style="1" bestFit="1" customWidth="1"/>
    <col min="8466" max="8466" width="10" style="1" bestFit="1" customWidth="1"/>
    <col min="8467" max="8468" width="15.88671875" style="1" bestFit="1" customWidth="1"/>
    <col min="8469" max="8469" width="16.44140625" style="1" bestFit="1" customWidth="1"/>
    <col min="8470" max="8473" width="15.88671875" style="1" bestFit="1" customWidth="1"/>
    <col min="8474" max="8474" width="10" style="1" bestFit="1" customWidth="1"/>
    <col min="8475" max="8475" width="11.6640625" style="1" bestFit="1" customWidth="1"/>
    <col min="8476" max="8476" width="20.109375" style="1" bestFit="1" customWidth="1"/>
    <col min="8477" max="8477" width="12.109375" style="1" bestFit="1" customWidth="1"/>
    <col min="8478" max="8478" width="13.44140625" style="1" bestFit="1" customWidth="1"/>
    <col min="8479" max="8479" width="12.44140625" style="1" bestFit="1" customWidth="1"/>
    <col min="8480" max="8480" width="52.88671875" style="1" customWidth="1"/>
    <col min="8481" max="8481" width="1.44140625" style="1" customWidth="1"/>
    <col min="8482" max="8704" width="11.44140625" style="1"/>
    <col min="8705" max="8705" width="3.88671875" style="1" customWidth="1"/>
    <col min="8706" max="8706" width="1.44140625" style="1" customWidth="1"/>
    <col min="8707" max="8707" width="25.109375" style="1" bestFit="1" customWidth="1"/>
    <col min="8708" max="8708" width="40.5546875" style="1" customWidth="1"/>
    <col min="8709" max="8709" width="12.88671875" style="1" bestFit="1" customWidth="1"/>
    <col min="8710" max="8710" width="11.109375" style="1" customWidth="1"/>
    <col min="8711" max="8712" width="11.6640625" style="1" bestFit="1" customWidth="1"/>
    <col min="8713" max="8713" width="9.5546875" style="1" bestFit="1" customWidth="1"/>
    <col min="8714" max="8714" width="16.44140625" style="1" customWidth="1"/>
    <col min="8715" max="8715" width="17.88671875" style="1" bestFit="1" customWidth="1"/>
    <col min="8716" max="8716" width="20.109375" style="1" customWidth="1"/>
    <col min="8717" max="8718" width="26.109375" style="1" customWidth="1"/>
    <col min="8719" max="8719" width="20.5546875" style="1" bestFit="1" customWidth="1"/>
    <col min="8720" max="8721" width="12.44140625" style="1" bestFit="1" customWidth="1"/>
    <col min="8722" max="8722" width="10" style="1" bestFit="1" customWidth="1"/>
    <col min="8723" max="8724" width="15.88671875" style="1" bestFit="1" customWidth="1"/>
    <col min="8725" max="8725" width="16.44140625" style="1" bestFit="1" customWidth="1"/>
    <col min="8726" max="8729" width="15.88671875" style="1" bestFit="1" customWidth="1"/>
    <col min="8730" max="8730" width="10" style="1" bestFit="1" customWidth="1"/>
    <col min="8731" max="8731" width="11.6640625" style="1" bestFit="1" customWidth="1"/>
    <col min="8732" max="8732" width="20.109375" style="1" bestFit="1" customWidth="1"/>
    <col min="8733" max="8733" width="12.109375" style="1" bestFit="1" customWidth="1"/>
    <col min="8734" max="8734" width="13.44140625" style="1" bestFit="1" customWidth="1"/>
    <col min="8735" max="8735" width="12.44140625" style="1" bestFit="1" customWidth="1"/>
    <col min="8736" max="8736" width="52.88671875" style="1" customWidth="1"/>
    <col min="8737" max="8737" width="1.44140625" style="1" customWidth="1"/>
    <col min="8738" max="8960" width="11.44140625" style="1"/>
    <col min="8961" max="8961" width="3.88671875" style="1" customWidth="1"/>
    <col min="8962" max="8962" width="1.44140625" style="1" customWidth="1"/>
    <col min="8963" max="8963" width="25.109375" style="1" bestFit="1" customWidth="1"/>
    <col min="8964" max="8964" width="40.5546875" style="1" customWidth="1"/>
    <col min="8965" max="8965" width="12.88671875" style="1" bestFit="1" customWidth="1"/>
    <col min="8966" max="8966" width="11.109375" style="1" customWidth="1"/>
    <col min="8967" max="8968" width="11.6640625" style="1" bestFit="1" customWidth="1"/>
    <col min="8969" max="8969" width="9.5546875" style="1" bestFit="1" customWidth="1"/>
    <col min="8970" max="8970" width="16.44140625" style="1" customWidth="1"/>
    <col min="8971" max="8971" width="17.88671875" style="1" bestFit="1" customWidth="1"/>
    <col min="8972" max="8972" width="20.109375" style="1" customWidth="1"/>
    <col min="8973" max="8974" width="26.109375" style="1" customWidth="1"/>
    <col min="8975" max="8975" width="20.5546875" style="1" bestFit="1" customWidth="1"/>
    <col min="8976" max="8977" width="12.44140625" style="1" bestFit="1" customWidth="1"/>
    <col min="8978" max="8978" width="10" style="1" bestFit="1" customWidth="1"/>
    <col min="8979" max="8980" width="15.88671875" style="1" bestFit="1" customWidth="1"/>
    <col min="8981" max="8981" width="16.44140625" style="1" bestFit="1" customWidth="1"/>
    <col min="8982" max="8985" width="15.88671875" style="1" bestFit="1" customWidth="1"/>
    <col min="8986" max="8986" width="10" style="1" bestFit="1" customWidth="1"/>
    <col min="8987" max="8987" width="11.6640625" style="1" bestFit="1" customWidth="1"/>
    <col min="8988" max="8988" width="20.109375" style="1" bestFit="1" customWidth="1"/>
    <col min="8989" max="8989" width="12.109375" style="1" bestFit="1" customWidth="1"/>
    <col min="8990" max="8990" width="13.44140625" style="1" bestFit="1" customWidth="1"/>
    <col min="8991" max="8991" width="12.44140625" style="1" bestFit="1" customWidth="1"/>
    <col min="8992" max="8992" width="52.88671875" style="1" customWidth="1"/>
    <col min="8993" max="8993" width="1.44140625" style="1" customWidth="1"/>
    <col min="8994" max="9216" width="11.44140625" style="1"/>
    <col min="9217" max="9217" width="3.88671875" style="1" customWidth="1"/>
    <col min="9218" max="9218" width="1.44140625" style="1" customWidth="1"/>
    <col min="9219" max="9219" width="25.109375" style="1" bestFit="1" customWidth="1"/>
    <col min="9220" max="9220" width="40.5546875" style="1" customWidth="1"/>
    <col min="9221" max="9221" width="12.88671875" style="1" bestFit="1" customWidth="1"/>
    <col min="9222" max="9222" width="11.109375" style="1" customWidth="1"/>
    <col min="9223" max="9224" width="11.6640625" style="1" bestFit="1" customWidth="1"/>
    <col min="9225" max="9225" width="9.5546875" style="1" bestFit="1" customWidth="1"/>
    <col min="9226" max="9226" width="16.44140625" style="1" customWidth="1"/>
    <col min="9227" max="9227" width="17.88671875" style="1" bestFit="1" customWidth="1"/>
    <col min="9228" max="9228" width="20.109375" style="1" customWidth="1"/>
    <col min="9229" max="9230" width="26.109375" style="1" customWidth="1"/>
    <col min="9231" max="9231" width="20.5546875" style="1" bestFit="1" customWidth="1"/>
    <col min="9232" max="9233" width="12.44140625" style="1" bestFit="1" customWidth="1"/>
    <col min="9234" max="9234" width="10" style="1" bestFit="1" customWidth="1"/>
    <col min="9235" max="9236" width="15.88671875" style="1" bestFit="1" customWidth="1"/>
    <col min="9237" max="9237" width="16.44140625" style="1" bestFit="1" customWidth="1"/>
    <col min="9238" max="9241" width="15.88671875" style="1" bestFit="1" customWidth="1"/>
    <col min="9242" max="9242" width="10" style="1" bestFit="1" customWidth="1"/>
    <col min="9243" max="9243" width="11.6640625" style="1" bestFit="1" customWidth="1"/>
    <col min="9244" max="9244" width="20.109375" style="1" bestFit="1" customWidth="1"/>
    <col min="9245" max="9245" width="12.109375" style="1" bestFit="1" customWidth="1"/>
    <col min="9246" max="9246" width="13.44140625" style="1" bestFit="1" customWidth="1"/>
    <col min="9247" max="9247" width="12.44140625" style="1" bestFit="1" customWidth="1"/>
    <col min="9248" max="9248" width="52.88671875" style="1" customWidth="1"/>
    <col min="9249" max="9249" width="1.44140625" style="1" customWidth="1"/>
    <col min="9250" max="9472" width="11.44140625" style="1"/>
    <col min="9473" max="9473" width="3.88671875" style="1" customWidth="1"/>
    <col min="9474" max="9474" width="1.44140625" style="1" customWidth="1"/>
    <col min="9475" max="9475" width="25.109375" style="1" bestFit="1" customWidth="1"/>
    <col min="9476" max="9476" width="40.5546875" style="1" customWidth="1"/>
    <col min="9477" max="9477" width="12.88671875" style="1" bestFit="1" customWidth="1"/>
    <col min="9478" max="9478" width="11.109375" style="1" customWidth="1"/>
    <col min="9479" max="9480" width="11.6640625" style="1" bestFit="1" customWidth="1"/>
    <col min="9481" max="9481" width="9.5546875" style="1" bestFit="1" customWidth="1"/>
    <col min="9482" max="9482" width="16.44140625" style="1" customWidth="1"/>
    <col min="9483" max="9483" width="17.88671875" style="1" bestFit="1" customWidth="1"/>
    <col min="9484" max="9484" width="20.109375" style="1" customWidth="1"/>
    <col min="9485" max="9486" width="26.109375" style="1" customWidth="1"/>
    <col min="9487" max="9487" width="20.5546875" style="1" bestFit="1" customWidth="1"/>
    <col min="9488" max="9489" width="12.44140625" style="1" bestFit="1" customWidth="1"/>
    <col min="9490" max="9490" width="10" style="1" bestFit="1" customWidth="1"/>
    <col min="9491" max="9492" width="15.88671875" style="1" bestFit="1" customWidth="1"/>
    <col min="9493" max="9493" width="16.44140625" style="1" bestFit="1" customWidth="1"/>
    <col min="9494" max="9497" width="15.88671875" style="1" bestFit="1" customWidth="1"/>
    <col min="9498" max="9498" width="10" style="1" bestFit="1" customWidth="1"/>
    <col min="9499" max="9499" width="11.6640625" style="1" bestFit="1" customWidth="1"/>
    <col min="9500" max="9500" width="20.109375" style="1" bestFit="1" customWidth="1"/>
    <col min="9501" max="9501" width="12.109375" style="1" bestFit="1" customWidth="1"/>
    <col min="9502" max="9502" width="13.44140625" style="1" bestFit="1" customWidth="1"/>
    <col min="9503" max="9503" width="12.44140625" style="1" bestFit="1" customWidth="1"/>
    <col min="9504" max="9504" width="52.88671875" style="1" customWidth="1"/>
    <col min="9505" max="9505" width="1.44140625" style="1" customWidth="1"/>
    <col min="9506" max="9728" width="11.44140625" style="1"/>
    <col min="9729" max="9729" width="3.88671875" style="1" customWidth="1"/>
    <col min="9730" max="9730" width="1.44140625" style="1" customWidth="1"/>
    <col min="9731" max="9731" width="25.109375" style="1" bestFit="1" customWidth="1"/>
    <col min="9732" max="9732" width="40.5546875" style="1" customWidth="1"/>
    <col min="9733" max="9733" width="12.88671875" style="1" bestFit="1" customWidth="1"/>
    <col min="9734" max="9734" width="11.109375" style="1" customWidth="1"/>
    <col min="9735" max="9736" width="11.6640625" style="1" bestFit="1" customWidth="1"/>
    <col min="9737" max="9737" width="9.5546875" style="1" bestFit="1" customWidth="1"/>
    <col min="9738" max="9738" width="16.44140625" style="1" customWidth="1"/>
    <col min="9739" max="9739" width="17.88671875" style="1" bestFit="1" customWidth="1"/>
    <col min="9740" max="9740" width="20.109375" style="1" customWidth="1"/>
    <col min="9741" max="9742" width="26.109375" style="1" customWidth="1"/>
    <col min="9743" max="9743" width="20.5546875" style="1" bestFit="1" customWidth="1"/>
    <col min="9744" max="9745" width="12.44140625" style="1" bestFit="1" customWidth="1"/>
    <col min="9746" max="9746" width="10" style="1" bestFit="1" customWidth="1"/>
    <col min="9747" max="9748" width="15.88671875" style="1" bestFit="1" customWidth="1"/>
    <col min="9749" max="9749" width="16.44140625" style="1" bestFit="1" customWidth="1"/>
    <col min="9750" max="9753" width="15.88671875" style="1" bestFit="1" customWidth="1"/>
    <col min="9754" max="9754" width="10" style="1" bestFit="1" customWidth="1"/>
    <col min="9755" max="9755" width="11.6640625" style="1" bestFit="1" customWidth="1"/>
    <col min="9756" max="9756" width="20.109375" style="1" bestFit="1" customWidth="1"/>
    <col min="9757" max="9757" width="12.109375" style="1" bestFit="1" customWidth="1"/>
    <col min="9758" max="9758" width="13.44140625" style="1" bestFit="1" customWidth="1"/>
    <col min="9759" max="9759" width="12.44140625" style="1" bestFit="1" customWidth="1"/>
    <col min="9760" max="9760" width="52.88671875" style="1" customWidth="1"/>
    <col min="9761" max="9761" width="1.44140625" style="1" customWidth="1"/>
    <col min="9762" max="9984" width="11.44140625" style="1"/>
    <col min="9985" max="9985" width="3.88671875" style="1" customWidth="1"/>
    <col min="9986" max="9986" width="1.44140625" style="1" customWidth="1"/>
    <col min="9987" max="9987" width="25.109375" style="1" bestFit="1" customWidth="1"/>
    <col min="9988" max="9988" width="40.5546875" style="1" customWidth="1"/>
    <col min="9989" max="9989" width="12.88671875" style="1" bestFit="1" customWidth="1"/>
    <col min="9990" max="9990" width="11.109375" style="1" customWidth="1"/>
    <col min="9991" max="9992" width="11.6640625" style="1" bestFit="1" customWidth="1"/>
    <col min="9993" max="9993" width="9.5546875" style="1" bestFit="1" customWidth="1"/>
    <col min="9994" max="9994" width="16.44140625" style="1" customWidth="1"/>
    <col min="9995" max="9995" width="17.88671875" style="1" bestFit="1" customWidth="1"/>
    <col min="9996" max="9996" width="20.109375" style="1" customWidth="1"/>
    <col min="9997" max="9998" width="26.109375" style="1" customWidth="1"/>
    <col min="9999" max="9999" width="20.5546875" style="1" bestFit="1" customWidth="1"/>
    <col min="10000" max="10001" width="12.44140625" style="1" bestFit="1" customWidth="1"/>
    <col min="10002" max="10002" width="10" style="1" bestFit="1" customWidth="1"/>
    <col min="10003" max="10004" width="15.88671875" style="1" bestFit="1" customWidth="1"/>
    <col min="10005" max="10005" width="16.44140625" style="1" bestFit="1" customWidth="1"/>
    <col min="10006" max="10009" width="15.88671875" style="1" bestFit="1" customWidth="1"/>
    <col min="10010" max="10010" width="10" style="1" bestFit="1" customWidth="1"/>
    <col min="10011" max="10011" width="11.6640625" style="1" bestFit="1" customWidth="1"/>
    <col min="10012" max="10012" width="20.109375" style="1" bestFit="1" customWidth="1"/>
    <col min="10013" max="10013" width="12.109375" style="1" bestFit="1" customWidth="1"/>
    <col min="10014" max="10014" width="13.44140625" style="1" bestFit="1" customWidth="1"/>
    <col min="10015" max="10015" width="12.44140625" style="1" bestFit="1" customWidth="1"/>
    <col min="10016" max="10016" width="52.88671875" style="1" customWidth="1"/>
    <col min="10017" max="10017" width="1.44140625" style="1" customWidth="1"/>
    <col min="10018" max="10240" width="11.44140625" style="1"/>
    <col min="10241" max="10241" width="3.88671875" style="1" customWidth="1"/>
    <col min="10242" max="10242" width="1.44140625" style="1" customWidth="1"/>
    <col min="10243" max="10243" width="25.109375" style="1" bestFit="1" customWidth="1"/>
    <col min="10244" max="10244" width="40.5546875" style="1" customWidth="1"/>
    <col min="10245" max="10245" width="12.88671875" style="1" bestFit="1" customWidth="1"/>
    <col min="10246" max="10246" width="11.109375" style="1" customWidth="1"/>
    <col min="10247" max="10248" width="11.6640625" style="1" bestFit="1" customWidth="1"/>
    <col min="10249" max="10249" width="9.5546875" style="1" bestFit="1" customWidth="1"/>
    <col min="10250" max="10250" width="16.44140625" style="1" customWidth="1"/>
    <col min="10251" max="10251" width="17.88671875" style="1" bestFit="1" customWidth="1"/>
    <col min="10252" max="10252" width="20.109375" style="1" customWidth="1"/>
    <col min="10253" max="10254" width="26.109375" style="1" customWidth="1"/>
    <col min="10255" max="10255" width="20.5546875" style="1" bestFit="1" customWidth="1"/>
    <col min="10256" max="10257" width="12.44140625" style="1" bestFit="1" customWidth="1"/>
    <col min="10258" max="10258" width="10" style="1" bestFit="1" customWidth="1"/>
    <col min="10259" max="10260" width="15.88671875" style="1" bestFit="1" customWidth="1"/>
    <col min="10261" max="10261" width="16.44140625" style="1" bestFit="1" customWidth="1"/>
    <col min="10262" max="10265" width="15.88671875" style="1" bestFit="1" customWidth="1"/>
    <col min="10266" max="10266" width="10" style="1" bestFit="1" customWidth="1"/>
    <col min="10267" max="10267" width="11.6640625" style="1" bestFit="1" customWidth="1"/>
    <col min="10268" max="10268" width="20.109375" style="1" bestFit="1" customWidth="1"/>
    <col min="10269" max="10269" width="12.109375" style="1" bestFit="1" customWidth="1"/>
    <col min="10270" max="10270" width="13.44140625" style="1" bestFit="1" customWidth="1"/>
    <col min="10271" max="10271" width="12.44140625" style="1" bestFit="1" customWidth="1"/>
    <col min="10272" max="10272" width="52.88671875" style="1" customWidth="1"/>
    <col min="10273" max="10273" width="1.44140625" style="1" customWidth="1"/>
    <col min="10274" max="10496" width="11.44140625" style="1"/>
    <col min="10497" max="10497" width="3.88671875" style="1" customWidth="1"/>
    <col min="10498" max="10498" width="1.44140625" style="1" customWidth="1"/>
    <col min="10499" max="10499" width="25.109375" style="1" bestFit="1" customWidth="1"/>
    <col min="10500" max="10500" width="40.5546875" style="1" customWidth="1"/>
    <col min="10501" max="10501" width="12.88671875" style="1" bestFit="1" customWidth="1"/>
    <col min="10502" max="10502" width="11.109375" style="1" customWidth="1"/>
    <col min="10503" max="10504" width="11.6640625" style="1" bestFit="1" customWidth="1"/>
    <col min="10505" max="10505" width="9.5546875" style="1" bestFit="1" customWidth="1"/>
    <col min="10506" max="10506" width="16.44140625" style="1" customWidth="1"/>
    <col min="10507" max="10507" width="17.88671875" style="1" bestFit="1" customWidth="1"/>
    <col min="10508" max="10508" width="20.109375" style="1" customWidth="1"/>
    <col min="10509" max="10510" width="26.109375" style="1" customWidth="1"/>
    <col min="10511" max="10511" width="20.5546875" style="1" bestFit="1" customWidth="1"/>
    <col min="10512" max="10513" width="12.44140625" style="1" bestFit="1" customWidth="1"/>
    <col min="10514" max="10514" width="10" style="1" bestFit="1" customWidth="1"/>
    <col min="10515" max="10516" width="15.88671875" style="1" bestFit="1" customWidth="1"/>
    <col min="10517" max="10517" width="16.44140625" style="1" bestFit="1" customWidth="1"/>
    <col min="10518" max="10521" width="15.88671875" style="1" bestFit="1" customWidth="1"/>
    <col min="10522" max="10522" width="10" style="1" bestFit="1" customWidth="1"/>
    <col min="10523" max="10523" width="11.6640625" style="1" bestFit="1" customWidth="1"/>
    <col min="10524" max="10524" width="20.109375" style="1" bestFit="1" customWidth="1"/>
    <col min="10525" max="10525" width="12.109375" style="1" bestFit="1" customWidth="1"/>
    <col min="10526" max="10526" width="13.44140625" style="1" bestFit="1" customWidth="1"/>
    <col min="10527" max="10527" width="12.44140625" style="1" bestFit="1" customWidth="1"/>
    <col min="10528" max="10528" width="52.88671875" style="1" customWidth="1"/>
    <col min="10529" max="10529" width="1.44140625" style="1" customWidth="1"/>
    <col min="10530" max="10752" width="11.44140625" style="1"/>
    <col min="10753" max="10753" width="3.88671875" style="1" customWidth="1"/>
    <col min="10754" max="10754" width="1.44140625" style="1" customWidth="1"/>
    <col min="10755" max="10755" width="25.109375" style="1" bestFit="1" customWidth="1"/>
    <col min="10756" max="10756" width="40.5546875" style="1" customWidth="1"/>
    <col min="10757" max="10757" width="12.88671875" style="1" bestFit="1" customWidth="1"/>
    <col min="10758" max="10758" width="11.109375" style="1" customWidth="1"/>
    <col min="10759" max="10760" width="11.6640625" style="1" bestFit="1" customWidth="1"/>
    <col min="10761" max="10761" width="9.5546875" style="1" bestFit="1" customWidth="1"/>
    <col min="10762" max="10762" width="16.44140625" style="1" customWidth="1"/>
    <col min="10763" max="10763" width="17.88671875" style="1" bestFit="1" customWidth="1"/>
    <col min="10764" max="10764" width="20.109375" style="1" customWidth="1"/>
    <col min="10765" max="10766" width="26.109375" style="1" customWidth="1"/>
    <col min="10767" max="10767" width="20.5546875" style="1" bestFit="1" customWidth="1"/>
    <col min="10768" max="10769" width="12.44140625" style="1" bestFit="1" customWidth="1"/>
    <col min="10770" max="10770" width="10" style="1" bestFit="1" customWidth="1"/>
    <col min="10771" max="10772" width="15.88671875" style="1" bestFit="1" customWidth="1"/>
    <col min="10773" max="10773" width="16.44140625" style="1" bestFit="1" customWidth="1"/>
    <col min="10774" max="10777" width="15.88671875" style="1" bestFit="1" customWidth="1"/>
    <col min="10778" max="10778" width="10" style="1" bestFit="1" customWidth="1"/>
    <col min="10779" max="10779" width="11.6640625" style="1" bestFit="1" customWidth="1"/>
    <col min="10780" max="10780" width="20.109375" style="1" bestFit="1" customWidth="1"/>
    <col min="10781" max="10781" width="12.109375" style="1" bestFit="1" customWidth="1"/>
    <col min="10782" max="10782" width="13.44140625" style="1" bestFit="1" customWidth="1"/>
    <col min="10783" max="10783" width="12.44140625" style="1" bestFit="1" customWidth="1"/>
    <col min="10784" max="10784" width="52.88671875" style="1" customWidth="1"/>
    <col min="10785" max="10785" width="1.44140625" style="1" customWidth="1"/>
    <col min="10786" max="11008" width="11.44140625" style="1"/>
    <col min="11009" max="11009" width="3.88671875" style="1" customWidth="1"/>
    <col min="11010" max="11010" width="1.44140625" style="1" customWidth="1"/>
    <col min="11011" max="11011" width="25.109375" style="1" bestFit="1" customWidth="1"/>
    <col min="11012" max="11012" width="40.5546875" style="1" customWidth="1"/>
    <col min="11013" max="11013" width="12.88671875" style="1" bestFit="1" customWidth="1"/>
    <col min="11014" max="11014" width="11.109375" style="1" customWidth="1"/>
    <col min="11015" max="11016" width="11.6640625" style="1" bestFit="1" customWidth="1"/>
    <col min="11017" max="11017" width="9.5546875" style="1" bestFit="1" customWidth="1"/>
    <col min="11018" max="11018" width="16.44140625" style="1" customWidth="1"/>
    <col min="11019" max="11019" width="17.88671875" style="1" bestFit="1" customWidth="1"/>
    <col min="11020" max="11020" width="20.109375" style="1" customWidth="1"/>
    <col min="11021" max="11022" width="26.109375" style="1" customWidth="1"/>
    <col min="11023" max="11023" width="20.5546875" style="1" bestFit="1" customWidth="1"/>
    <col min="11024" max="11025" width="12.44140625" style="1" bestFit="1" customWidth="1"/>
    <col min="11026" max="11026" width="10" style="1" bestFit="1" customWidth="1"/>
    <col min="11027" max="11028" width="15.88671875" style="1" bestFit="1" customWidth="1"/>
    <col min="11029" max="11029" width="16.44140625" style="1" bestFit="1" customWidth="1"/>
    <col min="11030" max="11033" width="15.88671875" style="1" bestFit="1" customWidth="1"/>
    <col min="11034" max="11034" width="10" style="1" bestFit="1" customWidth="1"/>
    <col min="11035" max="11035" width="11.6640625" style="1" bestFit="1" customWidth="1"/>
    <col min="11036" max="11036" width="20.109375" style="1" bestFit="1" customWidth="1"/>
    <col min="11037" max="11037" width="12.109375" style="1" bestFit="1" customWidth="1"/>
    <col min="11038" max="11038" width="13.44140625" style="1" bestFit="1" customWidth="1"/>
    <col min="11039" max="11039" width="12.44140625" style="1" bestFit="1" customWidth="1"/>
    <col min="11040" max="11040" width="52.88671875" style="1" customWidth="1"/>
    <col min="11041" max="11041" width="1.44140625" style="1" customWidth="1"/>
    <col min="11042" max="11264" width="11.44140625" style="1"/>
    <col min="11265" max="11265" width="3.88671875" style="1" customWidth="1"/>
    <col min="11266" max="11266" width="1.44140625" style="1" customWidth="1"/>
    <col min="11267" max="11267" width="25.109375" style="1" bestFit="1" customWidth="1"/>
    <col min="11268" max="11268" width="40.5546875" style="1" customWidth="1"/>
    <col min="11269" max="11269" width="12.88671875" style="1" bestFit="1" customWidth="1"/>
    <col min="11270" max="11270" width="11.109375" style="1" customWidth="1"/>
    <col min="11271" max="11272" width="11.6640625" style="1" bestFit="1" customWidth="1"/>
    <col min="11273" max="11273" width="9.5546875" style="1" bestFit="1" customWidth="1"/>
    <col min="11274" max="11274" width="16.44140625" style="1" customWidth="1"/>
    <col min="11275" max="11275" width="17.88671875" style="1" bestFit="1" customWidth="1"/>
    <col min="11276" max="11276" width="20.109375" style="1" customWidth="1"/>
    <col min="11277" max="11278" width="26.109375" style="1" customWidth="1"/>
    <col min="11279" max="11279" width="20.5546875" style="1" bestFit="1" customWidth="1"/>
    <col min="11280" max="11281" width="12.44140625" style="1" bestFit="1" customWidth="1"/>
    <col min="11282" max="11282" width="10" style="1" bestFit="1" customWidth="1"/>
    <col min="11283" max="11284" width="15.88671875" style="1" bestFit="1" customWidth="1"/>
    <col min="11285" max="11285" width="16.44140625" style="1" bestFit="1" customWidth="1"/>
    <col min="11286" max="11289" width="15.88671875" style="1" bestFit="1" customWidth="1"/>
    <col min="11290" max="11290" width="10" style="1" bestFit="1" customWidth="1"/>
    <col min="11291" max="11291" width="11.6640625" style="1" bestFit="1" customWidth="1"/>
    <col min="11292" max="11292" width="20.109375" style="1" bestFit="1" customWidth="1"/>
    <col min="11293" max="11293" width="12.109375" style="1" bestFit="1" customWidth="1"/>
    <col min="11294" max="11294" width="13.44140625" style="1" bestFit="1" customWidth="1"/>
    <col min="11295" max="11295" width="12.44140625" style="1" bestFit="1" customWidth="1"/>
    <col min="11296" max="11296" width="52.88671875" style="1" customWidth="1"/>
    <col min="11297" max="11297" width="1.44140625" style="1" customWidth="1"/>
    <col min="11298" max="11520" width="11.44140625" style="1"/>
    <col min="11521" max="11521" width="3.88671875" style="1" customWidth="1"/>
    <col min="11522" max="11522" width="1.44140625" style="1" customWidth="1"/>
    <col min="11523" max="11523" width="25.109375" style="1" bestFit="1" customWidth="1"/>
    <col min="11524" max="11524" width="40.5546875" style="1" customWidth="1"/>
    <col min="11525" max="11525" width="12.88671875" style="1" bestFit="1" customWidth="1"/>
    <col min="11526" max="11526" width="11.109375" style="1" customWidth="1"/>
    <col min="11527" max="11528" width="11.6640625" style="1" bestFit="1" customWidth="1"/>
    <col min="11529" max="11529" width="9.5546875" style="1" bestFit="1" customWidth="1"/>
    <col min="11530" max="11530" width="16.44140625" style="1" customWidth="1"/>
    <col min="11531" max="11531" width="17.88671875" style="1" bestFit="1" customWidth="1"/>
    <col min="11532" max="11532" width="20.109375" style="1" customWidth="1"/>
    <col min="11533" max="11534" width="26.109375" style="1" customWidth="1"/>
    <col min="11535" max="11535" width="20.5546875" style="1" bestFit="1" customWidth="1"/>
    <col min="11536" max="11537" width="12.44140625" style="1" bestFit="1" customWidth="1"/>
    <col min="11538" max="11538" width="10" style="1" bestFit="1" customWidth="1"/>
    <col min="11539" max="11540" width="15.88671875" style="1" bestFit="1" customWidth="1"/>
    <col min="11541" max="11541" width="16.44140625" style="1" bestFit="1" customWidth="1"/>
    <col min="11542" max="11545" width="15.88671875" style="1" bestFit="1" customWidth="1"/>
    <col min="11546" max="11546" width="10" style="1" bestFit="1" customWidth="1"/>
    <col min="11547" max="11547" width="11.6640625" style="1" bestFit="1" customWidth="1"/>
    <col min="11548" max="11548" width="20.109375" style="1" bestFit="1" customWidth="1"/>
    <col min="11549" max="11549" width="12.109375" style="1" bestFit="1" customWidth="1"/>
    <col min="11550" max="11550" width="13.44140625" style="1" bestFit="1" customWidth="1"/>
    <col min="11551" max="11551" width="12.44140625" style="1" bestFit="1" customWidth="1"/>
    <col min="11552" max="11552" width="52.88671875" style="1" customWidth="1"/>
    <col min="11553" max="11553" width="1.44140625" style="1" customWidth="1"/>
    <col min="11554" max="11776" width="11.44140625" style="1"/>
    <col min="11777" max="11777" width="3.88671875" style="1" customWidth="1"/>
    <col min="11778" max="11778" width="1.44140625" style="1" customWidth="1"/>
    <col min="11779" max="11779" width="25.109375" style="1" bestFit="1" customWidth="1"/>
    <col min="11780" max="11780" width="40.5546875" style="1" customWidth="1"/>
    <col min="11781" max="11781" width="12.88671875" style="1" bestFit="1" customWidth="1"/>
    <col min="11782" max="11782" width="11.109375" style="1" customWidth="1"/>
    <col min="11783" max="11784" width="11.6640625" style="1" bestFit="1" customWidth="1"/>
    <col min="11785" max="11785" width="9.5546875" style="1" bestFit="1" customWidth="1"/>
    <col min="11786" max="11786" width="16.44140625" style="1" customWidth="1"/>
    <col min="11787" max="11787" width="17.88671875" style="1" bestFit="1" customWidth="1"/>
    <col min="11788" max="11788" width="20.109375" style="1" customWidth="1"/>
    <col min="11789" max="11790" width="26.109375" style="1" customWidth="1"/>
    <col min="11791" max="11791" width="20.5546875" style="1" bestFit="1" customWidth="1"/>
    <col min="11792" max="11793" width="12.44140625" style="1" bestFit="1" customWidth="1"/>
    <col min="11794" max="11794" width="10" style="1" bestFit="1" customWidth="1"/>
    <col min="11795" max="11796" width="15.88671875" style="1" bestFit="1" customWidth="1"/>
    <col min="11797" max="11797" width="16.44140625" style="1" bestFit="1" customWidth="1"/>
    <col min="11798" max="11801" width="15.88671875" style="1" bestFit="1" customWidth="1"/>
    <col min="11802" max="11802" width="10" style="1" bestFit="1" customWidth="1"/>
    <col min="11803" max="11803" width="11.6640625" style="1" bestFit="1" customWidth="1"/>
    <col min="11804" max="11804" width="20.109375" style="1" bestFit="1" customWidth="1"/>
    <col min="11805" max="11805" width="12.109375" style="1" bestFit="1" customWidth="1"/>
    <col min="11806" max="11806" width="13.44140625" style="1" bestFit="1" customWidth="1"/>
    <col min="11807" max="11807" width="12.44140625" style="1" bestFit="1" customWidth="1"/>
    <col min="11808" max="11808" width="52.88671875" style="1" customWidth="1"/>
    <col min="11809" max="11809" width="1.44140625" style="1" customWidth="1"/>
    <col min="11810" max="12032" width="11.44140625" style="1"/>
    <col min="12033" max="12033" width="3.88671875" style="1" customWidth="1"/>
    <col min="12034" max="12034" width="1.44140625" style="1" customWidth="1"/>
    <col min="12035" max="12035" width="25.109375" style="1" bestFit="1" customWidth="1"/>
    <col min="12036" max="12036" width="40.5546875" style="1" customWidth="1"/>
    <col min="12037" max="12037" width="12.88671875" style="1" bestFit="1" customWidth="1"/>
    <col min="12038" max="12038" width="11.109375" style="1" customWidth="1"/>
    <col min="12039" max="12040" width="11.6640625" style="1" bestFit="1" customWidth="1"/>
    <col min="12041" max="12041" width="9.5546875" style="1" bestFit="1" customWidth="1"/>
    <col min="12042" max="12042" width="16.44140625" style="1" customWidth="1"/>
    <col min="12043" max="12043" width="17.88671875" style="1" bestFit="1" customWidth="1"/>
    <col min="12044" max="12044" width="20.109375" style="1" customWidth="1"/>
    <col min="12045" max="12046" width="26.109375" style="1" customWidth="1"/>
    <col min="12047" max="12047" width="20.5546875" style="1" bestFit="1" customWidth="1"/>
    <col min="12048" max="12049" width="12.44140625" style="1" bestFit="1" customWidth="1"/>
    <col min="12050" max="12050" width="10" style="1" bestFit="1" customWidth="1"/>
    <col min="12051" max="12052" width="15.88671875" style="1" bestFit="1" customWidth="1"/>
    <col min="12053" max="12053" width="16.44140625" style="1" bestFit="1" customWidth="1"/>
    <col min="12054" max="12057" width="15.88671875" style="1" bestFit="1" customWidth="1"/>
    <col min="12058" max="12058" width="10" style="1" bestFit="1" customWidth="1"/>
    <col min="12059" max="12059" width="11.6640625" style="1" bestFit="1" customWidth="1"/>
    <col min="12060" max="12060" width="20.109375" style="1" bestFit="1" customWidth="1"/>
    <col min="12061" max="12061" width="12.109375" style="1" bestFit="1" customWidth="1"/>
    <col min="12062" max="12062" width="13.44140625" style="1" bestFit="1" customWidth="1"/>
    <col min="12063" max="12063" width="12.44140625" style="1" bestFit="1" customWidth="1"/>
    <col min="12064" max="12064" width="52.88671875" style="1" customWidth="1"/>
    <col min="12065" max="12065" width="1.44140625" style="1" customWidth="1"/>
    <col min="12066" max="12288" width="11.44140625" style="1"/>
    <col min="12289" max="12289" width="3.88671875" style="1" customWidth="1"/>
    <col min="12290" max="12290" width="1.44140625" style="1" customWidth="1"/>
    <col min="12291" max="12291" width="25.109375" style="1" bestFit="1" customWidth="1"/>
    <col min="12292" max="12292" width="40.5546875" style="1" customWidth="1"/>
    <col min="12293" max="12293" width="12.88671875" style="1" bestFit="1" customWidth="1"/>
    <col min="12294" max="12294" width="11.109375" style="1" customWidth="1"/>
    <col min="12295" max="12296" width="11.6640625" style="1" bestFit="1" customWidth="1"/>
    <col min="12297" max="12297" width="9.5546875" style="1" bestFit="1" customWidth="1"/>
    <col min="12298" max="12298" width="16.44140625" style="1" customWidth="1"/>
    <col min="12299" max="12299" width="17.88671875" style="1" bestFit="1" customWidth="1"/>
    <col min="12300" max="12300" width="20.109375" style="1" customWidth="1"/>
    <col min="12301" max="12302" width="26.109375" style="1" customWidth="1"/>
    <col min="12303" max="12303" width="20.5546875" style="1" bestFit="1" customWidth="1"/>
    <col min="12304" max="12305" width="12.44140625" style="1" bestFit="1" customWidth="1"/>
    <col min="12306" max="12306" width="10" style="1" bestFit="1" customWidth="1"/>
    <col min="12307" max="12308" width="15.88671875" style="1" bestFit="1" customWidth="1"/>
    <col min="12309" max="12309" width="16.44140625" style="1" bestFit="1" customWidth="1"/>
    <col min="12310" max="12313" width="15.88671875" style="1" bestFit="1" customWidth="1"/>
    <col min="12314" max="12314" width="10" style="1" bestFit="1" customWidth="1"/>
    <col min="12315" max="12315" width="11.6640625" style="1" bestFit="1" customWidth="1"/>
    <col min="12316" max="12316" width="20.109375" style="1" bestFit="1" customWidth="1"/>
    <col min="12317" max="12317" width="12.109375" style="1" bestFit="1" customWidth="1"/>
    <col min="12318" max="12318" width="13.44140625" style="1" bestFit="1" customWidth="1"/>
    <col min="12319" max="12319" width="12.44140625" style="1" bestFit="1" customWidth="1"/>
    <col min="12320" max="12320" width="52.88671875" style="1" customWidth="1"/>
    <col min="12321" max="12321" width="1.44140625" style="1" customWidth="1"/>
    <col min="12322" max="12544" width="11.44140625" style="1"/>
    <col min="12545" max="12545" width="3.88671875" style="1" customWidth="1"/>
    <col min="12546" max="12546" width="1.44140625" style="1" customWidth="1"/>
    <col min="12547" max="12547" width="25.109375" style="1" bestFit="1" customWidth="1"/>
    <col min="12548" max="12548" width="40.5546875" style="1" customWidth="1"/>
    <col min="12549" max="12549" width="12.88671875" style="1" bestFit="1" customWidth="1"/>
    <col min="12550" max="12550" width="11.109375" style="1" customWidth="1"/>
    <col min="12551" max="12552" width="11.6640625" style="1" bestFit="1" customWidth="1"/>
    <col min="12553" max="12553" width="9.5546875" style="1" bestFit="1" customWidth="1"/>
    <col min="12554" max="12554" width="16.44140625" style="1" customWidth="1"/>
    <col min="12555" max="12555" width="17.88671875" style="1" bestFit="1" customWidth="1"/>
    <col min="12556" max="12556" width="20.109375" style="1" customWidth="1"/>
    <col min="12557" max="12558" width="26.109375" style="1" customWidth="1"/>
    <col min="12559" max="12559" width="20.5546875" style="1" bestFit="1" customWidth="1"/>
    <col min="12560" max="12561" width="12.44140625" style="1" bestFit="1" customWidth="1"/>
    <col min="12562" max="12562" width="10" style="1" bestFit="1" customWidth="1"/>
    <col min="12563" max="12564" width="15.88671875" style="1" bestFit="1" customWidth="1"/>
    <col min="12565" max="12565" width="16.44140625" style="1" bestFit="1" customWidth="1"/>
    <col min="12566" max="12569" width="15.88671875" style="1" bestFit="1" customWidth="1"/>
    <col min="12570" max="12570" width="10" style="1" bestFit="1" customWidth="1"/>
    <col min="12571" max="12571" width="11.6640625" style="1" bestFit="1" customWidth="1"/>
    <col min="12572" max="12572" width="20.109375" style="1" bestFit="1" customWidth="1"/>
    <col min="12573" max="12573" width="12.109375" style="1" bestFit="1" customWidth="1"/>
    <col min="12574" max="12574" width="13.44140625" style="1" bestFit="1" customWidth="1"/>
    <col min="12575" max="12575" width="12.44140625" style="1" bestFit="1" customWidth="1"/>
    <col min="12576" max="12576" width="52.88671875" style="1" customWidth="1"/>
    <col min="12577" max="12577" width="1.44140625" style="1" customWidth="1"/>
    <col min="12578" max="12800" width="11.44140625" style="1"/>
    <col min="12801" max="12801" width="3.88671875" style="1" customWidth="1"/>
    <col min="12802" max="12802" width="1.44140625" style="1" customWidth="1"/>
    <col min="12803" max="12803" width="25.109375" style="1" bestFit="1" customWidth="1"/>
    <col min="12804" max="12804" width="40.5546875" style="1" customWidth="1"/>
    <col min="12805" max="12805" width="12.88671875" style="1" bestFit="1" customWidth="1"/>
    <col min="12806" max="12806" width="11.109375" style="1" customWidth="1"/>
    <col min="12807" max="12808" width="11.6640625" style="1" bestFit="1" customWidth="1"/>
    <col min="12809" max="12809" width="9.5546875" style="1" bestFit="1" customWidth="1"/>
    <col min="12810" max="12810" width="16.44140625" style="1" customWidth="1"/>
    <col min="12811" max="12811" width="17.88671875" style="1" bestFit="1" customWidth="1"/>
    <col min="12812" max="12812" width="20.109375" style="1" customWidth="1"/>
    <col min="12813" max="12814" width="26.109375" style="1" customWidth="1"/>
    <col min="12815" max="12815" width="20.5546875" style="1" bestFit="1" customWidth="1"/>
    <col min="12816" max="12817" width="12.44140625" style="1" bestFit="1" customWidth="1"/>
    <col min="12818" max="12818" width="10" style="1" bestFit="1" customWidth="1"/>
    <col min="12819" max="12820" width="15.88671875" style="1" bestFit="1" customWidth="1"/>
    <col min="12821" max="12821" width="16.44140625" style="1" bestFit="1" customWidth="1"/>
    <col min="12822" max="12825" width="15.88671875" style="1" bestFit="1" customWidth="1"/>
    <col min="12826" max="12826" width="10" style="1" bestFit="1" customWidth="1"/>
    <col min="12827" max="12827" width="11.6640625" style="1" bestFit="1" customWidth="1"/>
    <col min="12828" max="12828" width="20.109375" style="1" bestFit="1" customWidth="1"/>
    <col min="12829" max="12829" width="12.109375" style="1" bestFit="1" customWidth="1"/>
    <col min="12830" max="12830" width="13.44140625" style="1" bestFit="1" customWidth="1"/>
    <col min="12831" max="12831" width="12.44140625" style="1" bestFit="1" customWidth="1"/>
    <col min="12832" max="12832" width="52.88671875" style="1" customWidth="1"/>
    <col min="12833" max="12833" width="1.44140625" style="1" customWidth="1"/>
    <col min="12834" max="13056" width="11.44140625" style="1"/>
    <col min="13057" max="13057" width="3.88671875" style="1" customWidth="1"/>
    <col min="13058" max="13058" width="1.44140625" style="1" customWidth="1"/>
    <col min="13059" max="13059" width="25.109375" style="1" bestFit="1" customWidth="1"/>
    <col min="13060" max="13060" width="40.5546875" style="1" customWidth="1"/>
    <col min="13061" max="13061" width="12.88671875" style="1" bestFit="1" customWidth="1"/>
    <col min="13062" max="13062" width="11.109375" style="1" customWidth="1"/>
    <col min="13063" max="13064" width="11.6640625" style="1" bestFit="1" customWidth="1"/>
    <col min="13065" max="13065" width="9.5546875" style="1" bestFit="1" customWidth="1"/>
    <col min="13066" max="13066" width="16.44140625" style="1" customWidth="1"/>
    <col min="13067" max="13067" width="17.88671875" style="1" bestFit="1" customWidth="1"/>
    <col min="13068" max="13068" width="20.109375" style="1" customWidth="1"/>
    <col min="13069" max="13070" width="26.109375" style="1" customWidth="1"/>
    <col min="13071" max="13071" width="20.5546875" style="1" bestFit="1" customWidth="1"/>
    <col min="13072" max="13073" width="12.44140625" style="1" bestFit="1" customWidth="1"/>
    <col min="13074" max="13074" width="10" style="1" bestFit="1" customWidth="1"/>
    <col min="13075" max="13076" width="15.88671875" style="1" bestFit="1" customWidth="1"/>
    <col min="13077" max="13077" width="16.44140625" style="1" bestFit="1" customWidth="1"/>
    <col min="13078" max="13081" width="15.88671875" style="1" bestFit="1" customWidth="1"/>
    <col min="13082" max="13082" width="10" style="1" bestFit="1" customWidth="1"/>
    <col min="13083" max="13083" width="11.6640625" style="1" bestFit="1" customWidth="1"/>
    <col min="13084" max="13084" width="20.109375" style="1" bestFit="1" customWidth="1"/>
    <col min="13085" max="13085" width="12.109375" style="1" bestFit="1" customWidth="1"/>
    <col min="13086" max="13086" width="13.44140625" style="1" bestFit="1" customWidth="1"/>
    <col min="13087" max="13087" width="12.44140625" style="1" bestFit="1" customWidth="1"/>
    <col min="13088" max="13088" width="52.88671875" style="1" customWidth="1"/>
    <col min="13089" max="13089" width="1.44140625" style="1" customWidth="1"/>
    <col min="13090" max="13312" width="11.44140625" style="1"/>
    <col min="13313" max="13313" width="3.88671875" style="1" customWidth="1"/>
    <col min="13314" max="13314" width="1.44140625" style="1" customWidth="1"/>
    <col min="13315" max="13315" width="25.109375" style="1" bestFit="1" customWidth="1"/>
    <col min="13316" max="13316" width="40.5546875" style="1" customWidth="1"/>
    <col min="13317" max="13317" width="12.88671875" style="1" bestFit="1" customWidth="1"/>
    <col min="13318" max="13318" width="11.109375" style="1" customWidth="1"/>
    <col min="13319" max="13320" width="11.6640625" style="1" bestFit="1" customWidth="1"/>
    <col min="13321" max="13321" width="9.5546875" style="1" bestFit="1" customWidth="1"/>
    <col min="13322" max="13322" width="16.44140625" style="1" customWidth="1"/>
    <col min="13323" max="13323" width="17.88671875" style="1" bestFit="1" customWidth="1"/>
    <col min="13324" max="13324" width="20.109375" style="1" customWidth="1"/>
    <col min="13325" max="13326" width="26.109375" style="1" customWidth="1"/>
    <col min="13327" max="13327" width="20.5546875" style="1" bestFit="1" customWidth="1"/>
    <col min="13328" max="13329" width="12.44140625" style="1" bestFit="1" customWidth="1"/>
    <col min="13330" max="13330" width="10" style="1" bestFit="1" customWidth="1"/>
    <col min="13331" max="13332" width="15.88671875" style="1" bestFit="1" customWidth="1"/>
    <col min="13333" max="13333" width="16.44140625" style="1" bestFit="1" customWidth="1"/>
    <col min="13334" max="13337" width="15.88671875" style="1" bestFit="1" customWidth="1"/>
    <col min="13338" max="13338" width="10" style="1" bestFit="1" customWidth="1"/>
    <col min="13339" max="13339" width="11.6640625" style="1" bestFit="1" customWidth="1"/>
    <col min="13340" max="13340" width="20.109375" style="1" bestFit="1" customWidth="1"/>
    <col min="13341" max="13341" width="12.109375" style="1" bestFit="1" customWidth="1"/>
    <col min="13342" max="13342" width="13.44140625" style="1" bestFit="1" customWidth="1"/>
    <col min="13343" max="13343" width="12.44140625" style="1" bestFit="1" customWidth="1"/>
    <col min="13344" max="13344" width="52.88671875" style="1" customWidth="1"/>
    <col min="13345" max="13345" width="1.44140625" style="1" customWidth="1"/>
    <col min="13346" max="13568" width="11.44140625" style="1"/>
    <col min="13569" max="13569" width="3.88671875" style="1" customWidth="1"/>
    <col min="13570" max="13570" width="1.44140625" style="1" customWidth="1"/>
    <col min="13571" max="13571" width="25.109375" style="1" bestFit="1" customWidth="1"/>
    <col min="13572" max="13572" width="40.5546875" style="1" customWidth="1"/>
    <col min="13573" max="13573" width="12.88671875" style="1" bestFit="1" customWidth="1"/>
    <col min="13574" max="13574" width="11.109375" style="1" customWidth="1"/>
    <col min="13575" max="13576" width="11.6640625" style="1" bestFit="1" customWidth="1"/>
    <col min="13577" max="13577" width="9.5546875" style="1" bestFit="1" customWidth="1"/>
    <col min="13578" max="13578" width="16.44140625" style="1" customWidth="1"/>
    <col min="13579" max="13579" width="17.88671875" style="1" bestFit="1" customWidth="1"/>
    <col min="13580" max="13580" width="20.109375" style="1" customWidth="1"/>
    <col min="13581" max="13582" width="26.109375" style="1" customWidth="1"/>
    <col min="13583" max="13583" width="20.5546875" style="1" bestFit="1" customWidth="1"/>
    <col min="13584" max="13585" width="12.44140625" style="1" bestFit="1" customWidth="1"/>
    <col min="13586" max="13586" width="10" style="1" bestFit="1" customWidth="1"/>
    <col min="13587" max="13588" width="15.88671875" style="1" bestFit="1" customWidth="1"/>
    <col min="13589" max="13589" width="16.44140625" style="1" bestFit="1" customWidth="1"/>
    <col min="13590" max="13593" width="15.88671875" style="1" bestFit="1" customWidth="1"/>
    <col min="13594" max="13594" width="10" style="1" bestFit="1" customWidth="1"/>
    <col min="13595" max="13595" width="11.6640625" style="1" bestFit="1" customWidth="1"/>
    <col min="13596" max="13596" width="20.109375" style="1" bestFit="1" customWidth="1"/>
    <col min="13597" max="13597" width="12.109375" style="1" bestFit="1" customWidth="1"/>
    <col min="13598" max="13598" width="13.44140625" style="1" bestFit="1" customWidth="1"/>
    <col min="13599" max="13599" width="12.44140625" style="1" bestFit="1" customWidth="1"/>
    <col min="13600" max="13600" width="52.88671875" style="1" customWidth="1"/>
    <col min="13601" max="13601" width="1.44140625" style="1" customWidth="1"/>
    <col min="13602" max="13824" width="11.44140625" style="1"/>
    <col min="13825" max="13825" width="3.88671875" style="1" customWidth="1"/>
    <col min="13826" max="13826" width="1.44140625" style="1" customWidth="1"/>
    <col min="13827" max="13827" width="25.109375" style="1" bestFit="1" customWidth="1"/>
    <col min="13828" max="13828" width="40.5546875" style="1" customWidth="1"/>
    <col min="13829" max="13829" width="12.88671875" style="1" bestFit="1" customWidth="1"/>
    <col min="13830" max="13830" width="11.109375" style="1" customWidth="1"/>
    <col min="13831" max="13832" width="11.6640625" style="1" bestFit="1" customWidth="1"/>
    <col min="13833" max="13833" width="9.5546875" style="1" bestFit="1" customWidth="1"/>
    <col min="13834" max="13834" width="16.44140625" style="1" customWidth="1"/>
    <col min="13835" max="13835" width="17.88671875" style="1" bestFit="1" customWidth="1"/>
    <col min="13836" max="13836" width="20.109375" style="1" customWidth="1"/>
    <col min="13837" max="13838" width="26.109375" style="1" customWidth="1"/>
    <col min="13839" max="13839" width="20.5546875" style="1" bestFit="1" customWidth="1"/>
    <col min="13840" max="13841" width="12.44140625" style="1" bestFit="1" customWidth="1"/>
    <col min="13842" max="13842" width="10" style="1" bestFit="1" customWidth="1"/>
    <col min="13843" max="13844" width="15.88671875" style="1" bestFit="1" customWidth="1"/>
    <col min="13845" max="13845" width="16.44140625" style="1" bestFit="1" customWidth="1"/>
    <col min="13846" max="13849" width="15.88671875" style="1" bestFit="1" customWidth="1"/>
    <col min="13850" max="13850" width="10" style="1" bestFit="1" customWidth="1"/>
    <col min="13851" max="13851" width="11.6640625" style="1" bestFit="1" customWidth="1"/>
    <col min="13852" max="13852" width="20.109375" style="1" bestFit="1" customWidth="1"/>
    <col min="13853" max="13853" width="12.109375" style="1" bestFit="1" customWidth="1"/>
    <col min="13854" max="13854" width="13.44140625" style="1" bestFit="1" customWidth="1"/>
    <col min="13855" max="13855" width="12.44140625" style="1" bestFit="1" customWidth="1"/>
    <col min="13856" max="13856" width="52.88671875" style="1" customWidth="1"/>
    <col min="13857" max="13857" width="1.44140625" style="1" customWidth="1"/>
    <col min="13858" max="14080" width="11.44140625" style="1"/>
    <col min="14081" max="14081" width="3.88671875" style="1" customWidth="1"/>
    <col min="14082" max="14082" width="1.44140625" style="1" customWidth="1"/>
    <col min="14083" max="14083" width="25.109375" style="1" bestFit="1" customWidth="1"/>
    <col min="14084" max="14084" width="40.5546875" style="1" customWidth="1"/>
    <col min="14085" max="14085" width="12.88671875" style="1" bestFit="1" customWidth="1"/>
    <col min="14086" max="14086" width="11.109375" style="1" customWidth="1"/>
    <col min="14087" max="14088" width="11.6640625" style="1" bestFit="1" customWidth="1"/>
    <col min="14089" max="14089" width="9.5546875" style="1" bestFit="1" customWidth="1"/>
    <col min="14090" max="14090" width="16.44140625" style="1" customWidth="1"/>
    <col min="14091" max="14091" width="17.88671875" style="1" bestFit="1" customWidth="1"/>
    <col min="14092" max="14092" width="20.109375" style="1" customWidth="1"/>
    <col min="14093" max="14094" width="26.109375" style="1" customWidth="1"/>
    <col min="14095" max="14095" width="20.5546875" style="1" bestFit="1" customWidth="1"/>
    <col min="14096" max="14097" width="12.44140625" style="1" bestFit="1" customWidth="1"/>
    <col min="14098" max="14098" width="10" style="1" bestFit="1" customWidth="1"/>
    <col min="14099" max="14100" width="15.88671875" style="1" bestFit="1" customWidth="1"/>
    <col min="14101" max="14101" width="16.44140625" style="1" bestFit="1" customWidth="1"/>
    <col min="14102" max="14105" width="15.88671875" style="1" bestFit="1" customWidth="1"/>
    <col min="14106" max="14106" width="10" style="1" bestFit="1" customWidth="1"/>
    <col min="14107" max="14107" width="11.6640625" style="1" bestFit="1" customWidth="1"/>
    <col min="14108" max="14108" width="20.109375" style="1" bestFit="1" customWidth="1"/>
    <col min="14109" max="14109" width="12.109375" style="1" bestFit="1" customWidth="1"/>
    <col min="14110" max="14110" width="13.44140625" style="1" bestFit="1" customWidth="1"/>
    <col min="14111" max="14111" width="12.44140625" style="1" bestFit="1" customWidth="1"/>
    <col min="14112" max="14112" width="52.88671875" style="1" customWidth="1"/>
    <col min="14113" max="14113" width="1.44140625" style="1" customWidth="1"/>
    <col min="14114" max="14336" width="11.44140625" style="1"/>
    <col min="14337" max="14337" width="3.88671875" style="1" customWidth="1"/>
    <col min="14338" max="14338" width="1.44140625" style="1" customWidth="1"/>
    <col min="14339" max="14339" width="25.109375" style="1" bestFit="1" customWidth="1"/>
    <col min="14340" max="14340" width="40.5546875" style="1" customWidth="1"/>
    <col min="14341" max="14341" width="12.88671875" style="1" bestFit="1" customWidth="1"/>
    <col min="14342" max="14342" width="11.109375" style="1" customWidth="1"/>
    <col min="14343" max="14344" width="11.6640625" style="1" bestFit="1" customWidth="1"/>
    <col min="14345" max="14345" width="9.5546875" style="1" bestFit="1" customWidth="1"/>
    <col min="14346" max="14346" width="16.44140625" style="1" customWidth="1"/>
    <col min="14347" max="14347" width="17.88671875" style="1" bestFit="1" customWidth="1"/>
    <col min="14348" max="14348" width="20.109375" style="1" customWidth="1"/>
    <col min="14349" max="14350" width="26.109375" style="1" customWidth="1"/>
    <col min="14351" max="14351" width="20.5546875" style="1" bestFit="1" customWidth="1"/>
    <col min="14352" max="14353" width="12.44140625" style="1" bestFit="1" customWidth="1"/>
    <col min="14354" max="14354" width="10" style="1" bestFit="1" customWidth="1"/>
    <col min="14355" max="14356" width="15.88671875" style="1" bestFit="1" customWidth="1"/>
    <col min="14357" max="14357" width="16.44140625" style="1" bestFit="1" customWidth="1"/>
    <col min="14358" max="14361" width="15.88671875" style="1" bestFit="1" customWidth="1"/>
    <col min="14362" max="14362" width="10" style="1" bestFit="1" customWidth="1"/>
    <col min="14363" max="14363" width="11.6640625" style="1" bestFit="1" customWidth="1"/>
    <col min="14364" max="14364" width="20.109375" style="1" bestFit="1" customWidth="1"/>
    <col min="14365" max="14365" width="12.109375" style="1" bestFit="1" customWidth="1"/>
    <col min="14366" max="14366" width="13.44140625" style="1" bestFit="1" customWidth="1"/>
    <col min="14367" max="14367" width="12.44140625" style="1" bestFit="1" customWidth="1"/>
    <col min="14368" max="14368" width="52.88671875" style="1" customWidth="1"/>
    <col min="14369" max="14369" width="1.44140625" style="1" customWidth="1"/>
    <col min="14370" max="14592" width="11.44140625" style="1"/>
    <col min="14593" max="14593" width="3.88671875" style="1" customWidth="1"/>
    <col min="14594" max="14594" width="1.44140625" style="1" customWidth="1"/>
    <col min="14595" max="14595" width="25.109375" style="1" bestFit="1" customWidth="1"/>
    <col min="14596" max="14596" width="40.5546875" style="1" customWidth="1"/>
    <col min="14597" max="14597" width="12.88671875" style="1" bestFit="1" customWidth="1"/>
    <col min="14598" max="14598" width="11.109375" style="1" customWidth="1"/>
    <col min="14599" max="14600" width="11.6640625" style="1" bestFit="1" customWidth="1"/>
    <col min="14601" max="14601" width="9.5546875" style="1" bestFit="1" customWidth="1"/>
    <col min="14602" max="14602" width="16.44140625" style="1" customWidth="1"/>
    <col min="14603" max="14603" width="17.88671875" style="1" bestFit="1" customWidth="1"/>
    <col min="14604" max="14604" width="20.109375" style="1" customWidth="1"/>
    <col min="14605" max="14606" width="26.109375" style="1" customWidth="1"/>
    <col min="14607" max="14607" width="20.5546875" style="1" bestFit="1" customWidth="1"/>
    <col min="14608" max="14609" width="12.44140625" style="1" bestFit="1" customWidth="1"/>
    <col min="14610" max="14610" width="10" style="1" bestFit="1" customWidth="1"/>
    <col min="14611" max="14612" width="15.88671875" style="1" bestFit="1" customWidth="1"/>
    <col min="14613" max="14613" width="16.44140625" style="1" bestFit="1" customWidth="1"/>
    <col min="14614" max="14617" width="15.88671875" style="1" bestFit="1" customWidth="1"/>
    <col min="14618" max="14618" width="10" style="1" bestFit="1" customWidth="1"/>
    <col min="14619" max="14619" width="11.6640625" style="1" bestFit="1" customWidth="1"/>
    <col min="14620" max="14620" width="20.109375" style="1" bestFit="1" customWidth="1"/>
    <col min="14621" max="14621" width="12.109375" style="1" bestFit="1" customWidth="1"/>
    <col min="14622" max="14622" width="13.44140625" style="1" bestFit="1" customWidth="1"/>
    <col min="14623" max="14623" width="12.44140625" style="1" bestFit="1" customWidth="1"/>
    <col min="14624" max="14624" width="52.88671875" style="1" customWidth="1"/>
    <col min="14625" max="14625" width="1.44140625" style="1" customWidth="1"/>
    <col min="14626" max="14848" width="11.44140625" style="1"/>
    <col min="14849" max="14849" width="3.88671875" style="1" customWidth="1"/>
    <col min="14850" max="14850" width="1.44140625" style="1" customWidth="1"/>
    <col min="14851" max="14851" width="25.109375" style="1" bestFit="1" customWidth="1"/>
    <col min="14852" max="14852" width="40.5546875" style="1" customWidth="1"/>
    <col min="14853" max="14853" width="12.88671875" style="1" bestFit="1" customWidth="1"/>
    <col min="14854" max="14854" width="11.109375" style="1" customWidth="1"/>
    <col min="14855" max="14856" width="11.6640625" style="1" bestFit="1" customWidth="1"/>
    <col min="14857" max="14857" width="9.5546875" style="1" bestFit="1" customWidth="1"/>
    <col min="14858" max="14858" width="16.44140625" style="1" customWidth="1"/>
    <col min="14859" max="14859" width="17.88671875" style="1" bestFit="1" customWidth="1"/>
    <col min="14860" max="14860" width="20.109375" style="1" customWidth="1"/>
    <col min="14861" max="14862" width="26.109375" style="1" customWidth="1"/>
    <col min="14863" max="14863" width="20.5546875" style="1" bestFit="1" customWidth="1"/>
    <col min="14864" max="14865" width="12.44140625" style="1" bestFit="1" customWidth="1"/>
    <col min="14866" max="14866" width="10" style="1" bestFit="1" customWidth="1"/>
    <col min="14867" max="14868" width="15.88671875" style="1" bestFit="1" customWidth="1"/>
    <col min="14869" max="14869" width="16.44140625" style="1" bestFit="1" customWidth="1"/>
    <col min="14870" max="14873" width="15.88671875" style="1" bestFit="1" customWidth="1"/>
    <col min="14874" max="14874" width="10" style="1" bestFit="1" customWidth="1"/>
    <col min="14875" max="14875" width="11.6640625" style="1" bestFit="1" customWidth="1"/>
    <col min="14876" max="14876" width="20.109375" style="1" bestFit="1" customWidth="1"/>
    <col min="14877" max="14877" width="12.109375" style="1" bestFit="1" customWidth="1"/>
    <col min="14878" max="14878" width="13.44140625" style="1" bestFit="1" customWidth="1"/>
    <col min="14879" max="14879" width="12.44140625" style="1" bestFit="1" customWidth="1"/>
    <col min="14880" max="14880" width="52.88671875" style="1" customWidth="1"/>
    <col min="14881" max="14881" width="1.44140625" style="1" customWidth="1"/>
    <col min="14882" max="15104" width="11.44140625" style="1"/>
    <col min="15105" max="15105" width="3.88671875" style="1" customWidth="1"/>
    <col min="15106" max="15106" width="1.44140625" style="1" customWidth="1"/>
    <col min="15107" max="15107" width="25.109375" style="1" bestFit="1" customWidth="1"/>
    <col min="15108" max="15108" width="40.5546875" style="1" customWidth="1"/>
    <col min="15109" max="15109" width="12.88671875" style="1" bestFit="1" customWidth="1"/>
    <col min="15110" max="15110" width="11.109375" style="1" customWidth="1"/>
    <col min="15111" max="15112" width="11.6640625" style="1" bestFit="1" customWidth="1"/>
    <col min="15113" max="15113" width="9.5546875" style="1" bestFit="1" customWidth="1"/>
    <col min="15114" max="15114" width="16.44140625" style="1" customWidth="1"/>
    <col min="15115" max="15115" width="17.88671875" style="1" bestFit="1" customWidth="1"/>
    <col min="15116" max="15116" width="20.109375" style="1" customWidth="1"/>
    <col min="15117" max="15118" width="26.109375" style="1" customWidth="1"/>
    <col min="15119" max="15119" width="20.5546875" style="1" bestFit="1" customWidth="1"/>
    <col min="15120" max="15121" width="12.44140625" style="1" bestFit="1" customWidth="1"/>
    <col min="15122" max="15122" width="10" style="1" bestFit="1" customWidth="1"/>
    <col min="15123" max="15124" width="15.88671875" style="1" bestFit="1" customWidth="1"/>
    <col min="15125" max="15125" width="16.44140625" style="1" bestFit="1" customWidth="1"/>
    <col min="15126" max="15129" width="15.88671875" style="1" bestFit="1" customWidth="1"/>
    <col min="15130" max="15130" width="10" style="1" bestFit="1" customWidth="1"/>
    <col min="15131" max="15131" width="11.6640625" style="1" bestFit="1" customWidth="1"/>
    <col min="15132" max="15132" width="20.109375" style="1" bestFit="1" customWidth="1"/>
    <col min="15133" max="15133" width="12.109375" style="1" bestFit="1" customWidth="1"/>
    <col min="15134" max="15134" width="13.44140625" style="1" bestFit="1" customWidth="1"/>
    <col min="15135" max="15135" width="12.44140625" style="1" bestFit="1" customWidth="1"/>
    <col min="15136" max="15136" width="52.88671875" style="1" customWidth="1"/>
    <col min="15137" max="15137" width="1.44140625" style="1" customWidth="1"/>
    <col min="15138" max="15360" width="11.44140625" style="1"/>
    <col min="15361" max="15361" width="3.88671875" style="1" customWidth="1"/>
    <col min="15362" max="15362" width="1.44140625" style="1" customWidth="1"/>
    <col min="15363" max="15363" width="25.109375" style="1" bestFit="1" customWidth="1"/>
    <col min="15364" max="15364" width="40.5546875" style="1" customWidth="1"/>
    <col min="15365" max="15365" width="12.88671875" style="1" bestFit="1" customWidth="1"/>
    <col min="15366" max="15366" width="11.109375" style="1" customWidth="1"/>
    <col min="15367" max="15368" width="11.6640625" style="1" bestFit="1" customWidth="1"/>
    <col min="15369" max="15369" width="9.5546875" style="1" bestFit="1" customWidth="1"/>
    <col min="15370" max="15370" width="16.44140625" style="1" customWidth="1"/>
    <col min="15371" max="15371" width="17.88671875" style="1" bestFit="1" customWidth="1"/>
    <col min="15372" max="15372" width="20.109375" style="1" customWidth="1"/>
    <col min="15373" max="15374" width="26.109375" style="1" customWidth="1"/>
    <col min="15375" max="15375" width="20.5546875" style="1" bestFit="1" customWidth="1"/>
    <col min="15376" max="15377" width="12.44140625" style="1" bestFit="1" customWidth="1"/>
    <col min="15378" max="15378" width="10" style="1" bestFit="1" customWidth="1"/>
    <col min="15379" max="15380" width="15.88671875" style="1" bestFit="1" customWidth="1"/>
    <col min="15381" max="15381" width="16.44140625" style="1" bestFit="1" customWidth="1"/>
    <col min="15382" max="15385" width="15.88671875" style="1" bestFit="1" customWidth="1"/>
    <col min="15386" max="15386" width="10" style="1" bestFit="1" customWidth="1"/>
    <col min="15387" max="15387" width="11.6640625" style="1" bestFit="1" customWidth="1"/>
    <col min="15388" max="15388" width="20.109375" style="1" bestFit="1" customWidth="1"/>
    <col min="15389" max="15389" width="12.109375" style="1" bestFit="1" customWidth="1"/>
    <col min="15390" max="15390" width="13.44140625" style="1" bestFit="1" customWidth="1"/>
    <col min="15391" max="15391" width="12.44140625" style="1" bestFit="1" customWidth="1"/>
    <col min="15392" max="15392" width="52.88671875" style="1" customWidth="1"/>
    <col min="15393" max="15393" width="1.44140625" style="1" customWidth="1"/>
    <col min="15394" max="15616" width="11.44140625" style="1"/>
    <col min="15617" max="15617" width="3.88671875" style="1" customWidth="1"/>
    <col min="15618" max="15618" width="1.44140625" style="1" customWidth="1"/>
    <col min="15619" max="15619" width="25.109375" style="1" bestFit="1" customWidth="1"/>
    <col min="15620" max="15620" width="40.5546875" style="1" customWidth="1"/>
    <col min="15621" max="15621" width="12.88671875" style="1" bestFit="1" customWidth="1"/>
    <col min="15622" max="15622" width="11.109375" style="1" customWidth="1"/>
    <col min="15623" max="15624" width="11.6640625" style="1" bestFit="1" customWidth="1"/>
    <col min="15625" max="15625" width="9.5546875" style="1" bestFit="1" customWidth="1"/>
    <col min="15626" max="15626" width="16.44140625" style="1" customWidth="1"/>
    <col min="15627" max="15627" width="17.88671875" style="1" bestFit="1" customWidth="1"/>
    <col min="15628" max="15628" width="20.109375" style="1" customWidth="1"/>
    <col min="15629" max="15630" width="26.109375" style="1" customWidth="1"/>
    <col min="15631" max="15631" width="20.5546875" style="1" bestFit="1" customWidth="1"/>
    <col min="15632" max="15633" width="12.44140625" style="1" bestFit="1" customWidth="1"/>
    <col min="15634" max="15634" width="10" style="1" bestFit="1" customWidth="1"/>
    <col min="15635" max="15636" width="15.88671875" style="1" bestFit="1" customWidth="1"/>
    <col min="15637" max="15637" width="16.44140625" style="1" bestFit="1" customWidth="1"/>
    <col min="15638" max="15641" width="15.88671875" style="1" bestFit="1" customWidth="1"/>
    <col min="15642" max="15642" width="10" style="1" bestFit="1" customWidth="1"/>
    <col min="15643" max="15643" width="11.6640625" style="1" bestFit="1" customWidth="1"/>
    <col min="15644" max="15644" width="20.109375" style="1" bestFit="1" customWidth="1"/>
    <col min="15645" max="15645" width="12.109375" style="1" bestFit="1" customWidth="1"/>
    <col min="15646" max="15646" width="13.44140625" style="1" bestFit="1" customWidth="1"/>
    <col min="15647" max="15647" width="12.44140625" style="1" bestFit="1" customWidth="1"/>
    <col min="15648" max="15648" width="52.88671875" style="1" customWidth="1"/>
    <col min="15649" max="15649" width="1.44140625" style="1" customWidth="1"/>
    <col min="15650" max="15872" width="11.44140625" style="1"/>
    <col min="15873" max="15873" width="3.88671875" style="1" customWidth="1"/>
    <col min="15874" max="15874" width="1.44140625" style="1" customWidth="1"/>
    <col min="15875" max="15875" width="25.109375" style="1" bestFit="1" customWidth="1"/>
    <col min="15876" max="15876" width="40.5546875" style="1" customWidth="1"/>
    <col min="15877" max="15877" width="12.88671875" style="1" bestFit="1" customWidth="1"/>
    <col min="15878" max="15878" width="11.109375" style="1" customWidth="1"/>
    <col min="15879" max="15880" width="11.6640625" style="1" bestFit="1" customWidth="1"/>
    <col min="15881" max="15881" width="9.5546875" style="1" bestFit="1" customWidth="1"/>
    <col min="15882" max="15882" width="16.44140625" style="1" customWidth="1"/>
    <col min="15883" max="15883" width="17.88671875" style="1" bestFit="1" customWidth="1"/>
    <col min="15884" max="15884" width="20.109375" style="1" customWidth="1"/>
    <col min="15885" max="15886" width="26.109375" style="1" customWidth="1"/>
    <col min="15887" max="15887" width="20.5546875" style="1" bestFit="1" customWidth="1"/>
    <col min="15888" max="15889" width="12.44140625" style="1" bestFit="1" customWidth="1"/>
    <col min="15890" max="15890" width="10" style="1" bestFit="1" customWidth="1"/>
    <col min="15891" max="15892" width="15.88671875" style="1" bestFit="1" customWidth="1"/>
    <col min="15893" max="15893" width="16.44140625" style="1" bestFit="1" customWidth="1"/>
    <col min="15894" max="15897" width="15.88671875" style="1" bestFit="1" customWidth="1"/>
    <col min="15898" max="15898" width="10" style="1" bestFit="1" customWidth="1"/>
    <col min="15899" max="15899" width="11.6640625" style="1" bestFit="1" customWidth="1"/>
    <col min="15900" max="15900" width="20.109375" style="1" bestFit="1" customWidth="1"/>
    <col min="15901" max="15901" width="12.109375" style="1" bestFit="1" customWidth="1"/>
    <col min="15902" max="15902" width="13.44140625" style="1" bestFit="1" customWidth="1"/>
    <col min="15903" max="15903" width="12.44140625" style="1" bestFit="1" customWidth="1"/>
    <col min="15904" max="15904" width="52.88671875" style="1" customWidth="1"/>
    <col min="15905" max="15905" width="1.44140625" style="1" customWidth="1"/>
    <col min="15906" max="16128" width="11.44140625" style="1"/>
    <col min="16129" max="16129" width="3.88671875" style="1" customWidth="1"/>
    <col min="16130" max="16130" width="1.44140625" style="1" customWidth="1"/>
    <col min="16131" max="16131" width="25.109375" style="1" bestFit="1" customWidth="1"/>
    <col min="16132" max="16132" width="40.5546875" style="1" customWidth="1"/>
    <col min="16133" max="16133" width="12.88671875" style="1" bestFit="1" customWidth="1"/>
    <col min="16134" max="16134" width="11.109375" style="1" customWidth="1"/>
    <col min="16135" max="16136" width="11.6640625" style="1" bestFit="1" customWidth="1"/>
    <col min="16137" max="16137" width="9.5546875" style="1" bestFit="1" customWidth="1"/>
    <col min="16138" max="16138" width="16.44140625" style="1" customWidth="1"/>
    <col min="16139" max="16139" width="17.88671875" style="1" bestFit="1" customWidth="1"/>
    <col min="16140" max="16140" width="20.109375" style="1" customWidth="1"/>
    <col min="16141" max="16142" width="26.109375" style="1" customWidth="1"/>
    <col min="16143" max="16143" width="20.5546875" style="1" bestFit="1" customWidth="1"/>
    <col min="16144" max="16145" width="12.44140625" style="1" bestFit="1" customWidth="1"/>
    <col min="16146" max="16146" width="10" style="1" bestFit="1" customWidth="1"/>
    <col min="16147" max="16148" width="15.88671875" style="1" bestFit="1" customWidth="1"/>
    <col min="16149" max="16149" width="16.44140625" style="1" bestFit="1" customWidth="1"/>
    <col min="16150" max="16153" width="15.88671875" style="1" bestFit="1" customWidth="1"/>
    <col min="16154" max="16154" width="10" style="1" bestFit="1" customWidth="1"/>
    <col min="16155" max="16155" width="11.6640625" style="1" bestFit="1" customWidth="1"/>
    <col min="16156" max="16156" width="20.109375" style="1" bestFit="1" customWidth="1"/>
    <col min="16157" max="16157" width="12.109375" style="1" bestFit="1" customWidth="1"/>
    <col min="16158" max="16158" width="13.44140625" style="1" bestFit="1" customWidth="1"/>
    <col min="16159" max="16159" width="12.44140625" style="1" bestFit="1" customWidth="1"/>
    <col min="16160" max="16160" width="52.88671875" style="1" customWidth="1"/>
    <col min="16161" max="16161" width="1.44140625" style="1" customWidth="1"/>
    <col min="16162" max="16384" width="11.44140625" style="1"/>
  </cols>
  <sheetData>
    <row r="1" spans="1:33" ht="13.2" customHeight="1">
      <c r="A1" s="351"/>
    </row>
    <row r="2" spans="1:33" ht="13.5" customHeight="1">
      <c r="A2" s="35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1:33" ht="49.5" customHeight="1">
      <c r="A3" s="351"/>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37" t="s">
        <v>194</v>
      </c>
      <c r="AF3" s="437"/>
      <c r="AG3" s="25"/>
    </row>
    <row r="4" spans="1: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1:33" ht="2.25" customHeight="1">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1:33"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1:33" ht="15" customHeight="1">
      <c r="B7" s="4"/>
      <c r="C7" s="163"/>
      <c r="D7" s="163"/>
      <c r="E7" s="163"/>
      <c r="F7" s="163"/>
      <c r="G7" s="163"/>
      <c r="H7" s="163"/>
      <c r="I7" s="163"/>
      <c r="J7" s="163"/>
      <c r="K7" s="163"/>
      <c r="L7" s="163"/>
      <c r="M7" s="4"/>
      <c r="N7" s="4"/>
      <c r="O7" s="4"/>
      <c r="P7" s="4"/>
      <c r="Q7" s="4"/>
      <c r="R7" s="4"/>
      <c r="S7" s="4"/>
      <c r="T7" s="4"/>
      <c r="U7" s="4"/>
      <c r="V7" s="4"/>
      <c r="W7" s="4"/>
      <c r="X7" s="4"/>
      <c r="Y7" s="4"/>
      <c r="Z7" s="4"/>
      <c r="AA7" s="4"/>
      <c r="AB7" s="4"/>
      <c r="AC7" s="4"/>
      <c r="AD7" s="4"/>
      <c r="AE7" s="4"/>
      <c r="AF7" s="4"/>
      <c r="AG7" s="4"/>
    </row>
    <row r="8" spans="1:33"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1:33" ht="21" customHeight="1" thickBot="1">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1:33" s="14" customFormat="1" ht="59.4" customHeight="1">
      <c r="B10" s="15"/>
      <c r="C10" s="18" t="s">
        <v>45</v>
      </c>
      <c r="D10" s="17" t="s">
        <v>44</v>
      </c>
      <c r="E10" s="16" t="s">
        <v>491</v>
      </c>
      <c r="F10" s="17" t="s">
        <v>42</v>
      </c>
      <c r="G10" s="17" t="s">
        <v>41</v>
      </c>
      <c r="H10" s="17" t="s">
        <v>40</v>
      </c>
      <c r="I10" s="17" t="s">
        <v>39</v>
      </c>
      <c r="J10" s="16" t="s">
        <v>1476</v>
      </c>
      <c r="K10" s="16" t="s">
        <v>1475</v>
      </c>
      <c r="L10" s="16" t="s">
        <v>36</v>
      </c>
      <c r="M10" s="17" t="s">
        <v>35</v>
      </c>
      <c r="N10" s="17" t="s">
        <v>34</v>
      </c>
      <c r="O10" s="17"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446"/>
      <c r="AG10" s="15"/>
    </row>
    <row r="11" spans="1:33" ht="61.5" customHeight="1">
      <c r="B11" s="4"/>
      <c r="C11" s="13" t="s">
        <v>1474</v>
      </c>
      <c r="D11" s="13" t="s">
        <v>231</v>
      </c>
      <c r="E11" s="12" t="s">
        <v>232</v>
      </c>
      <c r="F11" s="187" t="s">
        <v>1451</v>
      </c>
      <c r="G11" s="187" t="s">
        <v>1450</v>
      </c>
      <c r="H11" s="187" t="s">
        <v>1450</v>
      </c>
      <c r="I11" s="8" t="s">
        <v>125</v>
      </c>
      <c r="J11" s="11" t="s">
        <v>67</v>
      </c>
      <c r="K11" s="10" t="s">
        <v>140</v>
      </c>
      <c r="L11" s="8"/>
      <c r="M11" s="10" t="s">
        <v>69</v>
      </c>
      <c r="N11" s="10" t="s">
        <v>1424</v>
      </c>
      <c r="O11" s="10" t="s">
        <v>5</v>
      </c>
      <c r="P11" s="8" t="s">
        <v>4</v>
      </c>
      <c r="Q11" s="8" t="s">
        <v>3</v>
      </c>
      <c r="R11" s="8" t="s">
        <v>2</v>
      </c>
      <c r="S11" s="10">
        <v>28549336.169999998</v>
      </c>
      <c r="T11" s="10">
        <v>28549336.169999998</v>
      </c>
      <c r="U11" s="10">
        <v>28549336.169999998</v>
      </c>
      <c r="V11" s="10">
        <v>28549336.169999998</v>
      </c>
      <c r="W11" s="10">
        <v>28549336.169999998</v>
      </c>
      <c r="X11" s="10">
        <v>28549336.169999998</v>
      </c>
      <c r="Y11" s="10">
        <v>28549336.169999998</v>
      </c>
      <c r="Z11" s="6">
        <f t="shared" ref="Z11:Z30" si="0">((X11/T11)*100)</f>
        <v>100</v>
      </c>
      <c r="AA11" s="8"/>
      <c r="AB11" s="8" t="s">
        <v>75</v>
      </c>
      <c r="AC11" s="7"/>
      <c r="AD11" s="6">
        <v>100</v>
      </c>
      <c r="AE11" s="6">
        <v>100</v>
      </c>
      <c r="AF11" s="5" t="s">
        <v>3020</v>
      </c>
      <c r="AG11" s="4"/>
    </row>
    <row r="12" spans="1:33" ht="60">
      <c r="B12" s="4"/>
      <c r="C12" s="13" t="s">
        <v>1473</v>
      </c>
      <c r="D12" s="13" t="s">
        <v>931</v>
      </c>
      <c r="E12" s="12" t="s">
        <v>932</v>
      </c>
      <c r="F12" s="187" t="s">
        <v>1451</v>
      </c>
      <c r="G12" s="187" t="s">
        <v>1450</v>
      </c>
      <c r="H12" s="187" t="s">
        <v>1450</v>
      </c>
      <c r="I12" s="8" t="s">
        <v>125</v>
      </c>
      <c r="J12" s="11" t="s">
        <v>67</v>
      </c>
      <c r="K12" s="10" t="s">
        <v>140</v>
      </c>
      <c r="L12" s="8" t="s">
        <v>8</v>
      </c>
      <c r="M12" s="10" t="s">
        <v>69</v>
      </c>
      <c r="N12" s="10" t="s">
        <v>1424</v>
      </c>
      <c r="O12" s="10" t="s">
        <v>1115</v>
      </c>
      <c r="P12" s="8" t="s">
        <v>4</v>
      </c>
      <c r="Q12" s="8" t="s">
        <v>3</v>
      </c>
      <c r="R12" s="8" t="s">
        <v>2</v>
      </c>
      <c r="S12" s="10">
        <v>335447</v>
      </c>
      <c r="T12" s="10">
        <v>335447</v>
      </c>
      <c r="U12" s="10">
        <v>335447</v>
      </c>
      <c r="V12" s="10">
        <v>335447</v>
      </c>
      <c r="W12" s="10">
        <v>335447</v>
      </c>
      <c r="X12" s="10">
        <v>335447</v>
      </c>
      <c r="Y12" s="10">
        <v>335447</v>
      </c>
      <c r="Z12" s="6">
        <f t="shared" si="0"/>
        <v>100</v>
      </c>
      <c r="AA12" s="8"/>
      <c r="AB12" s="8" t="s">
        <v>267</v>
      </c>
      <c r="AC12" s="7"/>
      <c r="AD12" s="6">
        <v>100</v>
      </c>
      <c r="AE12" s="6">
        <v>100</v>
      </c>
      <c r="AF12" s="5" t="s">
        <v>1418</v>
      </c>
      <c r="AG12" s="4"/>
    </row>
    <row r="13" spans="1:33" ht="60">
      <c r="B13" s="4"/>
      <c r="C13" s="13" t="s">
        <v>1472</v>
      </c>
      <c r="D13" s="13" t="s">
        <v>129</v>
      </c>
      <c r="E13" s="12" t="s">
        <v>130</v>
      </c>
      <c r="F13" s="187" t="s">
        <v>1451</v>
      </c>
      <c r="G13" s="187" t="s">
        <v>1450</v>
      </c>
      <c r="H13" s="187" t="s">
        <v>1450</v>
      </c>
      <c r="I13" s="8" t="s">
        <v>125</v>
      </c>
      <c r="J13" s="11" t="s">
        <v>67</v>
      </c>
      <c r="K13" s="10" t="s">
        <v>140</v>
      </c>
      <c r="L13" s="8" t="s">
        <v>8</v>
      </c>
      <c r="M13" s="10" t="s">
        <v>69</v>
      </c>
      <c r="N13" s="10" t="s">
        <v>1424</v>
      </c>
      <c r="O13" s="10" t="s">
        <v>99</v>
      </c>
      <c r="P13" s="8" t="s">
        <v>4</v>
      </c>
      <c r="Q13" s="8" t="s">
        <v>3</v>
      </c>
      <c r="R13" s="8" t="s">
        <v>2</v>
      </c>
      <c r="S13" s="10">
        <v>18483919</v>
      </c>
      <c r="T13" s="10">
        <v>18483919</v>
      </c>
      <c r="U13" s="10">
        <v>18483919</v>
      </c>
      <c r="V13" s="10">
        <v>18483919</v>
      </c>
      <c r="W13" s="10">
        <v>18483919</v>
      </c>
      <c r="X13" s="10">
        <v>18483919</v>
      </c>
      <c r="Y13" s="10">
        <v>18483919</v>
      </c>
      <c r="Z13" s="6">
        <f t="shared" si="0"/>
        <v>100</v>
      </c>
      <c r="AA13" s="8"/>
      <c r="AB13" s="8" t="s">
        <v>75</v>
      </c>
      <c r="AC13" s="7"/>
      <c r="AD13" s="6">
        <v>100</v>
      </c>
      <c r="AE13" s="6">
        <v>100</v>
      </c>
      <c r="AF13" s="5" t="s">
        <v>1418</v>
      </c>
      <c r="AG13" s="4"/>
    </row>
    <row r="14" spans="1:33" ht="60">
      <c r="B14" s="4"/>
      <c r="C14" s="13" t="s">
        <v>1471</v>
      </c>
      <c r="D14" s="13" t="s">
        <v>146</v>
      </c>
      <c r="E14" s="12" t="s">
        <v>147</v>
      </c>
      <c r="F14" s="187" t="s">
        <v>1451</v>
      </c>
      <c r="G14" s="187" t="s">
        <v>1450</v>
      </c>
      <c r="H14" s="187" t="s">
        <v>1450</v>
      </c>
      <c r="I14" s="8" t="s">
        <v>125</v>
      </c>
      <c r="J14" s="11" t="s">
        <v>67</v>
      </c>
      <c r="K14" s="10" t="s">
        <v>140</v>
      </c>
      <c r="L14" s="8" t="s">
        <v>8</v>
      </c>
      <c r="M14" s="10" t="s">
        <v>69</v>
      </c>
      <c r="N14" s="10" t="s">
        <v>1424</v>
      </c>
      <c r="O14" s="10" t="s">
        <v>99</v>
      </c>
      <c r="P14" s="8" t="s">
        <v>4</v>
      </c>
      <c r="Q14" s="8" t="s">
        <v>3</v>
      </c>
      <c r="R14" s="8" t="s">
        <v>2</v>
      </c>
      <c r="S14" s="10">
        <v>586133</v>
      </c>
      <c r="T14" s="10">
        <v>586133</v>
      </c>
      <c r="U14" s="10">
        <v>586133</v>
      </c>
      <c r="V14" s="10">
        <v>586133</v>
      </c>
      <c r="W14" s="10">
        <v>586133</v>
      </c>
      <c r="X14" s="10">
        <v>586133</v>
      </c>
      <c r="Y14" s="10">
        <v>586133</v>
      </c>
      <c r="Z14" s="6">
        <f t="shared" si="0"/>
        <v>100</v>
      </c>
      <c r="AA14" s="8"/>
      <c r="AB14" s="8" t="s">
        <v>148</v>
      </c>
      <c r="AC14" s="7"/>
      <c r="AD14" s="6">
        <v>100</v>
      </c>
      <c r="AE14" s="6">
        <v>100</v>
      </c>
      <c r="AF14" s="5" t="s">
        <v>1418</v>
      </c>
      <c r="AG14" s="4"/>
    </row>
    <row r="15" spans="1:33" ht="69">
      <c r="B15" s="4"/>
      <c r="C15" s="13" t="s">
        <v>1470</v>
      </c>
      <c r="D15" s="13" t="s">
        <v>270</v>
      </c>
      <c r="E15" s="12" t="s">
        <v>185</v>
      </c>
      <c r="F15" s="187" t="s">
        <v>1451</v>
      </c>
      <c r="G15" s="187" t="s">
        <v>1450</v>
      </c>
      <c r="H15" s="187" t="s">
        <v>1450</v>
      </c>
      <c r="I15" s="8" t="s">
        <v>125</v>
      </c>
      <c r="J15" s="11" t="s">
        <v>67</v>
      </c>
      <c r="K15" s="10" t="s">
        <v>140</v>
      </c>
      <c r="L15" s="8" t="s">
        <v>8</v>
      </c>
      <c r="M15" s="10" t="s">
        <v>69</v>
      </c>
      <c r="N15" s="10" t="s">
        <v>1424</v>
      </c>
      <c r="O15" s="10" t="s">
        <v>5</v>
      </c>
      <c r="P15" s="8" t="s">
        <v>4</v>
      </c>
      <c r="Q15" s="8" t="s">
        <v>3</v>
      </c>
      <c r="R15" s="8" t="s">
        <v>2</v>
      </c>
      <c r="S15" s="10">
        <v>21847234.740000002</v>
      </c>
      <c r="T15" s="10">
        <v>21847234.740000002</v>
      </c>
      <c r="U15" s="10">
        <v>21847234.740000002</v>
      </c>
      <c r="V15" s="10">
        <v>21847234.740000002</v>
      </c>
      <c r="W15" s="10">
        <v>21847234.740000002</v>
      </c>
      <c r="X15" s="10">
        <v>21847234.740000002</v>
      </c>
      <c r="Y15" s="10">
        <v>21847234.740000002</v>
      </c>
      <c r="Z15" s="6">
        <f t="shared" si="0"/>
        <v>100</v>
      </c>
      <c r="AA15" s="8"/>
      <c r="AB15" s="8" t="s">
        <v>75</v>
      </c>
      <c r="AC15" s="7"/>
      <c r="AD15" s="6">
        <v>100</v>
      </c>
      <c r="AE15" s="6">
        <v>100</v>
      </c>
      <c r="AF15" s="5" t="s">
        <v>1418</v>
      </c>
      <c r="AG15" s="4"/>
    </row>
    <row r="16" spans="1:33" ht="69">
      <c r="B16" s="4"/>
      <c r="C16" s="13" t="s">
        <v>1469</v>
      </c>
      <c r="D16" s="13" t="s">
        <v>166</v>
      </c>
      <c r="E16" s="12" t="s">
        <v>167</v>
      </c>
      <c r="F16" s="187" t="s">
        <v>1451</v>
      </c>
      <c r="G16" s="187" t="s">
        <v>1450</v>
      </c>
      <c r="H16" s="187" t="s">
        <v>1450</v>
      </c>
      <c r="I16" s="8" t="s">
        <v>125</v>
      </c>
      <c r="J16" s="11" t="s">
        <v>67</v>
      </c>
      <c r="K16" s="10" t="s">
        <v>140</v>
      </c>
      <c r="L16" s="8" t="s">
        <v>8</v>
      </c>
      <c r="M16" s="10" t="s">
        <v>69</v>
      </c>
      <c r="N16" s="10" t="s">
        <v>1424</v>
      </c>
      <c r="O16" s="10" t="s">
        <v>5</v>
      </c>
      <c r="P16" s="8" t="s">
        <v>4</v>
      </c>
      <c r="Q16" s="8" t="s">
        <v>3</v>
      </c>
      <c r="R16" s="8" t="s">
        <v>2</v>
      </c>
      <c r="S16" s="10">
        <v>24943387.530000001</v>
      </c>
      <c r="T16" s="10">
        <v>24943387.530000001</v>
      </c>
      <c r="U16" s="10">
        <v>24943387.530000001</v>
      </c>
      <c r="V16" s="10">
        <v>24943387.530000001</v>
      </c>
      <c r="W16" s="10">
        <v>24943387.530000001</v>
      </c>
      <c r="X16" s="10">
        <v>24943387.530000001</v>
      </c>
      <c r="Y16" s="10">
        <v>24943387.530000001</v>
      </c>
      <c r="Z16" s="6">
        <f t="shared" si="0"/>
        <v>100</v>
      </c>
      <c r="AA16" s="8"/>
      <c r="AB16" s="8" t="s">
        <v>168</v>
      </c>
      <c r="AC16" s="7"/>
      <c r="AD16" s="6">
        <v>100</v>
      </c>
      <c r="AE16" s="6">
        <v>100</v>
      </c>
      <c r="AF16" s="5" t="s">
        <v>1418</v>
      </c>
      <c r="AG16" s="4"/>
    </row>
    <row r="17" spans="2:33" s="1" customFormat="1" ht="60">
      <c r="B17" s="4"/>
      <c r="C17" s="13" t="s">
        <v>1468</v>
      </c>
      <c r="D17" s="13" t="s">
        <v>466</v>
      </c>
      <c r="E17" s="12" t="s">
        <v>157</v>
      </c>
      <c r="F17" s="187" t="s">
        <v>1451</v>
      </c>
      <c r="G17" s="187" t="s">
        <v>1450</v>
      </c>
      <c r="H17" s="187" t="s">
        <v>1450</v>
      </c>
      <c r="I17" s="8" t="s">
        <v>125</v>
      </c>
      <c r="J17" s="11" t="s">
        <v>67</v>
      </c>
      <c r="K17" s="10" t="s">
        <v>140</v>
      </c>
      <c r="L17" s="8" t="s">
        <v>8</v>
      </c>
      <c r="M17" s="10" t="s">
        <v>69</v>
      </c>
      <c r="N17" s="10" t="s">
        <v>1419</v>
      </c>
      <c r="O17" s="10" t="s">
        <v>70</v>
      </c>
      <c r="P17" s="8" t="s">
        <v>4</v>
      </c>
      <c r="Q17" s="8" t="s">
        <v>3</v>
      </c>
      <c r="R17" s="8" t="s">
        <v>2</v>
      </c>
      <c r="S17" s="10">
        <v>1561974.0499999998</v>
      </c>
      <c r="T17" s="10">
        <v>1561974.0499999998</v>
      </c>
      <c r="U17" s="10">
        <v>1561974.0499999998</v>
      </c>
      <c r="V17" s="10">
        <v>1561974.0499999998</v>
      </c>
      <c r="W17" s="10">
        <v>1561974.0499999998</v>
      </c>
      <c r="X17" s="10">
        <v>1561974.0499999998</v>
      </c>
      <c r="Y17" s="10">
        <v>1561974.0499999998</v>
      </c>
      <c r="Z17" s="6">
        <f t="shared" si="0"/>
        <v>100</v>
      </c>
      <c r="AA17" s="8"/>
      <c r="AB17" s="8" t="s">
        <v>71</v>
      </c>
      <c r="AC17" s="7"/>
      <c r="AD17" s="6">
        <v>100</v>
      </c>
      <c r="AE17" s="6">
        <v>100</v>
      </c>
      <c r="AF17" s="5" t="s">
        <v>1418</v>
      </c>
      <c r="AG17" s="4"/>
    </row>
    <row r="18" spans="2:33" s="1" customFormat="1" ht="69">
      <c r="B18" s="4"/>
      <c r="C18" s="13" t="s">
        <v>1467</v>
      </c>
      <c r="D18" s="13" t="s">
        <v>133</v>
      </c>
      <c r="E18" s="12" t="s">
        <v>134</v>
      </c>
      <c r="F18" s="187" t="s">
        <v>1451</v>
      </c>
      <c r="G18" s="187" t="s">
        <v>1450</v>
      </c>
      <c r="H18" s="187" t="s">
        <v>1450</v>
      </c>
      <c r="I18" s="8" t="s">
        <v>125</v>
      </c>
      <c r="J18" s="11" t="s">
        <v>67</v>
      </c>
      <c r="K18" s="10" t="s">
        <v>140</v>
      </c>
      <c r="L18" s="8" t="s">
        <v>8</v>
      </c>
      <c r="M18" s="10" t="s">
        <v>69</v>
      </c>
      <c r="N18" s="10" t="s">
        <v>1424</v>
      </c>
      <c r="O18" s="10" t="s">
        <v>5</v>
      </c>
      <c r="P18" s="8" t="s">
        <v>4</v>
      </c>
      <c r="Q18" s="8" t="s">
        <v>3</v>
      </c>
      <c r="R18" s="8" t="s">
        <v>2</v>
      </c>
      <c r="S18" s="10">
        <v>35517566.520000003</v>
      </c>
      <c r="T18" s="10">
        <v>35517566.520000003</v>
      </c>
      <c r="U18" s="10">
        <v>35517566.520000003</v>
      </c>
      <c r="V18" s="10">
        <v>35517566.520000003</v>
      </c>
      <c r="W18" s="10">
        <v>35517566.520000003</v>
      </c>
      <c r="X18" s="10">
        <v>35517566.520000003</v>
      </c>
      <c r="Y18" s="10">
        <v>35517566.520000003</v>
      </c>
      <c r="Z18" s="6">
        <f t="shared" si="0"/>
        <v>100</v>
      </c>
      <c r="AA18" s="8"/>
      <c r="AB18" s="8" t="s">
        <v>135</v>
      </c>
      <c r="AC18" s="7"/>
      <c r="AD18" s="6">
        <v>100</v>
      </c>
      <c r="AE18" s="6">
        <v>100</v>
      </c>
      <c r="AF18" s="5" t="s">
        <v>1418</v>
      </c>
      <c r="AG18" s="4"/>
    </row>
    <row r="19" spans="2:33" s="1" customFormat="1" ht="60">
      <c r="B19" s="4"/>
      <c r="C19" s="13" t="s">
        <v>1466</v>
      </c>
      <c r="D19" s="13" t="s">
        <v>107</v>
      </c>
      <c r="E19" s="12" t="s">
        <v>108</v>
      </c>
      <c r="F19" s="187" t="s">
        <v>1451</v>
      </c>
      <c r="G19" s="187" t="s">
        <v>1450</v>
      </c>
      <c r="H19" s="187" t="s">
        <v>1450</v>
      </c>
      <c r="I19" s="8" t="s">
        <v>125</v>
      </c>
      <c r="J19" s="11" t="s">
        <v>67</v>
      </c>
      <c r="K19" s="10" t="s">
        <v>140</v>
      </c>
      <c r="L19" s="8" t="s">
        <v>8</v>
      </c>
      <c r="M19" s="10" t="s">
        <v>69</v>
      </c>
      <c r="N19" s="10" t="s">
        <v>1424</v>
      </c>
      <c r="O19" s="10" t="s">
        <v>122</v>
      </c>
      <c r="P19" s="8" t="s">
        <v>4</v>
      </c>
      <c r="Q19" s="8" t="s">
        <v>3</v>
      </c>
      <c r="R19" s="8" t="s">
        <v>2</v>
      </c>
      <c r="S19" s="10">
        <v>123540</v>
      </c>
      <c r="T19" s="10">
        <v>123540</v>
      </c>
      <c r="U19" s="10">
        <v>123540</v>
      </c>
      <c r="V19" s="10">
        <v>123540</v>
      </c>
      <c r="W19" s="10">
        <v>123540</v>
      </c>
      <c r="X19" s="10">
        <v>123540</v>
      </c>
      <c r="Y19" s="10">
        <v>123540</v>
      </c>
      <c r="Z19" s="6">
        <f t="shared" si="0"/>
        <v>100</v>
      </c>
      <c r="AA19" s="8"/>
      <c r="AB19" s="8" t="s">
        <v>75</v>
      </c>
      <c r="AC19" s="7"/>
      <c r="AD19" s="6">
        <v>100</v>
      </c>
      <c r="AE19" s="6">
        <v>100</v>
      </c>
      <c r="AF19" s="5" t="s">
        <v>1418</v>
      </c>
      <c r="AG19" s="4"/>
    </row>
    <row r="20" spans="2:33" s="1" customFormat="1" ht="69">
      <c r="B20" s="4"/>
      <c r="C20" s="13" t="s">
        <v>1465</v>
      </c>
      <c r="D20" s="13" t="s">
        <v>73</v>
      </c>
      <c r="E20" s="12" t="s">
        <v>74</v>
      </c>
      <c r="F20" s="187" t="s">
        <v>1451</v>
      </c>
      <c r="G20" s="187" t="s">
        <v>1450</v>
      </c>
      <c r="H20" s="187" t="s">
        <v>1450</v>
      </c>
      <c r="I20" s="8" t="s">
        <v>125</v>
      </c>
      <c r="J20" s="11" t="s">
        <v>67</v>
      </c>
      <c r="K20" s="10" t="s">
        <v>140</v>
      </c>
      <c r="L20" s="8" t="s">
        <v>8</v>
      </c>
      <c r="M20" s="10" t="s">
        <v>69</v>
      </c>
      <c r="N20" s="10" t="s">
        <v>1424</v>
      </c>
      <c r="O20" s="10" t="s">
        <v>5</v>
      </c>
      <c r="P20" s="8" t="s">
        <v>4</v>
      </c>
      <c r="Q20" s="8" t="s">
        <v>3</v>
      </c>
      <c r="R20" s="8" t="s">
        <v>2</v>
      </c>
      <c r="S20" s="10">
        <v>22428369.649999999</v>
      </c>
      <c r="T20" s="10">
        <v>22428369.649999999</v>
      </c>
      <c r="U20" s="10">
        <v>22428369.649999999</v>
      </c>
      <c r="V20" s="10">
        <v>22428369.649999999</v>
      </c>
      <c r="W20" s="10">
        <v>22428369.649999999</v>
      </c>
      <c r="X20" s="10">
        <v>22428369.649999999</v>
      </c>
      <c r="Y20" s="10">
        <v>22428369.649999999</v>
      </c>
      <c r="Z20" s="6">
        <f t="shared" si="0"/>
        <v>100</v>
      </c>
      <c r="AA20" s="8"/>
      <c r="AB20" s="8" t="s">
        <v>75</v>
      </c>
      <c r="AC20" s="7"/>
      <c r="AD20" s="6">
        <v>100</v>
      </c>
      <c r="AE20" s="6">
        <v>100</v>
      </c>
      <c r="AF20" s="5" t="s">
        <v>1418</v>
      </c>
      <c r="AG20" s="4"/>
    </row>
    <row r="21" spans="2:33" s="1" customFormat="1" ht="69">
      <c r="B21" s="4"/>
      <c r="C21" s="13" t="s">
        <v>1464</v>
      </c>
      <c r="D21" s="13" t="s">
        <v>119</v>
      </c>
      <c r="E21" s="12" t="s">
        <v>120</v>
      </c>
      <c r="F21" s="187" t="s">
        <v>1451</v>
      </c>
      <c r="G21" s="187" t="s">
        <v>1450</v>
      </c>
      <c r="H21" s="187" t="s">
        <v>1450</v>
      </c>
      <c r="I21" s="8" t="s">
        <v>125</v>
      </c>
      <c r="J21" s="11" t="s">
        <v>67</v>
      </c>
      <c r="K21" s="10" t="s">
        <v>140</v>
      </c>
      <c r="L21" s="8" t="s">
        <v>8</v>
      </c>
      <c r="M21" s="10" t="s">
        <v>69</v>
      </c>
      <c r="N21" s="10" t="s">
        <v>1424</v>
      </c>
      <c r="O21" s="10" t="s">
        <v>5</v>
      </c>
      <c r="P21" s="8" t="s">
        <v>4</v>
      </c>
      <c r="Q21" s="8" t="s">
        <v>3</v>
      </c>
      <c r="R21" s="8" t="s">
        <v>2</v>
      </c>
      <c r="S21" s="10">
        <v>27081036.52</v>
      </c>
      <c r="T21" s="10">
        <v>27081036.52</v>
      </c>
      <c r="U21" s="10">
        <v>27081036.52</v>
      </c>
      <c r="V21" s="10">
        <v>27081036.52</v>
      </c>
      <c r="W21" s="10">
        <v>27081036.52</v>
      </c>
      <c r="X21" s="10">
        <v>27081036.52</v>
      </c>
      <c r="Y21" s="10">
        <v>27081036.52</v>
      </c>
      <c r="Z21" s="6">
        <f t="shared" si="0"/>
        <v>100</v>
      </c>
      <c r="AA21" s="8"/>
      <c r="AB21" s="8" t="s">
        <v>62</v>
      </c>
      <c r="AC21" s="7"/>
      <c r="AD21" s="6">
        <v>100</v>
      </c>
      <c r="AE21" s="6">
        <v>100</v>
      </c>
      <c r="AF21" s="5" t="s">
        <v>1418</v>
      </c>
      <c r="AG21" s="4"/>
    </row>
    <row r="22" spans="2:33" s="1" customFormat="1" ht="60">
      <c r="B22" s="4"/>
      <c r="C22" s="13" t="s">
        <v>1463</v>
      </c>
      <c r="D22" s="13" t="s">
        <v>138</v>
      </c>
      <c r="E22" s="12" t="s">
        <v>124</v>
      </c>
      <c r="F22" s="187" t="s">
        <v>1451</v>
      </c>
      <c r="G22" s="187" t="s">
        <v>1450</v>
      </c>
      <c r="H22" s="187" t="s">
        <v>1450</v>
      </c>
      <c r="I22" s="8" t="s">
        <v>125</v>
      </c>
      <c r="J22" s="11" t="s">
        <v>67</v>
      </c>
      <c r="K22" s="10" t="s">
        <v>140</v>
      </c>
      <c r="L22" s="8" t="s">
        <v>8</v>
      </c>
      <c r="M22" s="10" t="s">
        <v>69</v>
      </c>
      <c r="N22" s="10" t="s">
        <v>1424</v>
      </c>
      <c r="O22" s="10" t="s">
        <v>1115</v>
      </c>
      <c r="P22" s="8" t="s">
        <v>4</v>
      </c>
      <c r="Q22" s="8" t="s">
        <v>3</v>
      </c>
      <c r="R22" s="8" t="s">
        <v>2</v>
      </c>
      <c r="S22" s="10">
        <v>2498148.66</v>
      </c>
      <c r="T22" s="10">
        <v>2498148.66</v>
      </c>
      <c r="U22" s="10">
        <v>2498148.66</v>
      </c>
      <c r="V22" s="10">
        <v>2498148.66</v>
      </c>
      <c r="W22" s="10">
        <v>2498148.66</v>
      </c>
      <c r="X22" s="10">
        <v>2498148.66</v>
      </c>
      <c r="Y22" s="10">
        <v>2498148.66</v>
      </c>
      <c r="Z22" s="6">
        <f t="shared" si="0"/>
        <v>100</v>
      </c>
      <c r="AA22" s="8"/>
      <c r="AB22" s="8" t="s">
        <v>518</v>
      </c>
      <c r="AC22" s="7"/>
      <c r="AD22" s="6">
        <v>100</v>
      </c>
      <c r="AE22" s="6">
        <v>100</v>
      </c>
      <c r="AF22" s="5" t="s">
        <v>1418</v>
      </c>
      <c r="AG22" s="4"/>
    </row>
    <row r="23" spans="2:33" s="1" customFormat="1" ht="69">
      <c r="B23" s="4"/>
      <c r="C23" s="13" t="s">
        <v>1462</v>
      </c>
      <c r="D23" s="13" t="s">
        <v>290</v>
      </c>
      <c r="E23" s="12" t="s">
        <v>291</v>
      </c>
      <c r="F23" s="187" t="s">
        <v>1451</v>
      </c>
      <c r="G23" s="187" t="s">
        <v>1450</v>
      </c>
      <c r="H23" s="187" t="s">
        <v>1450</v>
      </c>
      <c r="I23" s="8" t="s">
        <v>125</v>
      </c>
      <c r="J23" s="11" t="s">
        <v>67</v>
      </c>
      <c r="K23" s="10" t="s">
        <v>140</v>
      </c>
      <c r="L23" s="8" t="s">
        <v>8</v>
      </c>
      <c r="M23" s="10" t="s">
        <v>69</v>
      </c>
      <c r="N23" s="10" t="s">
        <v>1424</v>
      </c>
      <c r="O23" s="10" t="s">
        <v>5</v>
      </c>
      <c r="P23" s="8" t="s">
        <v>4</v>
      </c>
      <c r="Q23" s="8" t="s">
        <v>3</v>
      </c>
      <c r="R23" s="8" t="s">
        <v>2</v>
      </c>
      <c r="S23" s="10">
        <v>378574.11</v>
      </c>
      <c r="T23" s="10">
        <v>378574.11</v>
      </c>
      <c r="U23" s="10">
        <v>378574.11</v>
      </c>
      <c r="V23" s="10">
        <v>378574.11</v>
      </c>
      <c r="W23" s="10">
        <v>378574.11</v>
      </c>
      <c r="X23" s="10">
        <v>378574.11</v>
      </c>
      <c r="Y23" s="10">
        <v>378574.11</v>
      </c>
      <c r="Z23" s="6">
        <f t="shared" si="0"/>
        <v>100</v>
      </c>
      <c r="AA23" s="8"/>
      <c r="AB23" s="8" t="s">
        <v>117</v>
      </c>
      <c r="AC23" s="7"/>
      <c r="AD23" s="6">
        <v>100</v>
      </c>
      <c r="AE23" s="6">
        <v>100</v>
      </c>
      <c r="AF23" s="5" t="s">
        <v>1418</v>
      </c>
      <c r="AG23" s="4"/>
    </row>
    <row r="24" spans="2:33" s="1" customFormat="1" ht="60">
      <c r="B24" s="4"/>
      <c r="C24" s="13" t="s">
        <v>1461</v>
      </c>
      <c r="D24" s="13" t="s">
        <v>187</v>
      </c>
      <c r="E24" s="12" t="s">
        <v>188</v>
      </c>
      <c r="F24" s="187" t="s">
        <v>1451</v>
      </c>
      <c r="G24" s="187" t="s">
        <v>1450</v>
      </c>
      <c r="H24" s="187" t="s">
        <v>1450</v>
      </c>
      <c r="I24" s="8" t="s">
        <v>125</v>
      </c>
      <c r="J24" s="11" t="s">
        <v>67</v>
      </c>
      <c r="K24" s="10" t="s">
        <v>140</v>
      </c>
      <c r="L24" s="8" t="s">
        <v>8</v>
      </c>
      <c r="M24" s="10" t="s">
        <v>69</v>
      </c>
      <c r="N24" s="10" t="s">
        <v>1424</v>
      </c>
      <c r="O24" s="10" t="s">
        <v>70</v>
      </c>
      <c r="P24" s="8" t="s">
        <v>4</v>
      </c>
      <c r="Q24" s="8" t="s">
        <v>3</v>
      </c>
      <c r="R24" s="8" t="s">
        <v>2</v>
      </c>
      <c r="S24" s="10">
        <v>2192680.77</v>
      </c>
      <c r="T24" s="10">
        <v>2192680.77</v>
      </c>
      <c r="U24" s="10">
        <v>2192680.77</v>
      </c>
      <c r="V24" s="10">
        <v>2192680.77</v>
      </c>
      <c r="W24" s="10">
        <v>2192680.77</v>
      </c>
      <c r="X24" s="10">
        <v>2192680.77</v>
      </c>
      <c r="Y24" s="10">
        <v>2192680.77</v>
      </c>
      <c r="Z24" s="6">
        <f t="shared" si="0"/>
        <v>100</v>
      </c>
      <c r="AA24" s="8"/>
      <c r="AB24" s="8" t="s">
        <v>117</v>
      </c>
      <c r="AC24" s="7"/>
      <c r="AD24" s="6">
        <v>100</v>
      </c>
      <c r="AE24" s="6">
        <v>100</v>
      </c>
      <c r="AF24" s="5" t="s">
        <v>1418</v>
      </c>
      <c r="AG24" s="4"/>
    </row>
    <row r="25" spans="2:33" s="1" customFormat="1" ht="60">
      <c r="B25" s="4"/>
      <c r="C25" s="13" t="s">
        <v>1460</v>
      </c>
      <c r="D25" s="13" t="s">
        <v>77</v>
      </c>
      <c r="E25" s="12" t="s">
        <v>78</v>
      </c>
      <c r="F25" s="187" t="s">
        <v>1451</v>
      </c>
      <c r="G25" s="187" t="s">
        <v>1450</v>
      </c>
      <c r="H25" s="187" t="s">
        <v>1450</v>
      </c>
      <c r="I25" s="8" t="s">
        <v>125</v>
      </c>
      <c r="J25" s="11" t="s">
        <v>67</v>
      </c>
      <c r="K25" s="10" t="s">
        <v>140</v>
      </c>
      <c r="L25" s="8" t="s">
        <v>8</v>
      </c>
      <c r="M25" s="10" t="s">
        <v>69</v>
      </c>
      <c r="N25" s="10" t="s">
        <v>1424</v>
      </c>
      <c r="O25" s="10" t="s">
        <v>292</v>
      </c>
      <c r="P25" s="8" t="s">
        <v>4</v>
      </c>
      <c r="Q25" s="8" t="s">
        <v>3</v>
      </c>
      <c r="R25" s="8" t="s">
        <v>2</v>
      </c>
      <c r="S25" s="10">
        <v>1937062</v>
      </c>
      <c r="T25" s="10">
        <v>1937062</v>
      </c>
      <c r="U25" s="10">
        <v>1937062</v>
      </c>
      <c r="V25" s="10">
        <v>1937062</v>
      </c>
      <c r="W25" s="10">
        <v>1937062</v>
      </c>
      <c r="X25" s="10">
        <v>1937062</v>
      </c>
      <c r="Y25" s="10">
        <v>1937062</v>
      </c>
      <c r="Z25" s="6">
        <f t="shared" si="0"/>
        <v>100</v>
      </c>
      <c r="AA25" s="8"/>
      <c r="AB25" s="8" t="s">
        <v>79</v>
      </c>
      <c r="AC25" s="7"/>
      <c r="AD25" s="6">
        <v>100</v>
      </c>
      <c r="AE25" s="6">
        <v>100</v>
      </c>
      <c r="AF25" s="5" t="s">
        <v>1418</v>
      </c>
      <c r="AG25" s="4"/>
    </row>
    <row r="26" spans="2:33" s="1" customFormat="1" ht="69">
      <c r="B26" s="4"/>
      <c r="C26" s="13" t="s">
        <v>1459</v>
      </c>
      <c r="D26" s="13" t="s">
        <v>1458</v>
      </c>
      <c r="E26" s="12" t="s">
        <v>1310</v>
      </c>
      <c r="F26" s="187" t="s">
        <v>1451</v>
      </c>
      <c r="G26" s="187" t="s">
        <v>1450</v>
      </c>
      <c r="H26" s="187" t="s">
        <v>1450</v>
      </c>
      <c r="I26" s="8" t="s">
        <v>125</v>
      </c>
      <c r="J26" s="11" t="s">
        <v>67</v>
      </c>
      <c r="K26" s="10" t="s">
        <v>140</v>
      </c>
      <c r="L26" s="8" t="s">
        <v>8</v>
      </c>
      <c r="M26" s="10" t="s">
        <v>69</v>
      </c>
      <c r="N26" s="10" t="s">
        <v>1424</v>
      </c>
      <c r="O26" s="10" t="s">
        <v>5</v>
      </c>
      <c r="P26" s="8" t="s">
        <v>4</v>
      </c>
      <c r="Q26" s="8" t="s">
        <v>3</v>
      </c>
      <c r="R26" s="8" t="s">
        <v>2</v>
      </c>
      <c r="S26" s="10">
        <v>1192292</v>
      </c>
      <c r="T26" s="10">
        <v>1192292</v>
      </c>
      <c r="U26" s="10">
        <v>1192292</v>
      </c>
      <c r="V26" s="10">
        <v>1192292</v>
      </c>
      <c r="W26" s="10">
        <v>1192292</v>
      </c>
      <c r="X26" s="10">
        <v>1192292</v>
      </c>
      <c r="Y26" s="10">
        <v>1192292</v>
      </c>
      <c r="Z26" s="6">
        <f t="shared" si="0"/>
        <v>100</v>
      </c>
      <c r="AA26" s="8"/>
      <c r="AB26" s="8" t="s">
        <v>267</v>
      </c>
      <c r="AC26" s="7"/>
      <c r="AD26" s="6">
        <v>100</v>
      </c>
      <c r="AE26" s="6">
        <v>100</v>
      </c>
      <c r="AF26" s="5" t="s">
        <v>1418</v>
      </c>
      <c r="AG26" s="4"/>
    </row>
    <row r="27" spans="2:33" s="1" customFormat="1" ht="60">
      <c r="B27" s="4"/>
      <c r="C27" s="13" t="s">
        <v>1457</v>
      </c>
      <c r="D27" s="13" t="s">
        <v>1308</v>
      </c>
      <c r="E27" s="12" t="s">
        <v>1307</v>
      </c>
      <c r="F27" s="187" t="s">
        <v>1451</v>
      </c>
      <c r="G27" s="187" t="s">
        <v>1450</v>
      </c>
      <c r="H27" s="187" t="s">
        <v>1450</v>
      </c>
      <c r="I27" s="8" t="s">
        <v>125</v>
      </c>
      <c r="J27" s="11" t="s">
        <v>67</v>
      </c>
      <c r="K27" s="10" t="s">
        <v>140</v>
      </c>
      <c r="L27" s="8" t="s">
        <v>8</v>
      </c>
      <c r="M27" s="10" t="s">
        <v>69</v>
      </c>
      <c r="N27" s="10" t="s">
        <v>1424</v>
      </c>
      <c r="O27" s="10" t="s">
        <v>109</v>
      </c>
      <c r="P27" s="8" t="s">
        <v>4</v>
      </c>
      <c r="Q27" s="8" t="s">
        <v>3</v>
      </c>
      <c r="R27" s="8" t="s">
        <v>2</v>
      </c>
      <c r="S27" s="10">
        <v>3660</v>
      </c>
      <c r="T27" s="10">
        <v>3660</v>
      </c>
      <c r="U27" s="10">
        <v>3660</v>
      </c>
      <c r="V27" s="10">
        <v>3660</v>
      </c>
      <c r="W27" s="10">
        <v>3660</v>
      </c>
      <c r="X27" s="10">
        <v>3660</v>
      </c>
      <c r="Y27" s="10">
        <v>3660</v>
      </c>
      <c r="Z27" s="6">
        <f t="shared" si="0"/>
        <v>100</v>
      </c>
      <c r="AA27" s="8"/>
      <c r="AB27" s="8" t="s">
        <v>267</v>
      </c>
      <c r="AC27" s="7"/>
      <c r="AD27" s="6">
        <v>100</v>
      </c>
      <c r="AE27" s="6">
        <v>100</v>
      </c>
      <c r="AF27" s="5" t="s">
        <v>1418</v>
      </c>
      <c r="AG27" s="4"/>
    </row>
    <row r="28" spans="2:33" s="1" customFormat="1" ht="60">
      <c r="B28" s="4"/>
      <c r="C28" s="13" t="s">
        <v>1456</v>
      </c>
      <c r="D28" s="13" t="s">
        <v>159</v>
      </c>
      <c r="E28" s="12" t="s">
        <v>160</v>
      </c>
      <c r="F28" s="187" t="s">
        <v>1451</v>
      </c>
      <c r="G28" s="187" t="s">
        <v>1450</v>
      </c>
      <c r="H28" s="187" t="s">
        <v>1450</v>
      </c>
      <c r="I28" s="8" t="s">
        <v>125</v>
      </c>
      <c r="J28" s="11" t="s">
        <v>67</v>
      </c>
      <c r="K28" s="10" t="s">
        <v>140</v>
      </c>
      <c r="L28" s="8" t="s">
        <v>8</v>
      </c>
      <c r="M28" s="10" t="s">
        <v>69</v>
      </c>
      <c r="N28" s="10" t="s">
        <v>1424</v>
      </c>
      <c r="O28" s="10" t="s">
        <v>109</v>
      </c>
      <c r="P28" s="8" t="s">
        <v>4</v>
      </c>
      <c r="Q28" s="8" t="s">
        <v>3</v>
      </c>
      <c r="R28" s="8" t="s">
        <v>2</v>
      </c>
      <c r="S28" s="10">
        <v>77942</v>
      </c>
      <c r="T28" s="10">
        <v>77942</v>
      </c>
      <c r="U28" s="10">
        <v>77942</v>
      </c>
      <c r="V28" s="10">
        <v>77942</v>
      </c>
      <c r="W28" s="10">
        <v>77942</v>
      </c>
      <c r="X28" s="10">
        <v>77942</v>
      </c>
      <c r="Y28" s="10">
        <v>77942</v>
      </c>
      <c r="Z28" s="6">
        <f t="shared" si="0"/>
        <v>100</v>
      </c>
      <c r="AA28" s="8"/>
      <c r="AB28" s="8" t="s">
        <v>161</v>
      </c>
      <c r="AC28" s="7"/>
      <c r="AD28" s="6">
        <v>100</v>
      </c>
      <c r="AE28" s="6">
        <v>100</v>
      </c>
      <c r="AF28" s="5" t="s">
        <v>1418</v>
      </c>
      <c r="AG28" s="4"/>
    </row>
    <row r="29" spans="2:33" s="1" customFormat="1" ht="60">
      <c r="B29" s="4"/>
      <c r="C29" s="13" t="s">
        <v>1455</v>
      </c>
      <c r="D29" s="13" t="s">
        <v>85</v>
      </c>
      <c r="E29" s="12" t="s">
        <v>86</v>
      </c>
      <c r="F29" s="187" t="s">
        <v>1451</v>
      </c>
      <c r="G29" s="187" t="s">
        <v>1450</v>
      </c>
      <c r="H29" s="187" t="s">
        <v>1450</v>
      </c>
      <c r="I29" s="8" t="s">
        <v>125</v>
      </c>
      <c r="J29" s="11" t="s">
        <v>67</v>
      </c>
      <c r="K29" s="10" t="s">
        <v>140</v>
      </c>
      <c r="L29" s="8" t="s">
        <v>8</v>
      </c>
      <c r="M29" s="10" t="s">
        <v>69</v>
      </c>
      <c r="N29" s="10" t="s">
        <v>1424</v>
      </c>
      <c r="O29" s="10" t="s">
        <v>99</v>
      </c>
      <c r="P29" s="8" t="s">
        <v>4</v>
      </c>
      <c r="Q29" s="8" t="s">
        <v>3</v>
      </c>
      <c r="R29" s="8" t="s">
        <v>2</v>
      </c>
      <c r="S29" s="10">
        <v>188313.28</v>
      </c>
      <c r="T29" s="10">
        <v>188313.28</v>
      </c>
      <c r="U29" s="10">
        <v>188313.28</v>
      </c>
      <c r="V29" s="10">
        <v>188313.28</v>
      </c>
      <c r="W29" s="10">
        <v>188313.28</v>
      </c>
      <c r="X29" s="10">
        <v>188313.28</v>
      </c>
      <c r="Y29" s="10">
        <v>188313.28</v>
      </c>
      <c r="Z29" s="6">
        <f t="shared" si="0"/>
        <v>100</v>
      </c>
      <c r="AA29" s="8"/>
      <c r="AB29" s="8" t="s">
        <v>62</v>
      </c>
      <c r="AC29" s="7"/>
      <c r="AD29" s="6">
        <v>100</v>
      </c>
      <c r="AE29" s="6">
        <v>100</v>
      </c>
      <c r="AF29" s="5" t="s">
        <v>1418</v>
      </c>
      <c r="AG29" s="4"/>
    </row>
    <row r="30" spans="2:33" s="1" customFormat="1" ht="69">
      <c r="B30" s="4"/>
      <c r="C30" s="13" t="s">
        <v>1454</v>
      </c>
      <c r="D30" s="13" t="s">
        <v>1453</v>
      </c>
      <c r="E30" s="12" t="s">
        <v>1452</v>
      </c>
      <c r="F30" s="187" t="s">
        <v>1451</v>
      </c>
      <c r="G30" s="187" t="s">
        <v>1450</v>
      </c>
      <c r="H30" s="187" t="s">
        <v>1450</v>
      </c>
      <c r="I30" s="8" t="s">
        <v>125</v>
      </c>
      <c r="J30" s="11" t="s">
        <v>67</v>
      </c>
      <c r="K30" s="10" t="s">
        <v>140</v>
      </c>
      <c r="L30" s="8" t="s">
        <v>8</v>
      </c>
      <c r="M30" s="10" t="s">
        <v>69</v>
      </c>
      <c r="N30" s="10" t="s">
        <v>1424</v>
      </c>
      <c r="O30" s="10" t="s">
        <v>5</v>
      </c>
      <c r="P30" s="8" t="s">
        <v>4</v>
      </c>
      <c r="Q30" s="8" t="s">
        <v>3</v>
      </c>
      <c r="R30" s="8" t="s">
        <v>2</v>
      </c>
      <c r="S30" s="10">
        <v>10800</v>
      </c>
      <c r="T30" s="10">
        <v>10800</v>
      </c>
      <c r="U30" s="10">
        <v>10800</v>
      </c>
      <c r="V30" s="10">
        <v>10800</v>
      </c>
      <c r="W30" s="10">
        <v>10800</v>
      </c>
      <c r="X30" s="10">
        <v>10800</v>
      </c>
      <c r="Y30" s="10">
        <v>10800</v>
      </c>
      <c r="Z30" s="6">
        <f t="shared" si="0"/>
        <v>100</v>
      </c>
      <c r="AA30" s="8"/>
      <c r="AB30" s="8" t="s">
        <v>161</v>
      </c>
      <c r="AC30" s="7"/>
      <c r="AD30" s="6">
        <v>100</v>
      </c>
      <c r="AE30" s="6">
        <v>100</v>
      </c>
      <c r="AF30" s="5" t="s">
        <v>1418</v>
      </c>
      <c r="AG30" s="4"/>
    </row>
    <row r="31" spans="2:33" s="1" customFormat="1" ht="60">
      <c r="B31" s="4"/>
      <c r="C31" s="13" t="s">
        <v>1449</v>
      </c>
      <c r="D31" s="13" t="s">
        <v>1448</v>
      </c>
      <c r="E31" s="12" t="s">
        <v>439</v>
      </c>
      <c r="F31" s="12" t="s">
        <v>13</v>
      </c>
      <c r="G31" s="12" t="s">
        <v>1420</v>
      </c>
      <c r="H31" s="10" t="s">
        <v>1420</v>
      </c>
      <c r="I31" s="10" t="s">
        <v>125</v>
      </c>
      <c r="J31" s="11" t="s">
        <v>67</v>
      </c>
      <c r="K31" s="10" t="s">
        <v>68</v>
      </c>
      <c r="L31" s="8"/>
      <c r="M31" s="10" t="s">
        <v>69</v>
      </c>
      <c r="N31" s="10" t="s">
        <v>1424</v>
      </c>
      <c r="O31" s="10" t="s">
        <v>83</v>
      </c>
      <c r="P31" s="8" t="s">
        <v>4</v>
      </c>
      <c r="Q31" s="8" t="s">
        <v>3</v>
      </c>
      <c r="R31" s="8" t="s">
        <v>2</v>
      </c>
      <c r="S31" s="10">
        <v>0</v>
      </c>
      <c r="T31" s="10">
        <v>0</v>
      </c>
      <c r="U31" s="10">
        <v>0</v>
      </c>
      <c r="V31" s="10">
        <v>0</v>
      </c>
      <c r="W31" s="10">
        <v>0</v>
      </c>
      <c r="X31" s="10">
        <v>0</v>
      </c>
      <c r="Y31" s="10">
        <v>0</v>
      </c>
      <c r="Z31" s="6">
        <v>0</v>
      </c>
      <c r="AA31" s="8"/>
      <c r="AB31" s="8" t="s">
        <v>62</v>
      </c>
      <c r="AC31" s="7"/>
      <c r="AD31" s="6"/>
      <c r="AE31" s="6"/>
      <c r="AF31" s="5" t="s">
        <v>1418</v>
      </c>
      <c r="AG31" s="4"/>
    </row>
    <row r="32" spans="2:33" s="1" customFormat="1" ht="55.2">
      <c r="B32" s="2"/>
      <c r="C32" s="13" t="s">
        <v>1447</v>
      </c>
      <c r="D32" s="13" t="s">
        <v>387</v>
      </c>
      <c r="E32" s="12" t="s">
        <v>388</v>
      </c>
      <c r="F32" s="12" t="s">
        <v>13</v>
      </c>
      <c r="G32" s="12" t="s">
        <v>1420</v>
      </c>
      <c r="H32" s="10" t="s">
        <v>1420</v>
      </c>
      <c r="I32" s="10" t="s">
        <v>125</v>
      </c>
      <c r="J32" s="11" t="s">
        <v>67</v>
      </c>
      <c r="K32" s="10" t="s">
        <v>68</v>
      </c>
      <c r="L32" s="8" t="s">
        <v>8</v>
      </c>
      <c r="M32" s="10" t="s">
        <v>69</v>
      </c>
      <c r="N32" s="10" t="s">
        <v>1419</v>
      </c>
      <c r="O32" s="10" t="s">
        <v>83</v>
      </c>
      <c r="P32" s="8" t="s">
        <v>4</v>
      </c>
      <c r="Q32" s="8" t="s">
        <v>3</v>
      </c>
      <c r="R32" s="8" t="s">
        <v>2</v>
      </c>
      <c r="S32" s="10">
        <v>21042815.359999999</v>
      </c>
      <c r="T32" s="10">
        <v>21042815.359999999</v>
      </c>
      <c r="U32" s="10">
        <v>21042815.359999999</v>
      </c>
      <c r="V32" s="10">
        <v>21042815.359999999</v>
      </c>
      <c r="W32" s="10">
        <v>21042815.359999999</v>
      </c>
      <c r="X32" s="10">
        <v>21042815.359999999</v>
      </c>
      <c r="Y32" s="10">
        <v>21042815.359999999</v>
      </c>
      <c r="Z32" s="6">
        <f t="shared" ref="Z32:Z40" si="1">((X32/T32)*100)</f>
        <v>100</v>
      </c>
      <c r="AA32" s="8"/>
      <c r="AB32" s="8" t="s">
        <v>518</v>
      </c>
      <c r="AC32" s="7"/>
      <c r="AD32" s="6">
        <v>100</v>
      </c>
      <c r="AE32" s="6">
        <v>100</v>
      </c>
      <c r="AF32" s="5" t="s">
        <v>1418</v>
      </c>
      <c r="AG32" s="2"/>
    </row>
    <row r="33" spans="3:32" s="1" customFormat="1" ht="55.2">
      <c r="C33" s="13" t="s">
        <v>1446</v>
      </c>
      <c r="D33" s="13" t="s">
        <v>77</v>
      </c>
      <c r="E33" s="12" t="s">
        <v>78</v>
      </c>
      <c r="F33" s="12" t="s">
        <v>13</v>
      </c>
      <c r="G33" s="12" t="s">
        <v>1420</v>
      </c>
      <c r="H33" s="10" t="s">
        <v>1420</v>
      </c>
      <c r="I33" s="10" t="s">
        <v>125</v>
      </c>
      <c r="J33" s="11" t="s">
        <v>67</v>
      </c>
      <c r="K33" s="10" t="s">
        <v>68</v>
      </c>
      <c r="L33" s="8" t="s">
        <v>8</v>
      </c>
      <c r="M33" s="10" t="s">
        <v>69</v>
      </c>
      <c r="N33" s="10" t="s">
        <v>1424</v>
      </c>
      <c r="O33" s="10" t="s">
        <v>292</v>
      </c>
      <c r="P33" s="8" t="s">
        <v>4</v>
      </c>
      <c r="Q33" s="8" t="s">
        <v>3</v>
      </c>
      <c r="R33" s="8" t="s">
        <v>2</v>
      </c>
      <c r="S33" s="10">
        <v>14916029.529999999</v>
      </c>
      <c r="T33" s="10">
        <v>14916029.529999999</v>
      </c>
      <c r="U33" s="10">
        <v>14916029.529999999</v>
      </c>
      <c r="V33" s="10">
        <v>14916029.529999999</v>
      </c>
      <c r="W33" s="10">
        <v>14916029.529999999</v>
      </c>
      <c r="X33" s="10">
        <v>14916029.529999999</v>
      </c>
      <c r="Y33" s="10">
        <v>14916029.529999999</v>
      </c>
      <c r="Z33" s="6">
        <f t="shared" si="1"/>
        <v>100</v>
      </c>
      <c r="AA33" s="8"/>
      <c r="AB33" s="8" t="s">
        <v>79</v>
      </c>
      <c r="AC33" s="7"/>
      <c r="AD33" s="6">
        <v>100</v>
      </c>
      <c r="AE33" s="6">
        <v>100</v>
      </c>
      <c r="AF33" s="5" t="s">
        <v>1418</v>
      </c>
    </row>
    <row r="34" spans="3:32" s="1" customFormat="1" ht="55.2">
      <c r="C34" s="13" t="s">
        <v>1445</v>
      </c>
      <c r="D34" s="13" t="s">
        <v>85</v>
      </c>
      <c r="E34" s="12" t="s">
        <v>86</v>
      </c>
      <c r="F34" s="12" t="s">
        <v>13</v>
      </c>
      <c r="G34" s="12" t="s">
        <v>1420</v>
      </c>
      <c r="H34" s="10" t="s">
        <v>1420</v>
      </c>
      <c r="I34" s="10" t="s">
        <v>125</v>
      </c>
      <c r="J34" s="11" t="s">
        <v>67</v>
      </c>
      <c r="K34" s="10" t="s">
        <v>68</v>
      </c>
      <c r="L34" s="8" t="s">
        <v>8</v>
      </c>
      <c r="M34" s="10" t="s">
        <v>69</v>
      </c>
      <c r="N34" s="10" t="s">
        <v>1424</v>
      </c>
      <c r="O34" s="10" t="s">
        <v>83</v>
      </c>
      <c r="P34" s="8" t="s">
        <v>4</v>
      </c>
      <c r="Q34" s="8" t="s">
        <v>3</v>
      </c>
      <c r="R34" s="8" t="s">
        <v>2</v>
      </c>
      <c r="S34" s="10">
        <v>7500000</v>
      </c>
      <c r="T34" s="10">
        <v>7500000</v>
      </c>
      <c r="U34" s="10">
        <v>7500000</v>
      </c>
      <c r="V34" s="10">
        <v>7500000</v>
      </c>
      <c r="W34" s="10">
        <v>7500000</v>
      </c>
      <c r="X34" s="10">
        <v>7500000</v>
      </c>
      <c r="Y34" s="10">
        <v>7500000</v>
      </c>
      <c r="Z34" s="6">
        <f t="shared" si="1"/>
        <v>100</v>
      </c>
      <c r="AA34" s="8"/>
      <c r="AB34" s="8" t="s">
        <v>62</v>
      </c>
      <c r="AC34" s="7"/>
      <c r="AD34" s="6">
        <v>100</v>
      </c>
      <c r="AE34" s="6">
        <v>100</v>
      </c>
      <c r="AF34" s="5" t="s">
        <v>1418</v>
      </c>
    </row>
    <row r="35" spans="3:32" s="1" customFormat="1" ht="55.2">
      <c r="C35" s="13" t="s">
        <v>1444</v>
      </c>
      <c r="D35" s="13" t="s">
        <v>193</v>
      </c>
      <c r="E35" s="12" t="s">
        <v>55</v>
      </c>
      <c r="F35" s="12" t="s">
        <v>13</v>
      </c>
      <c r="G35" s="12" t="s">
        <v>1420</v>
      </c>
      <c r="H35" s="10" t="s">
        <v>1420</v>
      </c>
      <c r="I35" s="10" t="s">
        <v>125</v>
      </c>
      <c r="J35" s="11" t="s">
        <v>67</v>
      </c>
      <c r="K35" s="10" t="s">
        <v>68</v>
      </c>
      <c r="L35" s="8" t="s">
        <v>8</v>
      </c>
      <c r="M35" s="10" t="s">
        <v>69</v>
      </c>
      <c r="N35" s="10" t="s">
        <v>1424</v>
      </c>
      <c r="O35" s="10" t="s">
        <v>83</v>
      </c>
      <c r="P35" s="8" t="s">
        <v>4</v>
      </c>
      <c r="Q35" s="8" t="s">
        <v>3</v>
      </c>
      <c r="R35" s="8" t="s">
        <v>2</v>
      </c>
      <c r="S35" s="10">
        <v>1557171.7</v>
      </c>
      <c r="T35" s="10">
        <v>1557171.7</v>
      </c>
      <c r="U35" s="10">
        <v>1557171.7</v>
      </c>
      <c r="V35" s="10">
        <v>1557171.7</v>
      </c>
      <c r="W35" s="10">
        <v>1557171.7</v>
      </c>
      <c r="X35" s="10">
        <v>1557171.7</v>
      </c>
      <c r="Y35" s="10">
        <v>1557171.7</v>
      </c>
      <c r="Z35" s="6">
        <f t="shared" si="1"/>
        <v>100</v>
      </c>
      <c r="AA35" s="8"/>
      <c r="AB35" s="8" t="s">
        <v>62</v>
      </c>
      <c r="AC35" s="7"/>
      <c r="AD35" s="6">
        <v>100</v>
      </c>
      <c r="AE35" s="6">
        <v>100</v>
      </c>
      <c r="AF35" s="5" t="s">
        <v>1418</v>
      </c>
    </row>
    <row r="36" spans="3:32" s="1" customFormat="1" ht="55.2">
      <c r="C36" s="13" t="s">
        <v>1443</v>
      </c>
      <c r="D36" s="13" t="s">
        <v>349</v>
      </c>
      <c r="E36" s="12" t="s">
        <v>350</v>
      </c>
      <c r="F36" s="12" t="s">
        <v>13</v>
      </c>
      <c r="G36" s="12" t="s">
        <v>1420</v>
      </c>
      <c r="H36" s="10" t="s">
        <v>1420</v>
      </c>
      <c r="I36" s="10" t="s">
        <v>125</v>
      </c>
      <c r="J36" s="11" t="s">
        <v>67</v>
      </c>
      <c r="K36" s="10" t="s">
        <v>68</v>
      </c>
      <c r="L36" s="8" t="s">
        <v>8</v>
      </c>
      <c r="M36" s="10" t="s">
        <v>69</v>
      </c>
      <c r="N36" s="10" t="s">
        <v>1424</v>
      </c>
      <c r="O36" s="10" t="s">
        <v>109</v>
      </c>
      <c r="P36" s="8" t="s">
        <v>4</v>
      </c>
      <c r="Q36" s="8" t="s">
        <v>3</v>
      </c>
      <c r="R36" s="8" t="s">
        <v>2</v>
      </c>
      <c r="S36" s="10">
        <v>521973.58</v>
      </c>
      <c r="T36" s="10">
        <v>521973.58</v>
      </c>
      <c r="U36" s="10">
        <v>521973.58</v>
      </c>
      <c r="V36" s="10">
        <v>521973.58</v>
      </c>
      <c r="W36" s="10">
        <v>521973.58</v>
      </c>
      <c r="X36" s="10">
        <v>521973.58</v>
      </c>
      <c r="Y36" s="10">
        <v>521973.58</v>
      </c>
      <c r="Z36" s="6">
        <f t="shared" si="1"/>
        <v>100</v>
      </c>
      <c r="AA36" s="8"/>
      <c r="AB36" s="8" t="s">
        <v>62</v>
      </c>
      <c r="AC36" s="7"/>
      <c r="AD36" s="6">
        <v>100</v>
      </c>
      <c r="AE36" s="6">
        <v>100</v>
      </c>
      <c r="AF36" s="5" t="s">
        <v>1418</v>
      </c>
    </row>
    <row r="37" spans="3:32" s="1" customFormat="1" ht="55.2">
      <c r="C37" s="13" t="s">
        <v>1442</v>
      </c>
      <c r="D37" s="13" t="s">
        <v>466</v>
      </c>
      <c r="E37" s="12" t="s">
        <v>157</v>
      </c>
      <c r="F37" s="12" t="s">
        <v>13</v>
      </c>
      <c r="G37" s="12" t="s">
        <v>1420</v>
      </c>
      <c r="H37" s="10" t="s">
        <v>1420</v>
      </c>
      <c r="I37" s="10" t="s">
        <v>125</v>
      </c>
      <c r="J37" s="11" t="s">
        <v>67</v>
      </c>
      <c r="K37" s="10" t="s">
        <v>68</v>
      </c>
      <c r="L37" s="8" t="s">
        <v>8</v>
      </c>
      <c r="M37" s="10" t="s">
        <v>69</v>
      </c>
      <c r="N37" s="10" t="s">
        <v>1424</v>
      </c>
      <c r="O37" s="10" t="s">
        <v>70</v>
      </c>
      <c r="P37" s="8" t="s">
        <v>4</v>
      </c>
      <c r="Q37" s="8" t="s">
        <v>3</v>
      </c>
      <c r="R37" s="8" t="s">
        <v>2</v>
      </c>
      <c r="S37" s="10">
        <v>1054662</v>
      </c>
      <c r="T37" s="10">
        <v>1054662</v>
      </c>
      <c r="U37" s="10">
        <v>1054662</v>
      </c>
      <c r="V37" s="10">
        <v>1054662</v>
      </c>
      <c r="W37" s="10">
        <v>1054662</v>
      </c>
      <c r="X37" s="10">
        <v>1054662</v>
      </c>
      <c r="Y37" s="10">
        <v>1054662</v>
      </c>
      <c r="Z37" s="6">
        <f t="shared" si="1"/>
        <v>100</v>
      </c>
      <c r="AA37" s="8"/>
      <c r="AB37" s="8" t="s">
        <v>71</v>
      </c>
      <c r="AC37" s="7"/>
      <c r="AD37" s="6">
        <v>100</v>
      </c>
      <c r="AE37" s="6">
        <v>100</v>
      </c>
      <c r="AF37" s="5" t="s">
        <v>1418</v>
      </c>
    </row>
    <row r="38" spans="3:32" s="1" customFormat="1" ht="55.2">
      <c r="C38" s="13" t="s">
        <v>1441</v>
      </c>
      <c r="D38" s="13" t="s">
        <v>73</v>
      </c>
      <c r="E38" s="12" t="s">
        <v>74</v>
      </c>
      <c r="F38" s="12" t="s">
        <v>13</v>
      </c>
      <c r="G38" s="12" t="s">
        <v>1420</v>
      </c>
      <c r="H38" s="10" t="s">
        <v>1420</v>
      </c>
      <c r="I38" s="10" t="s">
        <v>125</v>
      </c>
      <c r="J38" s="11" t="s">
        <v>67</v>
      </c>
      <c r="K38" s="10" t="s">
        <v>68</v>
      </c>
      <c r="L38" s="8" t="s">
        <v>8</v>
      </c>
      <c r="M38" s="10" t="s">
        <v>69</v>
      </c>
      <c r="N38" s="10" t="s">
        <v>1419</v>
      </c>
      <c r="O38" s="10" t="s">
        <v>99</v>
      </c>
      <c r="P38" s="8" t="s">
        <v>4</v>
      </c>
      <c r="Q38" s="8" t="s">
        <v>3</v>
      </c>
      <c r="R38" s="8" t="s">
        <v>2</v>
      </c>
      <c r="S38" s="10">
        <v>25812017.869999997</v>
      </c>
      <c r="T38" s="10">
        <v>25812017.869999997</v>
      </c>
      <c r="U38" s="10">
        <v>25812017.869999997</v>
      </c>
      <c r="V38" s="10">
        <v>25812017.869999997</v>
      </c>
      <c r="W38" s="10">
        <v>25812017.869999997</v>
      </c>
      <c r="X38" s="10">
        <v>25812017.869999997</v>
      </c>
      <c r="Y38" s="10">
        <v>25812017.869999997</v>
      </c>
      <c r="Z38" s="6">
        <f t="shared" si="1"/>
        <v>100</v>
      </c>
      <c r="AA38" s="8"/>
      <c r="AB38" s="8" t="s">
        <v>75</v>
      </c>
      <c r="AC38" s="7"/>
      <c r="AD38" s="6">
        <v>100</v>
      </c>
      <c r="AE38" s="6">
        <v>100</v>
      </c>
      <c r="AF38" s="5" t="s">
        <v>1418</v>
      </c>
    </row>
    <row r="39" spans="3:32" s="1" customFormat="1" ht="55.2">
      <c r="C39" s="13" t="s">
        <v>1440</v>
      </c>
      <c r="D39" s="13" t="s">
        <v>138</v>
      </c>
      <c r="E39" s="12" t="s">
        <v>124</v>
      </c>
      <c r="F39" s="12" t="s">
        <v>13</v>
      </c>
      <c r="G39" s="12" t="s">
        <v>1420</v>
      </c>
      <c r="H39" s="10" t="s">
        <v>1420</v>
      </c>
      <c r="I39" s="10" t="s">
        <v>125</v>
      </c>
      <c r="J39" s="11" t="s">
        <v>67</v>
      </c>
      <c r="K39" s="10" t="s">
        <v>68</v>
      </c>
      <c r="L39" s="8" t="s">
        <v>8</v>
      </c>
      <c r="M39" s="10" t="s">
        <v>69</v>
      </c>
      <c r="N39" s="10" t="s">
        <v>1419</v>
      </c>
      <c r="O39" s="10" t="s">
        <v>1115</v>
      </c>
      <c r="P39" s="8" t="s">
        <v>4</v>
      </c>
      <c r="Q39" s="8" t="s">
        <v>3</v>
      </c>
      <c r="R39" s="8" t="s">
        <v>2</v>
      </c>
      <c r="S39" s="10">
        <v>8200329.9700000007</v>
      </c>
      <c r="T39" s="10">
        <v>8200329.9700000007</v>
      </c>
      <c r="U39" s="10">
        <v>8200329.9700000007</v>
      </c>
      <c r="V39" s="10">
        <v>8200329.9700000007</v>
      </c>
      <c r="W39" s="10">
        <v>8200329.9700000007</v>
      </c>
      <c r="X39" s="10">
        <v>8200329.9700000007</v>
      </c>
      <c r="Y39" s="10">
        <v>8200329.9700000007</v>
      </c>
      <c r="Z39" s="6">
        <f t="shared" si="1"/>
        <v>100</v>
      </c>
      <c r="AA39" s="8"/>
      <c r="AB39" s="8" t="s">
        <v>1124</v>
      </c>
      <c r="AC39" s="7"/>
      <c r="AD39" s="6">
        <v>100</v>
      </c>
      <c r="AE39" s="6">
        <v>100</v>
      </c>
      <c r="AF39" s="5" t="s">
        <v>1418</v>
      </c>
    </row>
    <row r="40" spans="3:32" s="1" customFormat="1" ht="96.6">
      <c r="C40" s="13" t="s">
        <v>1439</v>
      </c>
      <c r="D40" s="13" t="s">
        <v>193</v>
      </c>
      <c r="E40" s="12" t="s">
        <v>55</v>
      </c>
      <c r="F40" s="12" t="s">
        <v>13</v>
      </c>
      <c r="G40" s="12" t="s">
        <v>1420</v>
      </c>
      <c r="H40" s="10" t="s">
        <v>1420</v>
      </c>
      <c r="I40" s="10" t="s">
        <v>125</v>
      </c>
      <c r="J40" s="11" t="s">
        <v>10</v>
      </c>
      <c r="K40" s="10" t="s">
        <v>126</v>
      </c>
      <c r="L40" s="8"/>
      <c r="M40" s="10" t="s">
        <v>58</v>
      </c>
      <c r="N40" s="10" t="s">
        <v>1419</v>
      </c>
      <c r="O40" s="10" t="s">
        <v>99</v>
      </c>
      <c r="P40" s="8" t="s">
        <v>4</v>
      </c>
      <c r="Q40" s="8" t="s">
        <v>3</v>
      </c>
      <c r="R40" s="8" t="s">
        <v>2</v>
      </c>
      <c r="S40" s="10">
        <v>6877146.75</v>
      </c>
      <c r="T40" s="10">
        <v>6877146.75</v>
      </c>
      <c r="U40" s="10">
        <v>6877146.75</v>
      </c>
      <c r="V40" s="10">
        <v>6877146.75</v>
      </c>
      <c r="W40" s="10">
        <v>6877146.75</v>
      </c>
      <c r="X40" s="10">
        <v>6877146.75</v>
      </c>
      <c r="Y40" s="10">
        <v>6877146.75</v>
      </c>
      <c r="Z40" s="6">
        <f t="shared" si="1"/>
        <v>100</v>
      </c>
      <c r="AA40" s="8"/>
      <c r="AB40" s="8" t="s">
        <v>62</v>
      </c>
      <c r="AC40" s="7"/>
      <c r="AD40" s="6">
        <v>100</v>
      </c>
      <c r="AE40" s="6">
        <v>100</v>
      </c>
      <c r="AF40" s="5" t="s">
        <v>1418</v>
      </c>
    </row>
    <row r="41" spans="3:32" s="1" customFormat="1" ht="179.4">
      <c r="C41" s="13" t="s">
        <v>1438</v>
      </c>
      <c r="D41" s="13" t="s">
        <v>73</v>
      </c>
      <c r="E41" s="12" t="s">
        <v>74</v>
      </c>
      <c r="F41" s="12" t="s">
        <v>13</v>
      </c>
      <c r="G41" s="12" t="s">
        <v>1420</v>
      </c>
      <c r="H41" s="10" t="s">
        <v>1420</v>
      </c>
      <c r="I41" s="10" t="s">
        <v>125</v>
      </c>
      <c r="J41" s="11" t="s">
        <v>10</v>
      </c>
      <c r="K41" s="10" t="s">
        <v>57</v>
      </c>
      <c r="L41" s="8"/>
      <c r="M41" s="10" t="s">
        <v>58</v>
      </c>
      <c r="N41" s="10" t="s">
        <v>1424</v>
      </c>
      <c r="O41" s="10" t="s">
        <v>5</v>
      </c>
      <c r="P41" s="8" t="s">
        <v>4</v>
      </c>
      <c r="Q41" s="8" t="s">
        <v>3</v>
      </c>
      <c r="R41" s="8" t="s">
        <v>2</v>
      </c>
      <c r="S41" s="10">
        <v>0</v>
      </c>
      <c r="T41" s="10">
        <v>0</v>
      </c>
      <c r="U41" s="10">
        <v>0</v>
      </c>
      <c r="V41" s="10">
        <v>0</v>
      </c>
      <c r="W41" s="10">
        <v>0</v>
      </c>
      <c r="X41" s="10">
        <v>0</v>
      </c>
      <c r="Y41" s="10">
        <v>0</v>
      </c>
      <c r="Z41" s="6">
        <v>0</v>
      </c>
      <c r="AA41" s="8"/>
      <c r="AB41" s="8" t="s">
        <v>75</v>
      </c>
      <c r="AC41" s="7"/>
      <c r="AD41" s="6">
        <v>100</v>
      </c>
      <c r="AE41" s="6">
        <v>100</v>
      </c>
      <c r="AF41" s="5" t="s">
        <v>1418</v>
      </c>
    </row>
    <row r="42" spans="3:32" s="1" customFormat="1" ht="179.4">
      <c r="C42" s="13" t="s">
        <v>1437</v>
      </c>
      <c r="D42" s="13" t="s">
        <v>448</v>
      </c>
      <c r="E42" s="12" t="s">
        <v>82</v>
      </c>
      <c r="F42" s="12" t="s">
        <v>13</v>
      </c>
      <c r="G42" s="12" t="s">
        <v>1420</v>
      </c>
      <c r="H42" s="10" t="s">
        <v>1420</v>
      </c>
      <c r="I42" s="10" t="s">
        <v>125</v>
      </c>
      <c r="J42" s="11" t="s">
        <v>10</v>
      </c>
      <c r="K42" s="10" t="s">
        <v>57</v>
      </c>
      <c r="L42" s="8" t="s">
        <v>8</v>
      </c>
      <c r="M42" s="10" t="s">
        <v>58</v>
      </c>
      <c r="N42" s="10" t="s">
        <v>1419</v>
      </c>
      <c r="O42" s="10" t="s">
        <v>99</v>
      </c>
      <c r="P42" s="8" t="s">
        <v>4</v>
      </c>
      <c r="Q42" s="8" t="s">
        <v>3</v>
      </c>
      <c r="R42" s="8" t="s">
        <v>2</v>
      </c>
      <c r="S42" s="10">
        <v>0</v>
      </c>
      <c r="T42" s="10">
        <v>0</v>
      </c>
      <c r="U42" s="10">
        <v>0</v>
      </c>
      <c r="V42" s="10">
        <v>0</v>
      </c>
      <c r="W42" s="10">
        <v>0</v>
      </c>
      <c r="X42" s="10">
        <v>0</v>
      </c>
      <c r="Y42" s="10">
        <v>0</v>
      </c>
      <c r="Z42" s="6">
        <v>0</v>
      </c>
      <c r="AA42" s="8"/>
      <c r="AB42" s="8" t="s">
        <v>62</v>
      </c>
      <c r="AC42" s="7"/>
      <c r="AD42" s="6">
        <v>0</v>
      </c>
      <c r="AE42" s="6">
        <v>0</v>
      </c>
      <c r="AF42" s="5" t="s">
        <v>1418</v>
      </c>
    </row>
    <row r="43" spans="3:32" s="1" customFormat="1" ht="179.4">
      <c r="C43" s="13" t="s">
        <v>1436</v>
      </c>
      <c r="D43" s="13" t="s">
        <v>85</v>
      </c>
      <c r="E43" s="12" t="s">
        <v>86</v>
      </c>
      <c r="F43" s="12" t="s">
        <v>13</v>
      </c>
      <c r="G43" s="12" t="s">
        <v>1420</v>
      </c>
      <c r="H43" s="10" t="s">
        <v>1420</v>
      </c>
      <c r="I43" s="10" t="s">
        <v>125</v>
      </c>
      <c r="J43" s="11" t="s">
        <v>10</v>
      </c>
      <c r="K43" s="10" t="s">
        <v>57</v>
      </c>
      <c r="L43" s="8" t="s">
        <v>8</v>
      </c>
      <c r="M43" s="10" t="s">
        <v>58</v>
      </c>
      <c r="N43" s="10" t="s">
        <v>1419</v>
      </c>
      <c r="O43" s="10" t="s">
        <v>99</v>
      </c>
      <c r="P43" s="8" t="s">
        <v>4</v>
      </c>
      <c r="Q43" s="8" t="s">
        <v>3</v>
      </c>
      <c r="R43" s="8" t="s">
        <v>2</v>
      </c>
      <c r="S43" s="10">
        <v>1225329.75</v>
      </c>
      <c r="T43" s="10">
        <v>1225329.75</v>
      </c>
      <c r="U43" s="10">
        <v>1225329.75</v>
      </c>
      <c r="V43" s="10">
        <v>1225329.75</v>
      </c>
      <c r="W43" s="10">
        <v>1225329.75</v>
      </c>
      <c r="X43" s="10">
        <v>1225329.75</v>
      </c>
      <c r="Y43" s="10">
        <v>1225329.75</v>
      </c>
      <c r="Z43" s="6">
        <v>100</v>
      </c>
      <c r="AA43" s="8"/>
      <c r="AB43" s="8" t="s">
        <v>62</v>
      </c>
      <c r="AC43" s="7"/>
      <c r="AD43" s="6">
        <v>0</v>
      </c>
      <c r="AE43" s="6">
        <v>0</v>
      </c>
      <c r="AF43" s="5" t="s">
        <v>1418</v>
      </c>
    </row>
    <row r="44" spans="3:32" s="1" customFormat="1" ht="179.4">
      <c r="C44" s="13" t="s">
        <v>1435</v>
      </c>
      <c r="D44" s="13" t="s">
        <v>138</v>
      </c>
      <c r="E44" s="12" t="s">
        <v>124</v>
      </c>
      <c r="F44" s="12" t="s">
        <v>13</v>
      </c>
      <c r="G44" s="12" t="s">
        <v>1420</v>
      </c>
      <c r="H44" s="10" t="s">
        <v>1420</v>
      </c>
      <c r="I44" s="10" t="s">
        <v>125</v>
      </c>
      <c r="J44" s="11" t="s">
        <v>10</v>
      </c>
      <c r="K44" s="10" t="s">
        <v>57</v>
      </c>
      <c r="L44" s="8" t="s">
        <v>8</v>
      </c>
      <c r="M44" s="10" t="s">
        <v>58</v>
      </c>
      <c r="N44" s="10" t="s">
        <v>1419</v>
      </c>
      <c r="O44" s="10" t="s">
        <v>1115</v>
      </c>
      <c r="P44" s="8" t="s">
        <v>4</v>
      </c>
      <c r="Q44" s="8" t="s">
        <v>3</v>
      </c>
      <c r="R44" s="8" t="s">
        <v>2</v>
      </c>
      <c r="S44" s="10">
        <v>15529433.960000001</v>
      </c>
      <c r="T44" s="10">
        <v>15529433.960000001</v>
      </c>
      <c r="U44" s="10">
        <v>15529433.960000001</v>
      </c>
      <c r="V44" s="10">
        <v>15529433.960000001</v>
      </c>
      <c r="W44" s="10">
        <v>15529433.960000001</v>
      </c>
      <c r="X44" s="10">
        <v>15529433.960000001</v>
      </c>
      <c r="Y44" s="10">
        <v>15529433.960000001</v>
      </c>
      <c r="Z44" s="6">
        <v>100</v>
      </c>
      <c r="AA44" s="8"/>
      <c r="AB44" s="8" t="s">
        <v>1124</v>
      </c>
      <c r="AC44" s="7"/>
      <c r="AD44" s="6">
        <v>100</v>
      </c>
      <c r="AE44" s="6">
        <v>100</v>
      </c>
      <c r="AF44" s="5" t="s">
        <v>1418</v>
      </c>
    </row>
    <row r="45" spans="3:32" s="1" customFormat="1" ht="69">
      <c r="C45" s="13" t="s">
        <v>1434</v>
      </c>
      <c r="D45" s="13" t="s">
        <v>434</v>
      </c>
      <c r="E45" s="12" t="s">
        <v>74</v>
      </c>
      <c r="F45" s="12" t="s">
        <v>13</v>
      </c>
      <c r="G45" s="12" t="s">
        <v>1420</v>
      </c>
      <c r="H45" s="10" t="s">
        <v>1420</v>
      </c>
      <c r="I45" s="10" t="s">
        <v>125</v>
      </c>
      <c r="J45" s="11" t="s">
        <v>10</v>
      </c>
      <c r="K45" s="10" t="s">
        <v>241</v>
      </c>
      <c r="L45" s="8"/>
      <c r="M45" s="10" t="s">
        <v>58</v>
      </c>
      <c r="N45" s="10" t="s">
        <v>1419</v>
      </c>
      <c r="O45" s="10" t="s">
        <v>5</v>
      </c>
      <c r="P45" s="8" t="s">
        <v>4</v>
      </c>
      <c r="Q45" s="8" t="s">
        <v>3</v>
      </c>
      <c r="R45" s="8" t="s">
        <v>2</v>
      </c>
      <c r="S45" s="10">
        <v>66877481.240000002</v>
      </c>
      <c r="T45" s="10">
        <v>66877481.240000002</v>
      </c>
      <c r="U45" s="10">
        <v>66877481.240000002</v>
      </c>
      <c r="V45" s="10">
        <v>66877481.240000002</v>
      </c>
      <c r="W45" s="10">
        <v>66877481.240000002</v>
      </c>
      <c r="X45" s="10">
        <v>66877481.240000002</v>
      </c>
      <c r="Y45" s="10">
        <v>66877481.240000002</v>
      </c>
      <c r="Z45" s="6">
        <f t="shared" ref="Z45:Z53" si="2">((X45/T45)*100)</f>
        <v>100</v>
      </c>
      <c r="AA45" s="8"/>
      <c r="AB45" s="8" t="s">
        <v>75</v>
      </c>
      <c r="AC45" s="7"/>
      <c r="AD45" s="6">
        <v>100</v>
      </c>
      <c r="AE45" s="6">
        <v>100</v>
      </c>
      <c r="AF45" s="5" t="s">
        <v>1418</v>
      </c>
    </row>
    <row r="46" spans="3:32" s="1" customFormat="1" ht="41.4">
      <c r="C46" s="13" t="s">
        <v>1433</v>
      </c>
      <c r="D46" s="13" t="s">
        <v>1432</v>
      </c>
      <c r="E46" s="12" t="s">
        <v>116</v>
      </c>
      <c r="F46" s="12" t="s">
        <v>13</v>
      </c>
      <c r="G46" s="12" t="s">
        <v>1420</v>
      </c>
      <c r="H46" s="10" t="s">
        <v>1420</v>
      </c>
      <c r="I46" s="10" t="s">
        <v>125</v>
      </c>
      <c r="J46" s="11" t="s">
        <v>10</v>
      </c>
      <c r="K46" s="10" t="s">
        <v>241</v>
      </c>
      <c r="L46" s="8" t="s">
        <v>8</v>
      </c>
      <c r="M46" s="10" t="s">
        <v>58</v>
      </c>
      <c r="N46" s="10" t="s">
        <v>1431</v>
      </c>
      <c r="O46" s="10" t="s">
        <v>83</v>
      </c>
      <c r="P46" s="8" t="s">
        <v>4</v>
      </c>
      <c r="Q46" s="8" t="s">
        <v>3</v>
      </c>
      <c r="R46" s="8" t="s">
        <v>2</v>
      </c>
      <c r="S46" s="10">
        <v>2853544.12</v>
      </c>
      <c r="T46" s="10">
        <v>2853544.12</v>
      </c>
      <c r="U46" s="10">
        <v>2853544.12</v>
      </c>
      <c r="V46" s="10">
        <v>2853544.12</v>
      </c>
      <c r="W46" s="10">
        <v>2853544.12</v>
      </c>
      <c r="X46" s="10">
        <v>2853544.12</v>
      </c>
      <c r="Y46" s="10">
        <v>2853544.12</v>
      </c>
      <c r="Z46" s="6">
        <f t="shared" si="2"/>
        <v>100</v>
      </c>
      <c r="AA46" s="8"/>
      <c r="AB46" s="8" t="s">
        <v>117</v>
      </c>
      <c r="AC46" s="7"/>
      <c r="AD46" s="6">
        <v>100</v>
      </c>
      <c r="AE46" s="6">
        <v>100</v>
      </c>
      <c r="AF46" s="5" t="s">
        <v>1418</v>
      </c>
    </row>
    <row r="47" spans="3:32" s="1" customFormat="1" ht="41.4">
      <c r="C47" s="13" t="s">
        <v>1430</v>
      </c>
      <c r="D47" s="13" t="s">
        <v>1429</v>
      </c>
      <c r="E47" s="12" t="s">
        <v>124</v>
      </c>
      <c r="F47" s="12" t="s">
        <v>13</v>
      </c>
      <c r="G47" s="12" t="s">
        <v>1420</v>
      </c>
      <c r="H47" s="10" t="s">
        <v>1420</v>
      </c>
      <c r="I47" s="10" t="s">
        <v>125</v>
      </c>
      <c r="J47" s="11" t="s">
        <v>10</v>
      </c>
      <c r="K47" s="10" t="s">
        <v>241</v>
      </c>
      <c r="L47" s="8" t="s">
        <v>8</v>
      </c>
      <c r="M47" s="10" t="s">
        <v>58</v>
      </c>
      <c r="N47" s="10" t="s">
        <v>1419</v>
      </c>
      <c r="O47" s="10" t="s">
        <v>1115</v>
      </c>
      <c r="P47" s="8" t="s">
        <v>4</v>
      </c>
      <c r="Q47" s="8" t="s">
        <v>3</v>
      </c>
      <c r="R47" s="8" t="s">
        <v>2</v>
      </c>
      <c r="S47" s="10">
        <v>9288866.5</v>
      </c>
      <c r="T47" s="10">
        <v>9288866.5</v>
      </c>
      <c r="U47" s="10">
        <v>9288866.5</v>
      </c>
      <c r="V47" s="10">
        <v>9288866.5</v>
      </c>
      <c r="W47" s="10">
        <v>9288866.5</v>
      </c>
      <c r="X47" s="10">
        <v>9288866.5</v>
      </c>
      <c r="Y47" s="10">
        <v>9288866.5</v>
      </c>
      <c r="Z47" s="6">
        <f t="shared" si="2"/>
        <v>100</v>
      </c>
      <c r="AA47" s="8"/>
      <c r="AB47" s="8" t="s">
        <v>518</v>
      </c>
      <c r="AC47" s="7"/>
      <c r="AD47" s="6">
        <v>100</v>
      </c>
      <c r="AE47" s="6">
        <v>100</v>
      </c>
      <c r="AF47" s="5" t="s">
        <v>1418</v>
      </c>
    </row>
    <row r="48" spans="3:32" s="1" customFormat="1" ht="69">
      <c r="C48" s="13" t="s">
        <v>1428</v>
      </c>
      <c r="D48" s="13" t="s">
        <v>567</v>
      </c>
      <c r="E48" s="12" t="s">
        <v>78</v>
      </c>
      <c r="F48" s="12" t="s">
        <v>13</v>
      </c>
      <c r="G48" s="12" t="s">
        <v>1420</v>
      </c>
      <c r="H48" s="10" t="s">
        <v>1420</v>
      </c>
      <c r="I48" s="10" t="s">
        <v>125</v>
      </c>
      <c r="J48" s="11" t="s">
        <v>10</v>
      </c>
      <c r="K48" s="10" t="s">
        <v>241</v>
      </c>
      <c r="L48" s="8" t="s">
        <v>8</v>
      </c>
      <c r="M48" s="10" t="s">
        <v>58</v>
      </c>
      <c r="N48" s="10" t="s">
        <v>1419</v>
      </c>
      <c r="O48" s="10" t="s">
        <v>5</v>
      </c>
      <c r="P48" s="8" t="s">
        <v>4</v>
      </c>
      <c r="Q48" s="8" t="s">
        <v>3</v>
      </c>
      <c r="R48" s="8" t="s">
        <v>2</v>
      </c>
      <c r="S48" s="10">
        <v>16700565.85</v>
      </c>
      <c r="T48" s="10">
        <v>16700565.85</v>
      </c>
      <c r="U48" s="10">
        <v>16700565.85</v>
      </c>
      <c r="V48" s="10">
        <v>16700565.85</v>
      </c>
      <c r="W48" s="10">
        <v>16700565.85</v>
      </c>
      <c r="X48" s="10">
        <v>16700565.85</v>
      </c>
      <c r="Y48" s="10">
        <v>16700565.85</v>
      </c>
      <c r="Z48" s="6">
        <f t="shared" si="2"/>
        <v>100</v>
      </c>
      <c r="AA48" s="8"/>
      <c r="AB48" s="8" t="s">
        <v>79</v>
      </c>
      <c r="AC48" s="7"/>
      <c r="AD48" s="6">
        <v>100</v>
      </c>
      <c r="AE48" s="6">
        <v>100</v>
      </c>
      <c r="AF48" s="5" t="s">
        <v>1418</v>
      </c>
    </row>
    <row r="49" spans="3:32" s="1" customFormat="1" ht="41.4">
      <c r="C49" s="13" t="s">
        <v>1427</v>
      </c>
      <c r="D49" s="13" t="s">
        <v>908</v>
      </c>
      <c r="E49" s="12" t="s">
        <v>89</v>
      </c>
      <c r="F49" s="12" t="s">
        <v>13</v>
      </c>
      <c r="G49" s="12" t="s">
        <v>1420</v>
      </c>
      <c r="H49" s="10" t="s">
        <v>1420</v>
      </c>
      <c r="I49" s="10" t="s">
        <v>125</v>
      </c>
      <c r="J49" s="11" t="s">
        <v>10</v>
      </c>
      <c r="K49" s="10" t="s">
        <v>241</v>
      </c>
      <c r="L49" s="8" t="s">
        <v>8</v>
      </c>
      <c r="M49" s="10" t="s">
        <v>58</v>
      </c>
      <c r="N49" s="10" t="s">
        <v>1419</v>
      </c>
      <c r="O49" s="10" t="s">
        <v>99</v>
      </c>
      <c r="P49" s="8" t="s">
        <v>4</v>
      </c>
      <c r="Q49" s="8" t="s">
        <v>3</v>
      </c>
      <c r="R49" s="8" t="s">
        <v>2</v>
      </c>
      <c r="S49" s="10">
        <v>31936000</v>
      </c>
      <c r="T49" s="10">
        <v>31936000</v>
      </c>
      <c r="U49" s="10">
        <v>31936000</v>
      </c>
      <c r="V49" s="10">
        <v>31936000</v>
      </c>
      <c r="W49" s="10">
        <v>31936000</v>
      </c>
      <c r="X49" s="10">
        <v>31936000</v>
      </c>
      <c r="Y49" s="10">
        <v>31936000</v>
      </c>
      <c r="Z49" s="6">
        <f t="shared" si="2"/>
        <v>100</v>
      </c>
      <c r="AA49" s="8"/>
      <c r="AB49" s="8" t="s">
        <v>62</v>
      </c>
      <c r="AC49" s="7"/>
      <c r="AD49" s="6">
        <v>100</v>
      </c>
      <c r="AE49" s="6">
        <v>100</v>
      </c>
      <c r="AF49" s="5" t="s">
        <v>1418</v>
      </c>
    </row>
    <row r="50" spans="3:32" s="1" customFormat="1" ht="41.4">
      <c r="C50" s="13" t="s">
        <v>1426</v>
      </c>
      <c r="D50" s="13" t="s">
        <v>95</v>
      </c>
      <c r="E50" s="12" t="s">
        <v>96</v>
      </c>
      <c r="F50" s="12" t="s">
        <v>13</v>
      </c>
      <c r="G50" s="12" t="s">
        <v>1420</v>
      </c>
      <c r="H50" s="10" t="s">
        <v>1420</v>
      </c>
      <c r="I50" s="10" t="s">
        <v>125</v>
      </c>
      <c r="J50" s="11" t="s">
        <v>10</v>
      </c>
      <c r="K50" s="10" t="s">
        <v>241</v>
      </c>
      <c r="L50" s="8" t="s">
        <v>8</v>
      </c>
      <c r="M50" s="10" t="s">
        <v>58</v>
      </c>
      <c r="N50" s="10" t="s">
        <v>1419</v>
      </c>
      <c r="O50" s="10" t="s">
        <v>99</v>
      </c>
      <c r="P50" s="8" t="s">
        <v>4</v>
      </c>
      <c r="Q50" s="8" t="s">
        <v>3</v>
      </c>
      <c r="R50" s="8" t="s">
        <v>2</v>
      </c>
      <c r="S50" s="10">
        <v>883020.27</v>
      </c>
      <c r="T50" s="10">
        <v>883020.27</v>
      </c>
      <c r="U50" s="10">
        <v>883020.27</v>
      </c>
      <c r="V50" s="10">
        <v>883020.27</v>
      </c>
      <c r="W50" s="10">
        <v>883020.27</v>
      </c>
      <c r="X50" s="10">
        <v>883020.27</v>
      </c>
      <c r="Y50" s="10">
        <v>883020.27</v>
      </c>
      <c r="Z50" s="6">
        <f t="shared" si="2"/>
        <v>100</v>
      </c>
      <c r="AA50" s="8"/>
      <c r="AB50" s="8" t="s">
        <v>62</v>
      </c>
      <c r="AC50" s="7"/>
      <c r="AD50" s="6">
        <v>100</v>
      </c>
      <c r="AE50" s="6">
        <v>100</v>
      </c>
      <c r="AF50" s="5" t="s">
        <v>1418</v>
      </c>
    </row>
    <row r="51" spans="3:32" s="1" customFormat="1" ht="151.80000000000001">
      <c r="C51" s="13" t="s">
        <v>1425</v>
      </c>
      <c r="D51" s="13" t="s">
        <v>129</v>
      </c>
      <c r="E51" s="12" t="s">
        <v>130</v>
      </c>
      <c r="F51" s="12" t="s">
        <v>13</v>
      </c>
      <c r="G51" s="12" t="s">
        <v>1420</v>
      </c>
      <c r="H51" s="10" t="s">
        <v>1420</v>
      </c>
      <c r="I51" s="10" t="s">
        <v>125</v>
      </c>
      <c r="J51" s="11" t="s">
        <v>10</v>
      </c>
      <c r="K51" s="10" t="s">
        <v>131</v>
      </c>
      <c r="L51" s="8"/>
      <c r="M51" s="10" t="s">
        <v>7</v>
      </c>
      <c r="N51" s="10" t="s">
        <v>1424</v>
      </c>
      <c r="O51" s="10" t="s">
        <v>5</v>
      </c>
      <c r="P51" s="8" t="s">
        <v>4</v>
      </c>
      <c r="Q51" s="8" t="s">
        <v>3</v>
      </c>
      <c r="R51" s="8" t="s">
        <v>2</v>
      </c>
      <c r="S51" s="10">
        <v>3011322.88</v>
      </c>
      <c r="T51" s="10">
        <v>3011322.88</v>
      </c>
      <c r="U51" s="10">
        <v>3011322.88</v>
      </c>
      <c r="V51" s="10">
        <v>3011322.88</v>
      </c>
      <c r="W51" s="10">
        <v>3011322.88</v>
      </c>
      <c r="X51" s="10">
        <v>3011322.88</v>
      </c>
      <c r="Y51" s="10">
        <v>3011322.88</v>
      </c>
      <c r="Z51" s="6">
        <f t="shared" si="2"/>
        <v>100</v>
      </c>
      <c r="AA51" s="8"/>
      <c r="AB51" s="8" t="s">
        <v>75</v>
      </c>
      <c r="AC51" s="7"/>
      <c r="AD51" s="6">
        <v>100</v>
      </c>
      <c r="AE51" s="6">
        <v>100</v>
      </c>
      <c r="AF51" s="5" t="s">
        <v>1418</v>
      </c>
    </row>
    <row r="52" spans="3:32" s="1" customFormat="1" ht="27.6">
      <c r="C52" s="13" t="s">
        <v>1423</v>
      </c>
      <c r="D52" s="13" t="s">
        <v>85</v>
      </c>
      <c r="E52" s="12" t="s">
        <v>86</v>
      </c>
      <c r="F52" s="12" t="s">
        <v>13</v>
      </c>
      <c r="G52" s="12" t="s">
        <v>1420</v>
      </c>
      <c r="H52" s="10" t="s">
        <v>1420</v>
      </c>
      <c r="I52" s="10" t="s">
        <v>125</v>
      </c>
      <c r="J52" s="11" t="s">
        <v>10</v>
      </c>
      <c r="K52" s="10" t="s">
        <v>98</v>
      </c>
      <c r="L52" s="8"/>
      <c r="M52" s="10" t="s">
        <v>92</v>
      </c>
      <c r="N52" s="10" t="s">
        <v>1419</v>
      </c>
      <c r="O52" s="10" t="s">
        <v>99</v>
      </c>
      <c r="P52" s="8" t="s">
        <v>4</v>
      </c>
      <c r="Q52" s="8" t="s">
        <v>3</v>
      </c>
      <c r="R52" s="8" t="s">
        <v>2</v>
      </c>
      <c r="S52" s="10">
        <v>15150516.859999999</v>
      </c>
      <c r="T52" s="10">
        <v>15150516.859999999</v>
      </c>
      <c r="U52" s="10">
        <v>15150516.859999999</v>
      </c>
      <c r="V52" s="10">
        <v>15150516.859999999</v>
      </c>
      <c r="W52" s="10">
        <v>15150516.859999999</v>
      </c>
      <c r="X52" s="10">
        <v>15150516.859999999</v>
      </c>
      <c r="Y52" s="10">
        <v>15150516.859999999</v>
      </c>
      <c r="Z52" s="6">
        <f t="shared" si="2"/>
        <v>100</v>
      </c>
      <c r="AA52" s="8"/>
      <c r="AB52" s="8" t="s">
        <v>62</v>
      </c>
      <c r="AC52" s="7"/>
      <c r="AD52" s="6">
        <v>100</v>
      </c>
      <c r="AE52" s="6">
        <v>100</v>
      </c>
      <c r="AF52" s="5" t="s">
        <v>1418</v>
      </c>
    </row>
    <row r="53" spans="3:32" s="1" customFormat="1" ht="55.2">
      <c r="C53" s="13" t="s">
        <v>1422</v>
      </c>
      <c r="D53" s="13" t="s">
        <v>1421</v>
      </c>
      <c r="E53" s="12" t="s">
        <v>96</v>
      </c>
      <c r="F53" s="12" t="s">
        <v>13</v>
      </c>
      <c r="G53" s="12" t="s">
        <v>1420</v>
      </c>
      <c r="H53" s="10" t="s">
        <v>1420</v>
      </c>
      <c r="I53" s="10" t="s">
        <v>125</v>
      </c>
      <c r="J53" s="11" t="s">
        <v>90</v>
      </c>
      <c r="K53" s="10" t="s">
        <v>91</v>
      </c>
      <c r="L53" s="8"/>
      <c r="M53" s="10" t="s">
        <v>92</v>
      </c>
      <c r="N53" s="10" t="s">
        <v>1419</v>
      </c>
      <c r="O53" s="10" t="s">
        <v>122</v>
      </c>
      <c r="P53" s="8" t="s">
        <v>4</v>
      </c>
      <c r="Q53" s="8" t="s">
        <v>3</v>
      </c>
      <c r="R53" s="8" t="s">
        <v>2</v>
      </c>
      <c r="S53" s="10">
        <v>8423916.6999999993</v>
      </c>
      <c r="T53" s="10">
        <v>8423916.6999999993</v>
      </c>
      <c r="U53" s="10">
        <v>8423916.6999999993</v>
      </c>
      <c r="V53" s="10">
        <v>8423916.6999999993</v>
      </c>
      <c r="W53" s="10">
        <v>8423916.6999999993</v>
      </c>
      <c r="X53" s="10">
        <v>8423916.6999999993</v>
      </c>
      <c r="Y53" s="10">
        <v>8423916.6999999993</v>
      </c>
      <c r="Z53" s="6">
        <f t="shared" si="2"/>
        <v>100</v>
      </c>
      <c r="AA53" s="8"/>
      <c r="AB53" s="8" t="s">
        <v>62</v>
      </c>
      <c r="AC53" s="7"/>
      <c r="AD53" s="6">
        <v>100</v>
      </c>
      <c r="AE53" s="6">
        <v>100</v>
      </c>
      <c r="AF53" s="5" t="s">
        <v>1418</v>
      </c>
    </row>
    <row r="54" spans="3:32" s="1" customFormat="1">
      <c r="C54" s="2"/>
      <c r="D54" s="2"/>
      <c r="E54" s="2"/>
      <c r="F54" s="2"/>
      <c r="G54" s="2"/>
      <c r="H54" s="2"/>
      <c r="I54" s="2"/>
      <c r="J54" s="2"/>
      <c r="K54" s="2"/>
      <c r="L54" s="2"/>
      <c r="M54" s="2"/>
      <c r="N54" s="2"/>
      <c r="O54" s="2"/>
      <c r="P54" s="2"/>
      <c r="Q54" s="2"/>
      <c r="R54" s="2"/>
      <c r="S54" s="199"/>
      <c r="T54" s="199"/>
      <c r="U54" s="199"/>
      <c r="V54" s="199"/>
      <c r="W54" s="199"/>
      <c r="X54" s="199"/>
      <c r="Y54" s="199"/>
      <c r="Z54" s="2"/>
      <c r="AA54" s="2"/>
      <c r="AB54" s="2"/>
      <c r="AC54" s="2"/>
      <c r="AD54" s="2"/>
      <c r="AE54" s="2"/>
      <c r="AF54" s="2"/>
    </row>
  </sheetData>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scale="40" fitToHeight="10" pageOrder="overThenDown" orientation="landscape" r:id="rId1"/>
  <headerFooter>
    <oddFooter>&amp;R&amp;P de &amp;N</oddFooter>
  </headerFooter>
  <colBreaks count="1" manualBreakCount="1">
    <brk id="15" max="1048575" man="1"/>
  </colBreaks>
</worksheet>
</file>

<file path=xl/worksheets/sheet15.xml><?xml version="1.0" encoding="utf-8"?>
<worksheet xmlns="http://schemas.openxmlformats.org/spreadsheetml/2006/main" xmlns:r="http://schemas.openxmlformats.org/officeDocument/2006/relationships">
  <sheetPr>
    <tabColor indexed="63"/>
  </sheetPr>
  <dimension ref="A1:AF36"/>
  <sheetViews>
    <sheetView showGridLines="0" topLeftCell="N32" zoomScale="60" zoomScaleNormal="60" zoomScaleSheetLayoutView="80" workbookViewId="0">
      <selection activeCell="Q33" sqref="Q33:Q34"/>
    </sheetView>
  </sheetViews>
  <sheetFormatPr baseColWidth="10" defaultRowHeight="13.2"/>
  <cols>
    <col min="1" max="1" width="20.5546875" style="2" customWidth="1"/>
    <col min="2" max="2" width="19.6640625" style="2" customWidth="1"/>
    <col min="3" max="3" width="14.6640625" style="2" customWidth="1"/>
    <col min="4" max="4" width="15.44140625" style="2" customWidth="1"/>
    <col min="5" max="5" width="13.44140625" style="2" customWidth="1"/>
    <col min="6" max="6" width="16" style="2" customWidth="1"/>
    <col min="7" max="7" width="8.109375" style="2" customWidth="1"/>
    <col min="8" max="8" width="21.6640625" style="2" bestFit="1" customWidth="1"/>
    <col min="9" max="9" width="17.44140625" style="2" customWidth="1"/>
    <col min="10" max="10" width="18.6640625" style="2" customWidth="1"/>
    <col min="11" max="11" width="23" style="2" customWidth="1"/>
    <col min="12" max="12" width="18" style="2" customWidth="1"/>
    <col min="13" max="13" width="19.5546875" style="2" customWidth="1"/>
    <col min="14" max="14" width="12.44140625" style="2" customWidth="1"/>
    <col min="15" max="15" width="13.44140625" style="2" customWidth="1"/>
    <col min="16" max="16" width="11.88671875" style="2" customWidth="1"/>
    <col min="17" max="17" width="17.6640625" style="2" customWidth="1"/>
    <col min="18" max="18" width="17" style="2" customWidth="1"/>
    <col min="19" max="19" width="16.88671875" style="2" customWidth="1"/>
    <col min="20" max="20" width="17.33203125" style="2" customWidth="1"/>
    <col min="21" max="21" width="18" style="2" customWidth="1"/>
    <col min="22" max="22" width="18.109375" style="2" customWidth="1"/>
    <col min="23" max="23" width="16.6640625" style="2" customWidth="1"/>
    <col min="24" max="24" width="9.88671875" style="2" bestFit="1" customWidth="1"/>
    <col min="25" max="25" width="12.44140625" style="2" customWidth="1"/>
    <col min="26" max="26" width="15.44140625" style="2" customWidth="1"/>
    <col min="27" max="27" width="11.109375" style="2" customWidth="1"/>
    <col min="28" max="28" width="13.33203125" style="2" bestFit="1" customWidth="1"/>
    <col min="29" max="29" width="14.6640625" style="2" customWidth="1"/>
    <col min="30" max="30" width="73.44140625" style="2" customWidth="1"/>
    <col min="31" max="31" width="1.44140625" style="2" customWidth="1"/>
    <col min="32" max="256" width="11.44140625" style="1"/>
    <col min="257" max="257" width="20.5546875" style="1" customWidth="1"/>
    <col min="258" max="258" width="19.6640625" style="1" customWidth="1"/>
    <col min="259" max="259" width="14.6640625" style="1" customWidth="1"/>
    <col min="260" max="260" width="15.44140625" style="1" customWidth="1"/>
    <col min="261" max="261" width="13.44140625" style="1" customWidth="1"/>
    <col min="262" max="262" width="16" style="1" customWidth="1"/>
    <col min="263" max="263" width="8.109375" style="1" customWidth="1"/>
    <col min="264" max="264" width="21.6640625" style="1" bestFit="1" customWidth="1"/>
    <col min="265" max="265" width="17.44140625" style="1" customWidth="1"/>
    <col min="266" max="266" width="18.6640625" style="1" customWidth="1"/>
    <col min="267" max="267" width="23" style="1" customWidth="1"/>
    <col min="268" max="268" width="18" style="1" customWidth="1"/>
    <col min="269" max="269" width="19.5546875" style="1" customWidth="1"/>
    <col min="270" max="270" width="12.44140625" style="1" customWidth="1"/>
    <col min="271" max="271" width="13.44140625" style="1" customWidth="1"/>
    <col min="272" max="272" width="11.88671875" style="1" customWidth="1"/>
    <col min="273" max="273" width="17.6640625" style="1" customWidth="1"/>
    <col min="274" max="274" width="17" style="1" customWidth="1"/>
    <col min="275" max="275" width="16.88671875" style="1" customWidth="1"/>
    <col min="276" max="276" width="17.33203125" style="1" customWidth="1"/>
    <col min="277" max="277" width="16.33203125" style="1" customWidth="1"/>
    <col min="278" max="278" width="17.109375" style="1" customWidth="1"/>
    <col min="279" max="279" width="16.6640625" style="1" customWidth="1"/>
    <col min="280" max="280" width="9.88671875" style="1" bestFit="1" customWidth="1"/>
    <col min="281" max="281" width="12.44140625" style="1" customWidth="1"/>
    <col min="282" max="282" width="15.44140625" style="1" customWidth="1"/>
    <col min="283" max="283" width="11.109375" style="1" customWidth="1"/>
    <col min="284" max="284" width="13.33203125" style="1" bestFit="1" customWidth="1"/>
    <col min="285" max="285" width="14.6640625" style="1" customWidth="1"/>
    <col min="286" max="286" width="73.44140625" style="1" customWidth="1"/>
    <col min="287" max="287" width="1.44140625" style="1" customWidth="1"/>
    <col min="288" max="512" width="11.44140625" style="1"/>
    <col min="513" max="513" width="20.5546875" style="1" customWidth="1"/>
    <col min="514" max="514" width="19.6640625" style="1" customWidth="1"/>
    <col min="515" max="515" width="14.6640625" style="1" customWidth="1"/>
    <col min="516" max="516" width="15.44140625" style="1" customWidth="1"/>
    <col min="517" max="517" width="13.44140625" style="1" customWidth="1"/>
    <col min="518" max="518" width="16" style="1" customWidth="1"/>
    <col min="519" max="519" width="8.109375" style="1" customWidth="1"/>
    <col min="520" max="520" width="21.6640625" style="1" bestFit="1" customWidth="1"/>
    <col min="521" max="521" width="17.44140625" style="1" customWidth="1"/>
    <col min="522" max="522" width="18.6640625" style="1" customWidth="1"/>
    <col min="523" max="523" width="23" style="1" customWidth="1"/>
    <col min="524" max="524" width="18" style="1" customWidth="1"/>
    <col min="525" max="525" width="19.5546875" style="1" customWidth="1"/>
    <col min="526" max="526" width="12.44140625" style="1" customWidth="1"/>
    <col min="527" max="527" width="13.44140625" style="1" customWidth="1"/>
    <col min="528" max="528" width="11.88671875" style="1" customWidth="1"/>
    <col min="529" max="529" width="17.6640625" style="1" customWidth="1"/>
    <col min="530" max="530" width="17" style="1" customWidth="1"/>
    <col min="531" max="531" width="16.88671875" style="1" customWidth="1"/>
    <col min="532" max="532" width="17.33203125" style="1" customWidth="1"/>
    <col min="533" max="533" width="16.33203125" style="1" customWidth="1"/>
    <col min="534" max="534" width="17.109375" style="1" customWidth="1"/>
    <col min="535" max="535" width="16.6640625" style="1" customWidth="1"/>
    <col min="536" max="536" width="9.88671875" style="1" bestFit="1" customWidth="1"/>
    <col min="537" max="537" width="12.44140625" style="1" customWidth="1"/>
    <col min="538" max="538" width="15.44140625" style="1" customWidth="1"/>
    <col min="539" max="539" width="11.109375" style="1" customWidth="1"/>
    <col min="540" max="540" width="13.33203125" style="1" bestFit="1" customWidth="1"/>
    <col min="541" max="541" width="14.6640625" style="1" customWidth="1"/>
    <col min="542" max="542" width="73.44140625" style="1" customWidth="1"/>
    <col min="543" max="543" width="1.44140625" style="1" customWidth="1"/>
    <col min="544" max="768" width="11.44140625" style="1"/>
    <col min="769" max="769" width="20.5546875" style="1" customWidth="1"/>
    <col min="770" max="770" width="19.6640625" style="1" customWidth="1"/>
    <col min="771" max="771" width="14.6640625" style="1" customWidth="1"/>
    <col min="772" max="772" width="15.44140625" style="1" customWidth="1"/>
    <col min="773" max="773" width="13.44140625" style="1" customWidth="1"/>
    <col min="774" max="774" width="16" style="1" customWidth="1"/>
    <col min="775" max="775" width="8.109375" style="1" customWidth="1"/>
    <col min="776" max="776" width="21.6640625" style="1" bestFit="1" customWidth="1"/>
    <col min="777" max="777" width="17.44140625" style="1" customWidth="1"/>
    <col min="778" max="778" width="18.6640625" style="1" customWidth="1"/>
    <col min="779" max="779" width="23" style="1" customWidth="1"/>
    <col min="780" max="780" width="18" style="1" customWidth="1"/>
    <col min="781" max="781" width="19.5546875" style="1" customWidth="1"/>
    <col min="782" max="782" width="12.44140625" style="1" customWidth="1"/>
    <col min="783" max="783" width="13.44140625" style="1" customWidth="1"/>
    <col min="784" max="784" width="11.88671875" style="1" customWidth="1"/>
    <col min="785" max="785" width="17.6640625" style="1" customWidth="1"/>
    <col min="786" max="786" width="17" style="1" customWidth="1"/>
    <col min="787" max="787" width="16.88671875" style="1" customWidth="1"/>
    <col min="788" max="788" width="17.33203125" style="1" customWidth="1"/>
    <col min="789" max="789" width="16.33203125" style="1" customWidth="1"/>
    <col min="790" max="790" width="17.109375" style="1" customWidth="1"/>
    <col min="791" max="791" width="16.6640625" style="1" customWidth="1"/>
    <col min="792" max="792" width="9.88671875" style="1" bestFit="1" customWidth="1"/>
    <col min="793" max="793" width="12.44140625" style="1" customWidth="1"/>
    <col min="794" max="794" width="15.44140625" style="1" customWidth="1"/>
    <col min="795" max="795" width="11.109375" style="1" customWidth="1"/>
    <col min="796" max="796" width="13.33203125" style="1" bestFit="1" customWidth="1"/>
    <col min="797" max="797" width="14.6640625" style="1" customWidth="1"/>
    <col min="798" max="798" width="73.44140625" style="1" customWidth="1"/>
    <col min="799" max="799" width="1.44140625" style="1" customWidth="1"/>
    <col min="800" max="1024" width="11.44140625" style="1"/>
    <col min="1025" max="1025" width="20.5546875" style="1" customWidth="1"/>
    <col min="1026" max="1026" width="19.6640625" style="1" customWidth="1"/>
    <col min="1027" max="1027" width="14.6640625" style="1" customWidth="1"/>
    <col min="1028" max="1028" width="15.44140625" style="1" customWidth="1"/>
    <col min="1029" max="1029" width="13.44140625" style="1" customWidth="1"/>
    <col min="1030" max="1030" width="16" style="1" customWidth="1"/>
    <col min="1031" max="1031" width="8.109375" style="1" customWidth="1"/>
    <col min="1032" max="1032" width="21.6640625" style="1" bestFit="1" customWidth="1"/>
    <col min="1033" max="1033" width="17.44140625" style="1" customWidth="1"/>
    <col min="1034" max="1034" width="18.6640625" style="1" customWidth="1"/>
    <col min="1035" max="1035" width="23" style="1" customWidth="1"/>
    <col min="1036" max="1036" width="18" style="1" customWidth="1"/>
    <col min="1037" max="1037" width="19.5546875" style="1" customWidth="1"/>
    <col min="1038" max="1038" width="12.44140625" style="1" customWidth="1"/>
    <col min="1039" max="1039" width="13.44140625" style="1" customWidth="1"/>
    <col min="1040" max="1040" width="11.88671875" style="1" customWidth="1"/>
    <col min="1041" max="1041" width="17.6640625" style="1" customWidth="1"/>
    <col min="1042" max="1042" width="17" style="1" customWidth="1"/>
    <col min="1043" max="1043" width="16.88671875" style="1" customWidth="1"/>
    <col min="1044" max="1044" width="17.33203125" style="1" customWidth="1"/>
    <col min="1045" max="1045" width="16.33203125" style="1" customWidth="1"/>
    <col min="1046" max="1046" width="17.109375" style="1" customWidth="1"/>
    <col min="1047" max="1047" width="16.6640625" style="1" customWidth="1"/>
    <col min="1048" max="1048" width="9.88671875" style="1" bestFit="1" customWidth="1"/>
    <col min="1049" max="1049" width="12.44140625" style="1" customWidth="1"/>
    <col min="1050" max="1050" width="15.44140625" style="1" customWidth="1"/>
    <col min="1051" max="1051" width="11.109375" style="1" customWidth="1"/>
    <col min="1052" max="1052" width="13.33203125" style="1" bestFit="1" customWidth="1"/>
    <col min="1053" max="1053" width="14.6640625" style="1" customWidth="1"/>
    <col min="1054" max="1054" width="73.44140625" style="1" customWidth="1"/>
    <col min="1055" max="1055" width="1.44140625" style="1" customWidth="1"/>
    <col min="1056" max="1280" width="11.44140625" style="1"/>
    <col min="1281" max="1281" width="20.5546875" style="1" customWidth="1"/>
    <col min="1282" max="1282" width="19.6640625" style="1" customWidth="1"/>
    <col min="1283" max="1283" width="14.6640625" style="1" customWidth="1"/>
    <col min="1284" max="1284" width="15.44140625" style="1" customWidth="1"/>
    <col min="1285" max="1285" width="13.44140625" style="1" customWidth="1"/>
    <col min="1286" max="1286" width="16" style="1" customWidth="1"/>
    <col min="1287" max="1287" width="8.109375" style="1" customWidth="1"/>
    <col min="1288" max="1288" width="21.6640625" style="1" bestFit="1" customWidth="1"/>
    <col min="1289" max="1289" width="17.44140625" style="1" customWidth="1"/>
    <col min="1290" max="1290" width="18.6640625" style="1" customWidth="1"/>
    <col min="1291" max="1291" width="23" style="1" customWidth="1"/>
    <col min="1292" max="1292" width="18" style="1" customWidth="1"/>
    <col min="1293" max="1293" width="19.5546875" style="1" customWidth="1"/>
    <col min="1294" max="1294" width="12.44140625" style="1" customWidth="1"/>
    <col min="1295" max="1295" width="13.44140625" style="1" customWidth="1"/>
    <col min="1296" max="1296" width="11.88671875" style="1" customWidth="1"/>
    <col min="1297" max="1297" width="17.6640625" style="1" customWidth="1"/>
    <col min="1298" max="1298" width="17" style="1" customWidth="1"/>
    <col min="1299" max="1299" width="16.88671875" style="1" customWidth="1"/>
    <col min="1300" max="1300" width="17.33203125" style="1" customWidth="1"/>
    <col min="1301" max="1301" width="16.33203125" style="1" customWidth="1"/>
    <col min="1302" max="1302" width="17.109375" style="1" customWidth="1"/>
    <col min="1303" max="1303" width="16.6640625" style="1" customWidth="1"/>
    <col min="1304" max="1304" width="9.88671875" style="1" bestFit="1" customWidth="1"/>
    <col min="1305" max="1305" width="12.44140625" style="1" customWidth="1"/>
    <col min="1306" max="1306" width="15.44140625" style="1" customWidth="1"/>
    <col min="1307" max="1307" width="11.109375" style="1" customWidth="1"/>
    <col min="1308" max="1308" width="13.33203125" style="1" bestFit="1" customWidth="1"/>
    <col min="1309" max="1309" width="14.6640625" style="1" customWidth="1"/>
    <col min="1310" max="1310" width="73.44140625" style="1" customWidth="1"/>
    <col min="1311" max="1311" width="1.44140625" style="1" customWidth="1"/>
    <col min="1312" max="1536" width="11.44140625" style="1"/>
    <col min="1537" max="1537" width="20.5546875" style="1" customWidth="1"/>
    <col min="1538" max="1538" width="19.6640625" style="1" customWidth="1"/>
    <col min="1539" max="1539" width="14.6640625" style="1" customWidth="1"/>
    <col min="1540" max="1540" width="15.44140625" style="1" customWidth="1"/>
    <col min="1541" max="1541" width="13.44140625" style="1" customWidth="1"/>
    <col min="1542" max="1542" width="16" style="1" customWidth="1"/>
    <col min="1543" max="1543" width="8.109375" style="1" customWidth="1"/>
    <col min="1544" max="1544" width="21.6640625" style="1" bestFit="1" customWidth="1"/>
    <col min="1545" max="1545" width="17.44140625" style="1" customWidth="1"/>
    <col min="1546" max="1546" width="18.6640625" style="1" customWidth="1"/>
    <col min="1547" max="1547" width="23" style="1" customWidth="1"/>
    <col min="1548" max="1548" width="18" style="1" customWidth="1"/>
    <col min="1549" max="1549" width="19.5546875" style="1" customWidth="1"/>
    <col min="1550" max="1550" width="12.44140625" style="1" customWidth="1"/>
    <col min="1551" max="1551" width="13.44140625" style="1" customWidth="1"/>
    <col min="1552" max="1552" width="11.88671875" style="1" customWidth="1"/>
    <col min="1553" max="1553" width="17.6640625" style="1" customWidth="1"/>
    <col min="1554" max="1554" width="17" style="1" customWidth="1"/>
    <col min="1555" max="1555" width="16.88671875" style="1" customWidth="1"/>
    <col min="1556" max="1556" width="17.33203125" style="1" customWidth="1"/>
    <col min="1557" max="1557" width="16.33203125" style="1" customWidth="1"/>
    <col min="1558" max="1558" width="17.109375" style="1" customWidth="1"/>
    <col min="1559" max="1559" width="16.6640625" style="1" customWidth="1"/>
    <col min="1560" max="1560" width="9.88671875" style="1" bestFit="1" customWidth="1"/>
    <col min="1561" max="1561" width="12.44140625" style="1" customWidth="1"/>
    <col min="1562" max="1562" width="15.44140625" style="1" customWidth="1"/>
    <col min="1563" max="1563" width="11.109375" style="1" customWidth="1"/>
    <col min="1564" max="1564" width="13.33203125" style="1" bestFit="1" customWidth="1"/>
    <col min="1565" max="1565" width="14.6640625" style="1" customWidth="1"/>
    <col min="1566" max="1566" width="73.44140625" style="1" customWidth="1"/>
    <col min="1567" max="1567" width="1.44140625" style="1" customWidth="1"/>
    <col min="1568" max="1792" width="11.44140625" style="1"/>
    <col min="1793" max="1793" width="20.5546875" style="1" customWidth="1"/>
    <col min="1794" max="1794" width="19.6640625" style="1" customWidth="1"/>
    <col min="1795" max="1795" width="14.6640625" style="1" customWidth="1"/>
    <col min="1796" max="1796" width="15.44140625" style="1" customWidth="1"/>
    <col min="1797" max="1797" width="13.44140625" style="1" customWidth="1"/>
    <col min="1798" max="1798" width="16" style="1" customWidth="1"/>
    <col min="1799" max="1799" width="8.109375" style="1" customWidth="1"/>
    <col min="1800" max="1800" width="21.6640625" style="1" bestFit="1" customWidth="1"/>
    <col min="1801" max="1801" width="17.44140625" style="1" customWidth="1"/>
    <col min="1802" max="1802" width="18.6640625" style="1" customWidth="1"/>
    <col min="1803" max="1803" width="23" style="1" customWidth="1"/>
    <col min="1804" max="1804" width="18" style="1" customWidth="1"/>
    <col min="1805" max="1805" width="19.5546875" style="1" customWidth="1"/>
    <col min="1806" max="1806" width="12.44140625" style="1" customWidth="1"/>
    <col min="1807" max="1807" width="13.44140625" style="1" customWidth="1"/>
    <col min="1808" max="1808" width="11.88671875" style="1" customWidth="1"/>
    <col min="1809" max="1809" width="17.6640625" style="1" customWidth="1"/>
    <col min="1810" max="1810" width="17" style="1" customWidth="1"/>
    <col min="1811" max="1811" width="16.88671875" style="1" customWidth="1"/>
    <col min="1812" max="1812" width="17.33203125" style="1" customWidth="1"/>
    <col min="1813" max="1813" width="16.33203125" style="1" customWidth="1"/>
    <col min="1814" max="1814" width="17.109375" style="1" customWidth="1"/>
    <col min="1815" max="1815" width="16.6640625" style="1" customWidth="1"/>
    <col min="1816" max="1816" width="9.88671875" style="1" bestFit="1" customWidth="1"/>
    <col min="1817" max="1817" width="12.44140625" style="1" customWidth="1"/>
    <col min="1818" max="1818" width="15.44140625" style="1" customWidth="1"/>
    <col min="1819" max="1819" width="11.109375" style="1" customWidth="1"/>
    <col min="1820" max="1820" width="13.33203125" style="1" bestFit="1" customWidth="1"/>
    <col min="1821" max="1821" width="14.6640625" style="1" customWidth="1"/>
    <col min="1822" max="1822" width="73.44140625" style="1" customWidth="1"/>
    <col min="1823" max="1823" width="1.44140625" style="1" customWidth="1"/>
    <col min="1824" max="2048" width="11.44140625" style="1"/>
    <col min="2049" max="2049" width="20.5546875" style="1" customWidth="1"/>
    <col min="2050" max="2050" width="19.6640625" style="1" customWidth="1"/>
    <col min="2051" max="2051" width="14.6640625" style="1" customWidth="1"/>
    <col min="2052" max="2052" width="15.44140625" style="1" customWidth="1"/>
    <col min="2053" max="2053" width="13.44140625" style="1" customWidth="1"/>
    <col min="2054" max="2054" width="16" style="1" customWidth="1"/>
    <col min="2055" max="2055" width="8.109375" style="1" customWidth="1"/>
    <col min="2056" max="2056" width="21.6640625" style="1" bestFit="1" customWidth="1"/>
    <col min="2057" max="2057" width="17.44140625" style="1" customWidth="1"/>
    <col min="2058" max="2058" width="18.6640625" style="1" customWidth="1"/>
    <col min="2059" max="2059" width="23" style="1" customWidth="1"/>
    <col min="2060" max="2060" width="18" style="1" customWidth="1"/>
    <col min="2061" max="2061" width="19.5546875" style="1" customWidth="1"/>
    <col min="2062" max="2062" width="12.44140625" style="1" customWidth="1"/>
    <col min="2063" max="2063" width="13.44140625" style="1" customWidth="1"/>
    <col min="2064" max="2064" width="11.88671875" style="1" customWidth="1"/>
    <col min="2065" max="2065" width="17.6640625" style="1" customWidth="1"/>
    <col min="2066" max="2066" width="17" style="1" customWidth="1"/>
    <col min="2067" max="2067" width="16.88671875" style="1" customWidth="1"/>
    <col min="2068" max="2068" width="17.33203125" style="1" customWidth="1"/>
    <col min="2069" max="2069" width="16.33203125" style="1" customWidth="1"/>
    <col min="2070" max="2070" width="17.109375" style="1" customWidth="1"/>
    <col min="2071" max="2071" width="16.6640625" style="1" customWidth="1"/>
    <col min="2072" max="2072" width="9.88671875" style="1" bestFit="1" customWidth="1"/>
    <col min="2073" max="2073" width="12.44140625" style="1" customWidth="1"/>
    <col min="2074" max="2074" width="15.44140625" style="1" customWidth="1"/>
    <col min="2075" max="2075" width="11.109375" style="1" customWidth="1"/>
    <col min="2076" max="2076" width="13.33203125" style="1" bestFit="1" customWidth="1"/>
    <col min="2077" max="2077" width="14.6640625" style="1" customWidth="1"/>
    <col min="2078" max="2078" width="73.44140625" style="1" customWidth="1"/>
    <col min="2079" max="2079" width="1.44140625" style="1" customWidth="1"/>
    <col min="2080" max="2304" width="11.44140625" style="1"/>
    <col min="2305" max="2305" width="20.5546875" style="1" customWidth="1"/>
    <col min="2306" max="2306" width="19.6640625" style="1" customWidth="1"/>
    <col min="2307" max="2307" width="14.6640625" style="1" customWidth="1"/>
    <col min="2308" max="2308" width="15.44140625" style="1" customWidth="1"/>
    <col min="2309" max="2309" width="13.44140625" style="1" customWidth="1"/>
    <col min="2310" max="2310" width="16" style="1" customWidth="1"/>
    <col min="2311" max="2311" width="8.109375" style="1" customWidth="1"/>
    <col min="2312" max="2312" width="21.6640625" style="1" bestFit="1" customWidth="1"/>
    <col min="2313" max="2313" width="17.44140625" style="1" customWidth="1"/>
    <col min="2314" max="2314" width="18.6640625" style="1" customWidth="1"/>
    <col min="2315" max="2315" width="23" style="1" customWidth="1"/>
    <col min="2316" max="2316" width="18" style="1" customWidth="1"/>
    <col min="2317" max="2317" width="19.5546875" style="1" customWidth="1"/>
    <col min="2318" max="2318" width="12.44140625" style="1" customWidth="1"/>
    <col min="2319" max="2319" width="13.44140625" style="1" customWidth="1"/>
    <col min="2320" max="2320" width="11.88671875" style="1" customWidth="1"/>
    <col min="2321" max="2321" width="17.6640625" style="1" customWidth="1"/>
    <col min="2322" max="2322" width="17" style="1" customWidth="1"/>
    <col min="2323" max="2323" width="16.88671875" style="1" customWidth="1"/>
    <col min="2324" max="2324" width="17.33203125" style="1" customWidth="1"/>
    <col min="2325" max="2325" width="16.33203125" style="1" customWidth="1"/>
    <col min="2326" max="2326" width="17.109375" style="1" customWidth="1"/>
    <col min="2327" max="2327" width="16.6640625" style="1" customWidth="1"/>
    <col min="2328" max="2328" width="9.88671875" style="1" bestFit="1" customWidth="1"/>
    <col min="2329" max="2329" width="12.44140625" style="1" customWidth="1"/>
    <col min="2330" max="2330" width="15.44140625" style="1" customWidth="1"/>
    <col min="2331" max="2331" width="11.109375" style="1" customWidth="1"/>
    <col min="2332" max="2332" width="13.33203125" style="1" bestFit="1" customWidth="1"/>
    <col min="2333" max="2333" width="14.6640625" style="1" customWidth="1"/>
    <col min="2334" max="2334" width="73.44140625" style="1" customWidth="1"/>
    <col min="2335" max="2335" width="1.44140625" style="1" customWidth="1"/>
    <col min="2336" max="2560" width="11.44140625" style="1"/>
    <col min="2561" max="2561" width="20.5546875" style="1" customWidth="1"/>
    <col min="2562" max="2562" width="19.6640625" style="1" customWidth="1"/>
    <col min="2563" max="2563" width="14.6640625" style="1" customWidth="1"/>
    <col min="2564" max="2564" width="15.44140625" style="1" customWidth="1"/>
    <col min="2565" max="2565" width="13.44140625" style="1" customWidth="1"/>
    <col min="2566" max="2566" width="16" style="1" customWidth="1"/>
    <col min="2567" max="2567" width="8.109375" style="1" customWidth="1"/>
    <col min="2568" max="2568" width="21.6640625" style="1" bestFit="1" customWidth="1"/>
    <col min="2569" max="2569" width="17.44140625" style="1" customWidth="1"/>
    <col min="2570" max="2570" width="18.6640625" style="1" customWidth="1"/>
    <col min="2571" max="2571" width="23" style="1" customWidth="1"/>
    <col min="2572" max="2572" width="18" style="1" customWidth="1"/>
    <col min="2573" max="2573" width="19.5546875" style="1" customWidth="1"/>
    <col min="2574" max="2574" width="12.44140625" style="1" customWidth="1"/>
    <col min="2575" max="2575" width="13.44140625" style="1" customWidth="1"/>
    <col min="2576" max="2576" width="11.88671875" style="1" customWidth="1"/>
    <col min="2577" max="2577" width="17.6640625" style="1" customWidth="1"/>
    <col min="2578" max="2578" width="17" style="1" customWidth="1"/>
    <col min="2579" max="2579" width="16.88671875" style="1" customWidth="1"/>
    <col min="2580" max="2580" width="17.33203125" style="1" customWidth="1"/>
    <col min="2581" max="2581" width="16.33203125" style="1" customWidth="1"/>
    <col min="2582" max="2582" width="17.109375" style="1" customWidth="1"/>
    <col min="2583" max="2583" width="16.6640625" style="1" customWidth="1"/>
    <col min="2584" max="2584" width="9.88671875" style="1" bestFit="1" customWidth="1"/>
    <col min="2585" max="2585" width="12.44140625" style="1" customWidth="1"/>
    <col min="2586" max="2586" width="15.44140625" style="1" customWidth="1"/>
    <col min="2587" max="2587" width="11.109375" style="1" customWidth="1"/>
    <col min="2588" max="2588" width="13.33203125" style="1" bestFit="1" customWidth="1"/>
    <col min="2589" max="2589" width="14.6640625" style="1" customWidth="1"/>
    <col min="2590" max="2590" width="73.44140625" style="1" customWidth="1"/>
    <col min="2591" max="2591" width="1.44140625" style="1" customWidth="1"/>
    <col min="2592" max="2816" width="11.44140625" style="1"/>
    <col min="2817" max="2817" width="20.5546875" style="1" customWidth="1"/>
    <col min="2818" max="2818" width="19.6640625" style="1" customWidth="1"/>
    <col min="2819" max="2819" width="14.6640625" style="1" customWidth="1"/>
    <col min="2820" max="2820" width="15.44140625" style="1" customWidth="1"/>
    <col min="2821" max="2821" width="13.44140625" style="1" customWidth="1"/>
    <col min="2822" max="2822" width="16" style="1" customWidth="1"/>
    <col min="2823" max="2823" width="8.109375" style="1" customWidth="1"/>
    <col min="2824" max="2824" width="21.6640625" style="1" bestFit="1" customWidth="1"/>
    <col min="2825" max="2825" width="17.44140625" style="1" customWidth="1"/>
    <col min="2826" max="2826" width="18.6640625" style="1" customWidth="1"/>
    <col min="2827" max="2827" width="23" style="1" customWidth="1"/>
    <col min="2828" max="2828" width="18" style="1" customWidth="1"/>
    <col min="2829" max="2829" width="19.5546875" style="1" customWidth="1"/>
    <col min="2830" max="2830" width="12.44140625" style="1" customWidth="1"/>
    <col min="2831" max="2831" width="13.44140625" style="1" customWidth="1"/>
    <col min="2832" max="2832" width="11.88671875" style="1" customWidth="1"/>
    <col min="2833" max="2833" width="17.6640625" style="1" customWidth="1"/>
    <col min="2834" max="2834" width="17" style="1" customWidth="1"/>
    <col min="2835" max="2835" width="16.88671875" style="1" customWidth="1"/>
    <col min="2836" max="2836" width="17.33203125" style="1" customWidth="1"/>
    <col min="2837" max="2837" width="16.33203125" style="1" customWidth="1"/>
    <col min="2838" max="2838" width="17.109375" style="1" customWidth="1"/>
    <col min="2839" max="2839" width="16.6640625" style="1" customWidth="1"/>
    <col min="2840" max="2840" width="9.88671875" style="1" bestFit="1" customWidth="1"/>
    <col min="2841" max="2841" width="12.44140625" style="1" customWidth="1"/>
    <col min="2842" max="2842" width="15.44140625" style="1" customWidth="1"/>
    <col min="2843" max="2843" width="11.109375" style="1" customWidth="1"/>
    <col min="2844" max="2844" width="13.33203125" style="1" bestFit="1" customWidth="1"/>
    <col min="2845" max="2845" width="14.6640625" style="1" customWidth="1"/>
    <col min="2846" max="2846" width="73.44140625" style="1" customWidth="1"/>
    <col min="2847" max="2847" width="1.44140625" style="1" customWidth="1"/>
    <col min="2848" max="3072" width="11.44140625" style="1"/>
    <col min="3073" max="3073" width="20.5546875" style="1" customWidth="1"/>
    <col min="3074" max="3074" width="19.6640625" style="1" customWidth="1"/>
    <col min="3075" max="3075" width="14.6640625" style="1" customWidth="1"/>
    <col min="3076" max="3076" width="15.44140625" style="1" customWidth="1"/>
    <col min="3077" max="3077" width="13.44140625" style="1" customWidth="1"/>
    <col min="3078" max="3078" width="16" style="1" customWidth="1"/>
    <col min="3079" max="3079" width="8.109375" style="1" customWidth="1"/>
    <col min="3080" max="3080" width="21.6640625" style="1" bestFit="1" customWidth="1"/>
    <col min="3081" max="3081" width="17.44140625" style="1" customWidth="1"/>
    <col min="3082" max="3082" width="18.6640625" style="1" customWidth="1"/>
    <col min="3083" max="3083" width="23" style="1" customWidth="1"/>
    <col min="3084" max="3084" width="18" style="1" customWidth="1"/>
    <col min="3085" max="3085" width="19.5546875" style="1" customWidth="1"/>
    <col min="3086" max="3086" width="12.44140625" style="1" customWidth="1"/>
    <col min="3087" max="3087" width="13.44140625" style="1" customWidth="1"/>
    <col min="3088" max="3088" width="11.88671875" style="1" customWidth="1"/>
    <col min="3089" max="3089" width="17.6640625" style="1" customWidth="1"/>
    <col min="3090" max="3090" width="17" style="1" customWidth="1"/>
    <col min="3091" max="3091" width="16.88671875" style="1" customWidth="1"/>
    <col min="3092" max="3092" width="17.33203125" style="1" customWidth="1"/>
    <col min="3093" max="3093" width="16.33203125" style="1" customWidth="1"/>
    <col min="3094" max="3094" width="17.109375" style="1" customWidth="1"/>
    <col min="3095" max="3095" width="16.6640625" style="1" customWidth="1"/>
    <col min="3096" max="3096" width="9.88671875" style="1" bestFit="1" customWidth="1"/>
    <col min="3097" max="3097" width="12.44140625" style="1" customWidth="1"/>
    <col min="3098" max="3098" width="15.44140625" style="1" customWidth="1"/>
    <col min="3099" max="3099" width="11.109375" style="1" customWidth="1"/>
    <col min="3100" max="3100" width="13.33203125" style="1" bestFit="1" customWidth="1"/>
    <col min="3101" max="3101" width="14.6640625" style="1" customWidth="1"/>
    <col min="3102" max="3102" width="73.44140625" style="1" customWidth="1"/>
    <col min="3103" max="3103" width="1.44140625" style="1" customWidth="1"/>
    <col min="3104" max="3328" width="11.44140625" style="1"/>
    <col min="3329" max="3329" width="20.5546875" style="1" customWidth="1"/>
    <col min="3330" max="3330" width="19.6640625" style="1" customWidth="1"/>
    <col min="3331" max="3331" width="14.6640625" style="1" customWidth="1"/>
    <col min="3332" max="3332" width="15.44140625" style="1" customWidth="1"/>
    <col min="3333" max="3333" width="13.44140625" style="1" customWidth="1"/>
    <col min="3334" max="3334" width="16" style="1" customWidth="1"/>
    <col min="3335" max="3335" width="8.109375" style="1" customWidth="1"/>
    <col min="3336" max="3336" width="21.6640625" style="1" bestFit="1" customWidth="1"/>
    <col min="3337" max="3337" width="17.44140625" style="1" customWidth="1"/>
    <col min="3338" max="3338" width="18.6640625" style="1" customWidth="1"/>
    <col min="3339" max="3339" width="23" style="1" customWidth="1"/>
    <col min="3340" max="3340" width="18" style="1" customWidth="1"/>
    <col min="3341" max="3341" width="19.5546875" style="1" customWidth="1"/>
    <col min="3342" max="3342" width="12.44140625" style="1" customWidth="1"/>
    <col min="3343" max="3343" width="13.44140625" style="1" customWidth="1"/>
    <col min="3344" max="3344" width="11.88671875" style="1" customWidth="1"/>
    <col min="3345" max="3345" width="17.6640625" style="1" customWidth="1"/>
    <col min="3346" max="3346" width="17" style="1" customWidth="1"/>
    <col min="3347" max="3347" width="16.88671875" style="1" customWidth="1"/>
    <col min="3348" max="3348" width="17.33203125" style="1" customWidth="1"/>
    <col min="3349" max="3349" width="16.33203125" style="1" customWidth="1"/>
    <col min="3350" max="3350" width="17.109375" style="1" customWidth="1"/>
    <col min="3351" max="3351" width="16.6640625" style="1" customWidth="1"/>
    <col min="3352" max="3352" width="9.88671875" style="1" bestFit="1" customWidth="1"/>
    <col min="3353" max="3353" width="12.44140625" style="1" customWidth="1"/>
    <col min="3354" max="3354" width="15.44140625" style="1" customWidth="1"/>
    <col min="3355" max="3355" width="11.109375" style="1" customWidth="1"/>
    <col min="3356" max="3356" width="13.33203125" style="1" bestFit="1" customWidth="1"/>
    <col min="3357" max="3357" width="14.6640625" style="1" customWidth="1"/>
    <col min="3358" max="3358" width="73.44140625" style="1" customWidth="1"/>
    <col min="3359" max="3359" width="1.44140625" style="1" customWidth="1"/>
    <col min="3360" max="3584" width="11.44140625" style="1"/>
    <col min="3585" max="3585" width="20.5546875" style="1" customWidth="1"/>
    <col min="3586" max="3586" width="19.6640625" style="1" customWidth="1"/>
    <col min="3587" max="3587" width="14.6640625" style="1" customWidth="1"/>
    <col min="3588" max="3588" width="15.44140625" style="1" customWidth="1"/>
    <col min="3589" max="3589" width="13.44140625" style="1" customWidth="1"/>
    <col min="3590" max="3590" width="16" style="1" customWidth="1"/>
    <col min="3591" max="3591" width="8.109375" style="1" customWidth="1"/>
    <col min="3592" max="3592" width="21.6640625" style="1" bestFit="1" customWidth="1"/>
    <col min="3593" max="3593" width="17.44140625" style="1" customWidth="1"/>
    <col min="3594" max="3594" width="18.6640625" style="1" customWidth="1"/>
    <col min="3595" max="3595" width="23" style="1" customWidth="1"/>
    <col min="3596" max="3596" width="18" style="1" customWidth="1"/>
    <col min="3597" max="3597" width="19.5546875" style="1" customWidth="1"/>
    <col min="3598" max="3598" width="12.44140625" style="1" customWidth="1"/>
    <col min="3599" max="3599" width="13.44140625" style="1" customWidth="1"/>
    <col min="3600" max="3600" width="11.88671875" style="1" customWidth="1"/>
    <col min="3601" max="3601" width="17.6640625" style="1" customWidth="1"/>
    <col min="3602" max="3602" width="17" style="1" customWidth="1"/>
    <col min="3603" max="3603" width="16.88671875" style="1" customWidth="1"/>
    <col min="3604" max="3604" width="17.33203125" style="1" customWidth="1"/>
    <col min="3605" max="3605" width="16.33203125" style="1" customWidth="1"/>
    <col min="3606" max="3606" width="17.109375" style="1" customWidth="1"/>
    <col min="3607" max="3607" width="16.6640625" style="1" customWidth="1"/>
    <col min="3608" max="3608" width="9.88671875" style="1" bestFit="1" customWidth="1"/>
    <col min="3609" max="3609" width="12.44140625" style="1" customWidth="1"/>
    <col min="3610" max="3610" width="15.44140625" style="1" customWidth="1"/>
    <col min="3611" max="3611" width="11.109375" style="1" customWidth="1"/>
    <col min="3612" max="3612" width="13.33203125" style="1" bestFit="1" customWidth="1"/>
    <col min="3613" max="3613" width="14.6640625" style="1" customWidth="1"/>
    <col min="3614" max="3614" width="73.44140625" style="1" customWidth="1"/>
    <col min="3615" max="3615" width="1.44140625" style="1" customWidth="1"/>
    <col min="3616" max="3840" width="11.44140625" style="1"/>
    <col min="3841" max="3841" width="20.5546875" style="1" customWidth="1"/>
    <col min="3842" max="3842" width="19.6640625" style="1" customWidth="1"/>
    <col min="3843" max="3843" width="14.6640625" style="1" customWidth="1"/>
    <col min="3844" max="3844" width="15.44140625" style="1" customWidth="1"/>
    <col min="3845" max="3845" width="13.44140625" style="1" customWidth="1"/>
    <col min="3846" max="3846" width="16" style="1" customWidth="1"/>
    <col min="3847" max="3847" width="8.109375" style="1" customWidth="1"/>
    <col min="3848" max="3848" width="21.6640625" style="1" bestFit="1" customWidth="1"/>
    <col min="3849" max="3849" width="17.44140625" style="1" customWidth="1"/>
    <col min="3850" max="3850" width="18.6640625" style="1" customWidth="1"/>
    <col min="3851" max="3851" width="23" style="1" customWidth="1"/>
    <col min="3852" max="3852" width="18" style="1" customWidth="1"/>
    <col min="3853" max="3853" width="19.5546875" style="1" customWidth="1"/>
    <col min="3854" max="3854" width="12.44140625" style="1" customWidth="1"/>
    <col min="3855" max="3855" width="13.44140625" style="1" customWidth="1"/>
    <col min="3856" max="3856" width="11.88671875" style="1" customWidth="1"/>
    <col min="3857" max="3857" width="17.6640625" style="1" customWidth="1"/>
    <col min="3858" max="3858" width="17" style="1" customWidth="1"/>
    <col min="3859" max="3859" width="16.88671875" style="1" customWidth="1"/>
    <col min="3860" max="3860" width="17.33203125" style="1" customWidth="1"/>
    <col min="3861" max="3861" width="16.33203125" style="1" customWidth="1"/>
    <col min="3862" max="3862" width="17.109375" style="1" customWidth="1"/>
    <col min="3863" max="3863" width="16.6640625" style="1" customWidth="1"/>
    <col min="3864" max="3864" width="9.88671875" style="1" bestFit="1" customWidth="1"/>
    <col min="3865" max="3865" width="12.44140625" style="1" customWidth="1"/>
    <col min="3866" max="3866" width="15.44140625" style="1" customWidth="1"/>
    <col min="3867" max="3867" width="11.109375" style="1" customWidth="1"/>
    <col min="3868" max="3868" width="13.33203125" style="1" bestFit="1" customWidth="1"/>
    <col min="3869" max="3869" width="14.6640625" style="1" customWidth="1"/>
    <col min="3870" max="3870" width="73.44140625" style="1" customWidth="1"/>
    <col min="3871" max="3871" width="1.44140625" style="1" customWidth="1"/>
    <col min="3872" max="4096" width="11.44140625" style="1"/>
    <col min="4097" max="4097" width="20.5546875" style="1" customWidth="1"/>
    <col min="4098" max="4098" width="19.6640625" style="1" customWidth="1"/>
    <col min="4099" max="4099" width="14.6640625" style="1" customWidth="1"/>
    <col min="4100" max="4100" width="15.44140625" style="1" customWidth="1"/>
    <col min="4101" max="4101" width="13.44140625" style="1" customWidth="1"/>
    <col min="4102" max="4102" width="16" style="1" customWidth="1"/>
    <col min="4103" max="4103" width="8.109375" style="1" customWidth="1"/>
    <col min="4104" max="4104" width="21.6640625" style="1" bestFit="1" customWidth="1"/>
    <col min="4105" max="4105" width="17.44140625" style="1" customWidth="1"/>
    <col min="4106" max="4106" width="18.6640625" style="1" customWidth="1"/>
    <col min="4107" max="4107" width="23" style="1" customWidth="1"/>
    <col min="4108" max="4108" width="18" style="1" customWidth="1"/>
    <col min="4109" max="4109" width="19.5546875" style="1" customWidth="1"/>
    <col min="4110" max="4110" width="12.44140625" style="1" customWidth="1"/>
    <col min="4111" max="4111" width="13.44140625" style="1" customWidth="1"/>
    <col min="4112" max="4112" width="11.88671875" style="1" customWidth="1"/>
    <col min="4113" max="4113" width="17.6640625" style="1" customWidth="1"/>
    <col min="4114" max="4114" width="17" style="1" customWidth="1"/>
    <col min="4115" max="4115" width="16.88671875" style="1" customWidth="1"/>
    <col min="4116" max="4116" width="17.33203125" style="1" customWidth="1"/>
    <col min="4117" max="4117" width="16.33203125" style="1" customWidth="1"/>
    <col min="4118" max="4118" width="17.109375" style="1" customWidth="1"/>
    <col min="4119" max="4119" width="16.6640625" style="1" customWidth="1"/>
    <col min="4120" max="4120" width="9.88671875" style="1" bestFit="1" customWidth="1"/>
    <col min="4121" max="4121" width="12.44140625" style="1" customWidth="1"/>
    <col min="4122" max="4122" width="15.44140625" style="1" customWidth="1"/>
    <col min="4123" max="4123" width="11.109375" style="1" customWidth="1"/>
    <col min="4124" max="4124" width="13.33203125" style="1" bestFit="1" customWidth="1"/>
    <col min="4125" max="4125" width="14.6640625" style="1" customWidth="1"/>
    <col min="4126" max="4126" width="73.44140625" style="1" customWidth="1"/>
    <col min="4127" max="4127" width="1.44140625" style="1" customWidth="1"/>
    <col min="4128" max="4352" width="11.44140625" style="1"/>
    <col min="4353" max="4353" width="20.5546875" style="1" customWidth="1"/>
    <col min="4354" max="4354" width="19.6640625" style="1" customWidth="1"/>
    <col min="4355" max="4355" width="14.6640625" style="1" customWidth="1"/>
    <col min="4356" max="4356" width="15.44140625" style="1" customWidth="1"/>
    <col min="4357" max="4357" width="13.44140625" style="1" customWidth="1"/>
    <col min="4358" max="4358" width="16" style="1" customWidth="1"/>
    <col min="4359" max="4359" width="8.109375" style="1" customWidth="1"/>
    <col min="4360" max="4360" width="21.6640625" style="1" bestFit="1" customWidth="1"/>
    <col min="4361" max="4361" width="17.44140625" style="1" customWidth="1"/>
    <col min="4362" max="4362" width="18.6640625" style="1" customWidth="1"/>
    <col min="4363" max="4363" width="23" style="1" customWidth="1"/>
    <col min="4364" max="4364" width="18" style="1" customWidth="1"/>
    <col min="4365" max="4365" width="19.5546875" style="1" customWidth="1"/>
    <col min="4366" max="4366" width="12.44140625" style="1" customWidth="1"/>
    <col min="4367" max="4367" width="13.44140625" style="1" customWidth="1"/>
    <col min="4368" max="4368" width="11.88671875" style="1" customWidth="1"/>
    <col min="4369" max="4369" width="17.6640625" style="1" customWidth="1"/>
    <col min="4370" max="4370" width="17" style="1" customWidth="1"/>
    <col min="4371" max="4371" width="16.88671875" style="1" customWidth="1"/>
    <col min="4372" max="4372" width="17.33203125" style="1" customWidth="1"/>
    <col min="4373" max="4373" width="16.33203125" style="1" customWidth="1"/>
    <col min="4374" max="4374" width="17.109375" style="1" customWidth="1"/>
    <col min="4375" max="4375" width="16.6640625" style="1" customWidth="1"/>
    <col min="4376" max="4376" width="9.88671875" style="1" bestFit="1" customWidth="1"/>
    <col min="4377" max="4377" width="12.44140625" style="1" customWidth="1"/>
    <col min="4378" max="4378" width="15.44140625" style="1" customWidth="1"/>
    <col min="4379" max="4379" width="11.109375" style="1" customWidth="1"/>
    <col min="4380" max="4380" width="13.33203125" style="1" bestFit="1" customWidth="1"/>
    <col min="4381" max="4381" width="14.6640625" style="1" customWidth="1"/>
    <col min="4382" max="4382" width="73.44140625" style="1" customWidth="1"/>
    <col min="4383" max="4383" width="1.44140625" style="1" customWidth="1"/>
    <col min="4384" max="4608" width="11.44140625" style="1"/>
    <col min="4609" max="4609" width="20.5546875" style="1" customWidth="1"/>
    <col min="4610" max="4610" width="19.6640625" style="1" customWidth="1"/>
    <col min="4611" max="4611" width="14.6640625" style="1" customWidth="1"/>
    <col min="4612" max="4612" width="15.44140625" style="1" customWidth="1"/>
    <col min="4613" max="4613" width="13.44140625" style="1" customWidth="1"/>
    <col min="4614" max="4614" width="16" style="1" customWidth="1"/>
    <col min="4615" max="4615" width="8.109375" style="1" customWidth="1"/>
    <col min="4616" max="4616" width="21.6640625" style="1" bestFit="1" customWidth="1"/>
    <col min="4617" max="4617" width="17.44140625" style="1" customWidth="1"/>
    <col min="4618" max="4618" width="18.6640625" style="1" customWidth="1"/>
    <col min="4619" max="4619" width="23" style="1" customWidth="1"/>
    <col min="4620" max="4620" width="18" style="1" customWidth="1"/>
    <col min="4621" max="4621" width="19.5546875" style="1" customWidth="1"/>
    <col min="4622" max="4622" width="12.44140625" style="1" customWidth="1"/>
    <col min="4623" max="4623" width="13.44140625" style="1" customWidth="1"/>
    <col min="4624" max="4624" width="11.88671875" style="1" customWidth="1"/>
    <col min="4625" max="4625" width="17.6640625" style="1" customWidth="1"/>
    <col min="4626" max="4626" width="17" style="1" customWidth="1"/>
    <col min="4627" max="4627" width="16.88671875" style="1" customWidth="1"/>
    <col min="4628" max="4628" width="17.33203125" style="1" customWidth="1"/>
    <col min="4629" max="4629" width="16.33203125" style="1" customWidth="1"/>
    <col min="4630" max="4630" width="17.109375" style="1" customWidth="1"/>
    <col min="4631" max="4631" width="16.6640625" style="1" customWidth="1"/>
    <col min="4632" max="4632" width="9.88671875" style="1" bestFit="1" customWidth="1"/>
    <col min="4633" max="4633" width="12.44140625" style="1" customWidth="1"/>
    <col min="4634" max="4634" width="15.44140625" style="1" customWidth="1"/>
    <col min="4635" max="4635" width="11.109375" style="1" customWidth="1"/>
    <col min="4636" max="4636" width="13.33203125" style="1" bestFit="1" customWidth="1"/>
    <col min="4637" max="4637" width="14.6640625" style="1" customWidth="1"/>
    <col min="4638" max="4638" width="73.44140625" style="1" customWidth="1"/>
    <col min="4639" max="4639" width="1.44140625" style="1" customWidth="1"/>
    <col min="4640" max="4864" width="11.44140625" style="1"/>
    <col min="4865" max="4865" width="20.5546875" style="1" customWidth="1"/>
    <col min="4866" max="4866" width="19.6640625" style="1" customWidth="1"/>
    <col min="4867" max="4867" width="14.6640625" style="1" customWidth="1"/>
    <col min="4868" max="4868" width="15.44140625" style="1" customWidth="1"/>
    <col min="4869" max="4869" width="13.44140625" style="1" customWidth="1"/>
    <col min="4870" max="4870" width="16" style="1" customWidth="1"/>
    <col min="4871" max="4871" width="8.109375" style="1" customWidth="1"/>
    <col min="4872" max="4872" width="21.6640625" style="1" bestFit="1" customWidth="1"/>
    <col min="4873" max="4873" width="17.44140625" style="1" customWidth="1"/>
    <col min="4874" max="4874" width="18.6640625" style="1" customWidth="1"/>
    <col min="4875" max="4875" width="23" style="1" customWidth="1"/>
    <col min="4876" max="4876" width="18" style="1" customWidth="1"/>
    <col min="4877" max="4877" width="19.5546875" style="1" customWidth="1"/>
    <col min="4878" max="4878" width="12.44140625" style="1" customWidth="1"/>
    <col min="4879" max="4879" width="13.44140625" style="1" customWidth="1"/>
    <col min="4880" max="4880" width="11.88671875" style="1" customWidth="1"/>
    <col min="4881" max="4881" width="17.6640625" style="1" customWidth="1"/>
    <col min="4882" max="4882" width="17" style="1" customWidth="1"/>
    <col min="4883" max="4883" width="16.88671875" style="1" customWidth="1"/>
    <col min="4884" max="4884" width="17.33203125" style="1" customWidth="1"/>
    <col min="4885" max="4885" width="16.33203125" style="1" customWidth="1"/>
    <col min="4886" max="4886" width="17.109375" style="1" customWidth="1"/>
    <col min="4887" max="4887" width="16.6640625" style="1" customWidth="1"/>
    <col min="4888" max="4888" width="9.88671875" style="1" bestFit="1" customWidth="1"/>
    <col min="4889" max="4889" width="12.44140625" style="1" customWidth="1"/>
    <col min="4890" max="4890" width="15.44140625" style="1" customWidth="1"/>
    <col min="4891" max="4891" width="11.109375" style="1" customWidth="1"/>
    <col min="4892" max="4892" width="13.33203125" style="1" bestFit="1" customWidth="1"/>
    <col min="4893" max="4893" width="14.6640625" style="1" customWidth="1"/>
    <col min="4894" max="4894" width="73.44140625" style="1" customWidth="1"/>
    <col min="4895" max="4895" width="1.44140625" style="1" customWidth="1"/>
    <col min="4896" max="5120" width="11.44140625" style="1"/>
    <col min="5121" max="5121" width="20.5546875" style="1" customWidth="1"/>
    <col min="5122" max="5122" width="19.6640625" style="1" customWidth="1"/>
    <col min="5123" max="5123" width="14.6640625" style="1" customWidth="1"/>
    <col min="5124" max="5124" width="15.44140625" style="1" customWidth="1"/>
    <col min="5125" max="5125" width="13.44140625" style="1" customWidth="1"/>
    <col min="5126" max="5126" width="16" style="1" customWidth="1"/>
    <col min="5127" max="5127" width="8.109375" style="1" customWidth="1"/>
    <col min="5128" max="5128" width="21.6640625" style="1" bestFit="1" customWidth="1"/>
    <col min="5129" max="5129" width="17.44140625" style="1" customWidth="1"/>
    <col min="5130" max="5130" width="18.6640625" style="1" customWidth="1"/>
    <col min="5131" max="5131" width="23" style="1" customWidth="1"/>
    <col min="5132" max="5132" width="18" style="1" customWidth="1"/>
    <col min="5133" max="5133" width="19.5546875" style="1" customWidth="1"/>
    <col min="5134" max="5134" width="12.44140625" style="1" customWidth="1"/>
    <col min="5135" max="5135" width="13.44140625" style="1" customWidth="1"/>
    <col min="5136" max="5136" width="11.88671875" style="1" customWidth="1"/>
    <col min="5137" max="5137" width="17.6640625" style="1" customWidth="1"/>
    <col min="5138" max="5138" width="17" style="1" customWidth="1"/>
    <col min="5139" max="5139" width="16.88671875" style="1" customWidth="1"/>
    <col min="5140" max="5140" width="17.33203125" style="1" customWidth="1"/>
    <col min="5141" max="5141" width="16.33203125" style="1" customWidth="1"/>
    <col min="5142" max="5142" width="17.109375" style="1" customWidth="1"/>
    <col min="5143" max="5143" width="16.6640625" style="1" customWidth="1"/>
    <col min="5144" max="5144" width="9.88671875" style="1" bestFit="1" customWidth="1"/>
    <col min="5145" max="5145" width="12.44140625" style="1" customWidth="1"/>
    <col min="5146" max="5146" width="15.44140625" style="1" customWidth="1"/>
    <col min="5147" max="5147" width="11.109375" style="1" customWidth="1"/>
    <col min="5148" max="5148" width="13.33203125" style="1" bestFit="1" customWidth="1"/>
    <col min="5149" max="5149" width="14.6640625" style="1" customWidth="1"/>
    <col min="5150" max="5150" width="73.44140625" style="1" customWidth="1"/>
    <col min="5151" max="5151" width="1.44140625" style="1" customWidth="1"/>
    <col min="5152" max="5376" width="11.44140625" style="1"/>
    <col min="5377" max="5377" width="20.5546875" style="1" customWidth="1"/>
    <col min="5378" max="5378" width="19.6640625" style="1" customWidth="1"/>
    <col min="5379" max="5379" width="14.6640625" style="1" customWidth="1"/>
    <col min="5380" max="5380" width="15.44140625" style="1" customWidth="1"/>
    <col min="5381" max="5381" width="13.44140625" style="1" customWidth="1"/>
    <col min="5382" max="5382" width="16" style="1" customWidth="1"/>
    <col min="5383" max="5383" width="8.109375" style="1" customWidth="1"/>
    <col min="5384" max="5384" width="21.6640625" style="1" bestFit="1" customWidth="1"/>
    <col min="5385" max="5385" width="17.44140625" style="1" customWidth="1"/>
    <col min="5386" max="5386" width="18.6640625" style="1" customWidth="1"/>
    <col min="5387" max="5387" width="23" style="1" customWidth="1"/>
    <col min="5388" max="5388" width="18" style="1" customWidth="1"/>
    <col min="5389" max="5389" width="19.5546875" style="1" customWidth="1"/>
    <col min="5390" max="5390" width="12.44140625" style="1" customWidth="1"/>
    <col min="5391" max="5391" width="13.44140625" style="1" customWidth="1"/>
    <col min="5392" max="5392" width="11.88671875" style="1" customWidth="1"/>
    <col min="5393" max="5393" width="17.6640625" style="1" customWidth="1"/>
    <col min="5394" max="5394" width="17" style="1" customWidth="1"/>
    <col min="5395" max="5395" width="16.88671875" style="1" customWidth="1"/>
    <col min="5396" max="5396" width="17.33203125" style="1" customWidth="1"/>
    <col min="5397" max="5397" width="16.33203125" style="1" customWidth="1"/>
    <col min="5398" max="5398" width="17.109375" style="1" customWidth="1"/>
    <col min="5399" max="5399" width="16.6640625" style="1" customWidth="1"/>
    <col min="5400" max="5400" width="9.88671875" style="1" bestFit="1" customWidth="1"/>
    <col min="5401" max="5401" width="12.44140625" style="1" customWidth="1"/>
    <col min="5402" max="5402" width="15.44140625" style="1" customWidth="1"/>
    <col min="5403" max="5403" width="11.109375" style="1" customWidth="1"/>
    <col min="5404" max="5404" width="13.33203125" style="1" bestFit="1" customWidth="1"/>
    <col min="5405" max="5405" width="14.6640625" style="1" customWidth="1"/>
    <col min="5406" max="5406" width="73.44140625" style="1" customWidth="1"/>
    <col min="5407" max="5407" width="1.44140625" style="1" customWidth="1"/>
    <col min="5408" max="5632" width="11.44140625" style="1"/>
    <col min="5633" max="5633" width="20.5546875" style="1" customWidth="1"/>
    <col min="5634" max="5634" width="19.6640625" style="1" customWidth="1"/>
    <col min="5635" max="5635" width="14.6640625" style="1" customWidth="1"/>
    <col min="5636" max="5636" width="15.44140625" style="1" customWidth="1"/>
    <col min="5637" max="5637" width="13.44140625" style="1" customWidth="1"/>
    <col min="5638" max="5638" width="16" style="1" customWidth="1"/>
    <col min="5639" max="5639" width="8.109375" style="1" customWidth="1"/>
    <col min="5640" max="5640" width="21.6640625" style="1" bestFit="1" customWidth="1"/>
    <col min="5641" max="5641" width="17.44140625" style="1" customWidth="1"/>
    <col min="5642" max="5642" width="18.6640625" style="1" customWidth="1"/>
    <col min="5643" max="5643" width="23" style="1" customWidth="1"/>
    <col min="5644" max="5644" width="18" style="1" customWidth="1"/>
    <col min="5645" max="5645" width="19.5546875" style="1" customWidth="1"/>
    <col min="5646" max="5646" width="12.44140625" style="1" customWidth="1"/>
    <col min="5647" max="5647" width="13.44140625" style="1" customWidth="1"/>
    <col min="5648" max="5648" width="11.88671875" style="1" customWidth="1"/>
    <col min="5649" max="5649" width="17.6640625" style="1" customWidth="1"/>
    <col min="5650" max="5650" width="17" style="1" customWidth="1"/>
    <col min="5651" max="5651" width="16.88671875" style="1" customWidth="1"/>
    <col min="5652" max="5652" width="17.33203125" style="1" customWidth="1"/>
    <col min="5653" max="5653" width="16.33203125" style="1" customWidth="1"/>
    <col min="5654" max="5654" width="17.109375" style="1" customWidth="1"/>
    <col min="5655" max="5655" width="16.6640625" style="1" customWidth="1"/>
    <col min="5656" max="5656" width="9.88671875" style="1" bestFit="1" customWidth="1"/>
    <col min="5657" max="5657" width="12.44140625" style="1" customWidth="1"/>
    <col min="5658" max="5658" width="15.44140625" style="1" customWidth="1"/>
    <col min="5659" max="5659" width="11.109375" style="1" customWidth="1"/>
    <col min="5660" max="5660" width="13.33203125" style="1" bestFit="1" customWidth="1"/>
    <col min="5661" max="5661" width="14.6640625" style="1" customWidth="1"/>
    <col min="5662" max="5662" width="73.44140625" style="1" customWidth="1"/>
    <col min="5663" max="5663" width="1.44140625" style="1" customWidth="1"/>
    <col min="5664" max="5888" width="11.44140625" style="1"/>
    <col min="5889" max="5889" width="20.5546875" style="1" customWidth="1"/>
    <col min="5890" max="5890" width="19.6640625" style="1" customWidth="1"/>
    <col min="5891" max="5891" width="14.6640625" style="1" customWidth="1"/>
    <col min="5892" max="5892" width="15.44140625" style="1" customWidth="1"/>
    <col min="5893" max="5893" width="13.44140625" style="1" customWidth="1"/>
    <col min="5894" max="5894" width="16" style="1" customWidth="1"/>
    <col min="5895" max="5895" width="8.109375" style="1" customWidth="1"/>
    <col min="5896" max="5896" width="21.6640625" style="1" bestFit="1" customWidth="1"/>
    <col min="5897" max="5897" width="17.44140625" style="1" customWidth="1"/>
    <col min="5898" max="5898" width="18.6640625" style="1" customWidth="1"/>
    <col min="5899" max="5899" width="23" style="1" customWidth="1"/>
    <col min="5900" max="5900" width="18" style="1" customWidth="1"/>
    <col min="5901" max="5901" width="19.5546875" style="1" customWidth="1"/>
    <col min="5902" max="5902" width="12.44140625" style="1" customWidth="1"/>
    <col min="5903" max="5903" width="13.44140625" style="1" customWidth="1"/>
    <col min="5904" max="5904" width="11.88671875" style="1" customWidth="1"/>
    <col min="5905" max="5905" width="17.6640625" style="1" customWidth="1"/>
    <col min="5906" max="5906" width="17" style="1" customWidth="1"/>
    <col min="5907" max="5907" width="16.88671875" style="1" customWidth="1"/>
    <col min="5908" max="5908" width="17.33203125" style="1" customWidth="1"/>
    <col min="5909" max="5909" width="16.33203125" style="1" customWidth="1"/>
    <col min="5910" max="5910" width="17.109375" style="1" customWidth="1"/>
    <col min="5911" max="5911" width="16.6640625" style="1" customWidth="1"/>
    <col min="5912" max="5912" width="9.88671875" style="1" bestFit="1" customWidth="1"/>
    <col min="5913" max="5913" width="12.44140625" style="1" customWidth="1"/>
    <col min="5914" max="5914" width="15.44140625" style="1" customWidth="1"/>
    <col min="5915" max="5915" width="11.109375" style="1" customWidth="1"/>
    <col min="5916" max="5916" width="13.33203125" style="1" bestFit="1" customWidth="1"/>
    <col min="5917" max="5917" width="14.6640625" style="1" customWidth="1"/>
    <col min="5918" max="5918" width="73.44140625" style="1" customWidth="1"/>
    <col min="5919" max="5919" width="1.44140625" style="1" customWidth="1"/>
    <col min="5920" max="6144" width="11.44140625" style="1"/>
    <col min="6145" max="6145" width="20.5546875" style="1" customWidth="1"/>
    <col min="6146" max="6146" width="19.6640625" style="1" customWidth="1"/>
    <col min="6147" max="6147" width="14.6640625" style="1" customWidth="1"/>
    <col min="6148" max="6148" width="15.44140625" style="1" customWidth="1"/>
    <col min="6149" max="6149" width="13.44140625" style="1" customWidth="1"/>
    <col min="6150" max="6150" width="16" style="1" customWidth="1"/>
    <col min="6151" max="6151" width="8.109375" style="1" customWidth="1"/>
    <col min="6152" max="6152" width="21.6640625" style="1" bestFit="1" customWidth="1"/>
    <col min="6153" max="6153" width="17.44140625" style="1" customWidth="1"/>
    <col min="6154" max="6154" width="18.6640625" style="1" customWidth="1"/>
    <col min="6155" max="6155" width="23" style="1" customWidth="1"/>
    <col min="6156" max="6156" width="18" style="1" customWidth="1"/>
    <col min="6157" max="6157" width="19.5546875" style="1" customWidth="1"/>
    <col min="6158" max="6158" width="12.44140625" style="1" customWidth="1"/>
    <col min="6159" max="6159" width="13.44140625" style="1" customWidth="1"/>
    <col min="6160" max="6160" width="11.88671875" style="1" customWidth="1"/>
    <col min="6161" max="6161" width="17.6640625" style="1" customWidth="1"/>
    <col min="6162" max="6162" width="17" style="1" customWidth="1"/>
    <col min="6163" max="6163" width="16.88671875" style="1" customWidth="1"/>
    <col min="6164" max="6164" width="17.33203125" style="1" customWidth="1"/>
    <col min="6165" max="6165" width="16.33203125" style="1" customWidth="1"/>
    <col min="6166" max="6166" width="17.109375" style="1" customWidth="1"/>
    <col min="6167" max="6167" width="16.6640625" style="1" customWidth="1"/>
    <col min="6168" max="6168" width="9.88671875" style="1" bestFit="1" customWidth="1"/>
    <col min="6169" max="6169" width="12.44140625" style="1" customWidth="1"/>
    <col min="6170" max="6170" width="15.44140625" style="1" customWidth="1"/>
    <col min="6171" max="6171" width="11.109375" style="1" customWidth="1"/>
    <col min="6172" max="6172" width="13.33203125" style="1" bestFit="1" customWidth="1"/>
    <col min="6173" max="6173" width="14.6640625" style="1" customWidth="1"/>
    <col min="6174" max="6174" width="73.44140625" style="1" customWidth="1"/>
    <col min="6175" max="6175" width="1.44140625" style="1" customWidth="1"/>
    <col min="6176" max="6400" width="11.44140625" style="1"/>
    <col min="6401" max="6401" width="20.5546875" style="1" customWidth="1"/>
    <col min="6402" max="6402" width="19.6640625" style="1" customWidth="1"/>
    <col min="6403" max="6403" width="14.6640625" style="1" customWidth="1"/>
    <col min="6404" max="6404" width="15.44140625" style="1" customWidth="1"/>
    <col min="6405" max="6405" width="13.44140625" style="1" customWidth="1"/>
    <col min="6406" max="6406" width="16" style="1" customWidth="1"/>
    <col min="6407" max="6407" width="8.109375" style="1" customWidth="1"/>
    <col min="6408" max="6408" width="21.6640625" style="1" bestFit="1" customWidth="1"/>
    <col min="6409" max="6409" width="17.44140625" style="1" customWidth="1"/>
    <col min="6410" max="6410" width="18.6640625" style="1" customWidth="1"/>
    <col min="6411" max="6411" width="23" style="1" customWidth="1"/>
    <col min="6412" max="6412" width="18" style="1" customWidth="1"/>
    <col min="6413" max="6413" width="19.5546875" style="1" customWidth="1"/>
    <col min="6414" max="6414" width="12.44140625" style="1" customWidth="1"/>
    <col min="6415" max="6415" width="13.44140625" style="1" customWidth="1"/>
    <col min="6416" max="6416" width="11.88671875" style="1" customWidth="1"/>
    <col min="6417" max="6417" width="17.6640625" style="1" customWidth="1"/>
    <col min="6418" max="6418" width="17" style="1" customWidth="1"/>
    <col min="6419" max="6419" width="16.88671875" style="1" customWidth="1"/>
    <col min="6420" max="6420" width="17.33203125" style="1" customWidth="1"/>
    <col min="6421" max="6421" width="16.33203125" style="1" customWidth="1"/>
    <col min="6422" max="6422" width="17.109375" style="1" customWidth="1"/>
    <col min="6423" max="6423" width="16.6640625" style="1" customWidth="1"/>
    <col min="6424" max="6424" width="9.88671875" style="1" bestFit="1" customWidth="1"/>
    <col min="6425" max="6425" width="12.44140625" style="1" customWidth="1"/>
    <col min="6426" max="6426" width="15.44140625" style="1" customWidth="1"/>
    <col min="6427" max="6427" width="11.109375" style="1" customWidth="1"/>
    <col min="6428" max="6428" width="13.33203125" style="1" bestFit="1" customWidth="1"/>
    <col min="6429" max="6429" width="14.6640625" style="1" customWidth="1"/>
    <col min="6430" max="6430" width="73.44140625" style="1" customWidth="1"/>
    <col min="6431" max="6431" width="1.44140625" style="1" customWidth="1"/>
    <col min="6432" max="6656" width="11.44140625" style="1"/>
    <col min="6657" max="6657" width="20.5546875" style="1" customWidth="1"/>
    <col min="6658" max="6658" width="19.6640625" style="1" customWidth="1"/>
    <col min="6659" max="6659" width="14.6640625" style="1" customWidth="1"/>
    <col min="6660" max="6660" width="15.44140625" style="1" customWidth="1"/>
    <col min="6661" max="6661" width="13.44140625" style="1" customWidth="1"/>
    <col min="6662" max="6662" width="16" style="1" customWidth="1"/>
    <col min="6663" max="6663" width="8.109375" style="1" customWidth="1"/>
    <col min="6664" max="6664" width="21.6640625" style="1" bestFit="1" customWidth="1"/>
    <col min="6665" max="6665" width="17.44140625" style="1" customWidth="1"/>
    <col min="6666" max="6666" width="18.6640625" style="1" customWidth="1"/>
    <col min="6667" max="6667" width="23" style="1" customWidth="1"/>
    <col min="6668" max="6668" width="18" style="1" customWidth="1"/>
    <col min="6669" max="6669" width="19.5546875" style="1" customWidth="1"/>
    <col min="6670" max="6670" width="12.44140625" style="1" customWidth="1"/>
    <col min="6671" max="6671" width="13.44140625" style="1" customWidth="1"/>
    <col min="6672" max="6672" width="11.88671875" style="1" customWidth="1"/>
    <col min="6673" max="6673" width="17.6640625" style="1" customWidth="1"/>
    <col min="6674" max="6674" width="17" style="1" customWidth="1"/>
    <col min="6675" max="6675" width="16.88671875" style="1" customWidth="1"/>
    <col min="6676" max="6676" width="17.33203125" style="1" customWidth="1"/>
    <col min="6677" max="6677" width="16.33203125" style="1" customWidth="1"/>
    <col min="6678" max="6678" width="17.109375" style="1" customWidth="1"/>
    <col min="6679" max="6679" width="16.6640625" style="1" customWidth="1"/>
    <col min="6680" max="6680" width="9.88671875" style="1" bestFit="1" customWidth="1"/>
    <col min="6681" max="6681" width="12.44140625" style="1" customWidth="1"/>
    <col min="6682" max="6682" width="15.44140625" style="1" customWidth="1"/>
    <col min="6683" max="6683" width="11.109375" style="1" customWidth="1"/>
    <col min="6684" max="6684" width="13.33203125" style="1" bestFit="1" customWidth="1"/>
    <col min="6685" max="6685" width="14.6640625" style="1" customWidth="1"/>
    <col min="6686" max="6686" width="73.44140625" style="1" customWidth="1"/>
    <col min="6687" max="6687" width="1.44140625" style="1" customWidth="1"/>
    <col min="6688" max="6912" width="11.44140625" style="1"/>
    <col min="6913" max="6913" width="20.5546875" style="1" customWidth="1"/>
    <col min="6914" max="6914" width="19.6640625" style="1" customWidth="1"/>
    <col min="6915" max="6915" width="14.6640625" style="1" customWidth="1"/>
    <col min="6916" max="6916" width="15.44140625" style="1" customWidth="1"/>
    <col min="6917" max="6917" width="13.44140625" style="1" customWidth="1"/>
    <col min="6918" max="6918" width="16" style="1" customWidth="1"/>
    <col min="6919" max="6919" width="8.109375" style="1" customWidth="1"/>
    <col min="6920" max="6920" width="21.6640625" style="1" bestFit="1" customWidth="1"/>
    <col min="6921" max="6921" width="17.44140625" style="1" customWidth="1"/>
    <col min="6922" max="6922" width="18.6640625" style="1" customWidth="1"/>
    <col min="6923" max="6923" width="23" style="1" customWidth="1"/>
    <col min="6924" max="6924" width="18" style="1" customWidth="1"/>
    <col min="6925" max="6925" width="19.5546875" style="1" customWidth="1"/>
    <col min="6926" max="6926" width="12.44140625" style="1" customWidth="1"/>
    <col min="6927" max="6927" width="13.44140625" style="1" customWidth="1"/>
    <col min="6928" max="6928" width="11.88671875" style="1" customWidth="1"/>
    <col min="6929" max="6929" width="17.6640625" style="1" customWidth="1"/>
    <col min="6930" max="6930" width="17" style="1" customWidth="1"/>
    <col min="6931" max="6931" width="16.88671875" style="1" customWidth="1"/>
    <col min="6932" max="6932" width="17.33203125" style="1" customWidth="1"/>
    <col min="6933" max="6933" width="16.33203125" style="1" customWidth="1"/>
    <col min="6934" max="6934" width="17.109375" style="1" customWidth="1"/>
    <col min="6935" max="6935" width="16.6640625" style="1" customWidth="1"/>
    <col min="6936" max="6936" width="9.88671875" style="1" bestFit="1" customWidth="1"/>
    <col min="6937" max="6937" width="12.44140625" style="1" customWidth="1"/>
    <col min="6938" max="6938" width="15.44140625" style="1" customWidth="1"/>
    <col min="6939" max="6939" width="11.109375" style="1" customWidth="1"/>
    <col min="6940" max="6940" width="13.33203125" style="1" bestFit="1" customWidth="1"/>
    <col min="6941" max="6941" width="14.6640625" style="1" customWidth="1"/>
    <col min="6942" max="6942" width="73.44140625" style="1" customWidth="1"/>
    <col min="6943" max="6943" width="1.44140625" style="1" customWidth="1"/>
    <col min="6944" max="7168" width="11.44140625" style="1"/>
    <col min="7169" max="7169" width="20.5546875" style="1" customWidth="1"/>
    <col min="7170" max="7170" width="19.6640625" style="1" customWidth="1"/>
    <col min="7171" max="7171" width="14.6640625" style="1" customWidth="1"/>
    <col min="7172" max="7172" width="15.44140625" style="1" customWidth="1"/>
    <col min="7173" max="7173" width="13.44140625" style="1" customWidth="1"/>
    <col min="7174" max="7174" width="16" style="1" customWidth="1"/>
    <col min="7175" max="7175" width="8.109375" style="1" customWidth="1"/>
    <col min="7176" max="7176" width="21.6640625" style="1" bestFit="1" customWidth="1"/>
    <col min="7177" max="7177" width="17.44140625" style="1" customWidth="1"/>
    <col min="7178" max="7178" width="18.6640625" style="1" customWidth="1"/>
    <col min="7179" max="7179" width="23" style="1" customWidth="1"/>
    <col min="7180" max="7180" width="18" style="1" customWidth="1"/>
    <col min="7181" max="7181" width="19.5546875" style="1" customWidth="1"/>
    <col min="7182" max="7182" width="12.44140625" style="1" customWidth="1"/>
    <col min="7183" max="7183" width="13.44140625" style="1" customWidth="1"/>
    <col min="7184" max="7184" width="11.88671875" style="1" customWidth="1"/>
    <col min="7185" max="7185" width="17.6640625" style="1" customWidth="1"/>
    <col min="7186" max="7186" width="17" style="1" customWidth="1"/>
    <col min="7187" max="7187" width="16.88671875" style="1" customWidth="1"/>
    <col min="7188" max="7188" width="17.33203125" style="1" customWidth="1"/>
    <col min="7189" max="7189" width="16.33203125" style="1" customWidth="1"/>
    <col min="7190" max="7190" width="17.109375" style="1" customWidth="1"/>
    <col min="7191" max="7191" width="16.6640625" style="1" customWidth="1"/>
    <col min="7192" max="7192" width="9.88671875" style="1" bestFit="1" customWidth="1"/>
    <col min="7193" max="7193" width="12.44140625" style="1" customWidth="1"/>
    <col min="7194" max="7194" width="15.44140625" style="1" customWidth="1"/>
    <col min="7195" max="7195" width="11.109375" style="1" customWidth="1"/>
    <col min="7196" max="7196" width="13.33203125" style="1" bestFit="1" customWidth="1"/>
    <col min="7197" max="7197" width="14.6640625" style="1" customWidth="1"/>
    <col min="7198" max="7198" width="73.44140625" style="1" customWidth="1"/>
    <col min="7199" max="7199" width="1.44140625" style="1" customWidth="1"/>
    <col min="7200" max="7424" width="11.44140625" style="1"/>
    <col min="7425" max="7425" width="20.5546875" style="1" customWidth="1"/>
    <col min="7426" max="7426" width="19.6640625" style="1" customWidth="1"/>
    <col min="7427" max="7427" width="14.6640625" style="1" customWidth="1"/>
    <col min="7428" max="7428" width="15.44140625" style="1" customWidth="1"/>
    <col min="7429" max="7429" width="13.44140625" style="1" customWidth="1"/>
    <col min="7430" max="7430" width="16" style="1" customWidth="1"/>
    <col min="7431" max="7431" width="8.109375" style="1" customWidth="1"/>
    <col min="7432" max="7432" width="21.6640625" style="1" bestFit="1" customWidth="1"/>
    <col min="7433" max="7433" width="17.44140625" style="1" customWidth="1"/>
    <col min="7434" max="7434" width="18.6640625" style="1" customWidth="1"/>
    <col min="7435" max="7435" width="23" style="1" customWidth="1"/>
    <col min="7436" max="7436" width="18" style="1" customWidth="1"/>
    <col min="7437" max="7437" width="19.5546875" style="1" customWidth="1"/>
    <col min="7438" max="7438" width="12.44140625" style="1" customWidth="1"/>
    <col min="7439" max="7439" width="13.44140625" style="1" customWidth="1"/>
    <col min="7440" max="7440" width="11.88671875" style="1" customWidth="1"/>
    <col min="7441" max="7441" width="17.6640625" style="1" customWidth="1"/>
    <col min="7442" max="7442" width="17" style="1" customWidth="1"/>
    <col min="7443" max="7443" width="16.88671875" style="1" customWidth="1"/>
    <col min="7444" max="7444" width="17.33203125" style="1" customWidth="1"/>
    <col min="7445" max="7445" width="16.33203125" style="1" customWidth="1"/>
    <col min="7446" max="7446" width="17.109375" style="1" customWidth="1"/>
    <col min="7447" max="7447" width="16.6640625" style="1" customWidth="1"/>
    <col min="7448" max="7448" width="9.88671875" style="1" bestFit="1" customWidth="1"/>
    <col min="7449" max="7449" width="12.44140625" style="1" customWidth="1"/>
    <col min="7450" max="7450" width="15.44140625" style="1" customWidth="1"/>
    <col min="7451" max="7451" width="11.109375" style="1" customWidth="1"/>
    <col min="7452" max="7452" width="13.33203125" style="1" bestFit="1" customWidth="1"/>
    <col min="7453" max="7453" width="14.6640625" style="1" customWidth="1"/>
    <col min="7454" max="7454" width="73.44140625" style="1" customWidth="1"/>
    <col min="7455" max="7455" width="1.44140625" style="1" customWidth="1"/>
    <col min="7456" max="7680" width="11.44140625" style="1"/>
    <col min="7681" max="7681" width="20.5546875" style="1" customWidth="1"/>
    <col min="7682" max="7682" width="19.6640625" style="1" customWidth="1"/>
    <col min="7683" max="7683" width="14.6640625" style="1" customWidth="1"/>
    <col min="7684" max="7684" width="15.44140625" style="1" customWidth="1"/>
    <col min="7685" max="7685" width="13.44140625" style="1" customWidth="1"/>
    <col min="7686" max="7686" width="16" style="1" customWidth="1"/>
    <col min="7687" max="7687" width="8.109375" style="1" customWidth="1"/>
    <col min="7688" max="7688" width="21.6640625" style="1" bestFit="1" customWidth="1"/>
    <col min="7689" max="7689" width="17.44140625" style="1" customWidth="1"/>
    <col min="7690" max="7690" width="18.6640625" style="1" customWidth="1"/>
    <col min="7691" max="7691" width="23" style="1" customWidth="1"/>
    <col min="7692" max="7692" width="18" style="1" customWidth="1"/>
    <col min="7693" max="7693" width="19.5546875" style="1" customWidth="1"/>
    <col min="7694" max="7694" width="12.44140625" style="1" customWidth="1"/>
    <col min="7695" max="7695" width="13.44140625" style="1" customWidth="1"/>
    <col min="7696" max="7696" width="11.88671875" style="1" customWidth="1"/>
    <col min="7697" max="7697" width="17.6640625" style="1" customWidth="1"/>
    <col min="7698" max="7698" width="17" style="1" customWidth="1"/>
    <col min="7699" max="7699" width="16.88671875" style="1" customWidth="1"/>
    <col min="7700" max="7700" width="17.33203125" style="1" customWidth="1"/>
    <col min="7701" max="7701" width="16.33203125" style="1" customWidth="1"/>
    <col min="7702" max="7702" width="17.109375" style="1" customWidth="1"/>
    <col min="7703" max="7703" width="16.6640625" style="1" customWidth="1"/>
    <col min="7704" max="7704" width="9.88671875" style="1" bestFit="1" customWidth="1"/>
    <col min="7705" max="7705" width="12.44140625" style="1" customWidth="1"/>
    <col min="7706" max="7706" width="15.44140625" style="1" customWidth="1"/>
    <col min="7707" max="7707" width="11.109375" style="1" customWidth="1"/>
    <col min="7708" max="7708" width="13.33203125" style="1" bestFit="1" customWidth="1"/>
    <col min="7709" max="7709" width="14.6640625" style="1" customWidth="1"/>
    <col min="7710" max="7710" width="73.44140625" style="1" customWidth="1"/>
    <col min="7711" max="7711" width="1.44140625" style="1" customWidth="1"/>
    <col min="7712" max="7936" width="11.44140625" style="1"/>
    <col min="7937" max="7937" width="20.5546875" style="1" customWidth="1"/>
    <col min="7938" max="7938" width="19.6640625" style="1" customWidth="1"/>
    <col min="7939" max="7939" width="14.6640625" style="1" customWidth="1"/>
    <col min="7940" max="7940" width="15.44140625" style="1" customWidth="1"/>
    <col min="7941" max="7941" width="13.44140625" style="1" customWidth="1"/>
    <col min="7942" max="7942" width="16" style="1" customWidth="1"/>
    <col min="7943" max="7943" width="8.109375" style="1" customWidth="1"/>
    <col min="7944" max="7944" width="21.6640625" style="1" bestFit="1" customWidth="1"/>
    <col min="7945" max="7945" width="17.44140625" style="1" customWidth="1"/>
    <col min="7946" max="7946" width="18.6640625" style="1" customWidth="1"/>
    <col min="7947" max="7947" width="23" style="1" customWidth="1"/>
    <col min="7948" max="7948" width="18" style="1" customWidth="1"/>
    <col min="7949" max="7949" width="19.5546875" style="1" customWidth="1"/>
    <col min="7950" max="7950" width="12.44140625" style="1" customWidth="1"/>
    <col min="7951" max="7951" width="13.44140625" style="1" customWidth="1"/>
    <col min="7952" max="7952" width="11.88671875" style="1" customWidth="1"/>
    <col min="7953" max="7953" width="17.6640625" style="1" customWidth="1"/>
    <col min="7954" max="7954" width="17" style="1" customWidth="1"/>
    <col min="7955" max="7955" width="16.88671875" style="1" customWidth="1"/>
    <col min="7956" max="7956" width="17.33203125" style="1" customWidth="1"/>
    <col min="7957" max="7957" width="16.33203125" style="1" customWidth="1"/>
    <col min="7958" max="7958" width="17.109375" style="1" customWidth="1"/>
    <col min="7959" max="7959" width="16.6640625" style="1" customWidth="1"/>
    <col min="7960" max="7960" width="9.88671875" style="1" bestFit="1" customWidth="1"/>
    <col min="7961" max="7961" width="12.44140625" style="1" customWidth="1"/>
    <col min="7962" max="7962" width="15.44140625" style="1" customWidth="1"/>
    <col min="7963" max="7963" width="11.109375" style="1" customWidth="1"/>
    <col min="7964" max="7964" width="13.33203125" style="1" bestFit="1" customWidth="1"/>
    <col min="7965" max="7965" width="14.6640625" style="1" customWidth="1"/>
    <col min="7966" max="7966" width="73.44140625" style="1" customWidth="1"/>
    <col min="7967" max="7967" width="1.44140625" style="1" customWidth="1"/>
    <col min="7968" max="8192" width="11.44140625" style="1"/>
    <col min="8193" max="8193" width="20.5546875" style="1" customWidth="1"/>
    <col min="8194" max="8194" width="19.6640625" style="1" customWidth="1"/>
    <col min="8195" max="8195" width="14.6640625" style="1" customWidth="1"/>
    <col min="8196" max="8196" width="15.44140625" style="1" customWidth="1"/>
    <col min="8197" max="8197" width="13.44140625" style="1" customWidth="1"/>
    <col min="8198" max="8198" width="16" style="1" customWidth="1"/>
    <col min="8199" max="8199" width="8.109375" style="1" customWidth="1"/>
    <col min="8200" max="8200" width="21.6640625" style="1" bestFit="1" customWidth="1"/>
    <col min="8201" max="8201" width="17.44140625" style="1" customWidth="1"/>
    <col min="8202" max="8202" width="18.6640625" style="1" customWidth="1"/>
    <col min="8203" max="8203" width="23" style="1" customWidth="1"/>
    <col min="8204" max="8204" width="18" style="1" customWidth="1"/>
    <col min="8205" max="8205" width="19.5546875" style="1" customWidth="1"/>
    <col min="8206" max="8206" width="12.44140625" style="1" customWidth="1"/>
    <col min="8207" max="8207" width="13.44140625" style="1" customWidth="1"/>
    <col min="8208" max="8208" width="11.88671875" style="1" customWidth="1"/>
    <col min="8209" max="8209" width="17.6640625" style="1" customWidth="1"/>
    <col min="8210" max="8210" width="17" style="1" customWidth="1"/>
    <col min="8211" max="8211" width="16.88671875" style="1" customWidth="1"/>
    <col min="8212" max="8212" width="17.33203125" style="1" customWidth="1"/>
    <col min="8213" max="8213" width="16.33203125" style="1" customWidth="1"/>
    <col min="8214" max="8214" width="17.109375" style="1" customWidth="1"/>
    <col min="8215" max="8215" width="16.6640625" style="1" customWidth="1"/>
    <col min="8216" max="8216" width="9.88671875" style="1" bestFit="1" customWidth="1"/>
    <col min="8217" max="8217" width="12.44140625" style="1" customWidth="1"/>
    <col min="8218" max="8218" width="15.44140625" style="1" customWidth="1"/>
    <col min="8219" max="8219" width="11.109375" style="1" customWidth="1"/>
    <col min="8220" max="8220" width="13.33203125" style="1" bestFit="1" customWidth="1"/>
    <col min="8221" max="8221" width="14.6640625" style="1" customWidth="1"/>
    <col min="8222" max="8222" width="73.44140625" style="1" customWidth="1"/>
    <col min="8223" max="8223" width="1.44140625" style="1" customWidth="1"/>
    <col min="8224" max="8448" width="11.44140625" style="1"/>
    <col min="8449" max="8449" width="20.5546875" style="1" customWidth="1"/>
    <col min="8450" max="8450" width="19.6640625" style="1" customWidth="1"/>
    <col min="8451" max="8451" width="14.6640625" style="1" customWidth="1"/>
    <col min="8452" max="8452" width="15.44140625" style="1" customWidth="1"/>
    <col min="8453" max="8453" width="13.44140625" style="1" customWidth="1"/>
    <col min="8454" max="8454" width="16" style="1" customWidth="1"/>
    <col min="8455" max="8455" width="8.109375" style="1" customWidth="1"/>
    <col min="8456" max="8456" width="21.6640625" style="1" bestFit="1" customWidth="1"/>
    <col min="8457" max="8457" width="17.44140625" style="1" customWidth="1"/>
    <col min="8458" max="8458" width="18.6640625" style="1" customWidth="1"/>
    <col min="8459" max="8459" width="23" style="1" customWidth="1"/>
    <col min="8460" max="8460" width="18" style="1" customWidth="1"/>
    <col min="8461" max="8461" width="19.5546875" style="1" customWidth="1"/>
    <col min="8462" max="8462" width="12.44140625" style="1" customWidth="1"/>
    <col min="8463" max="8463" width="13.44140625" style="1" customWidth="1"/>
    <col min="8464" max="8464" width="11.88671875" style="1" customWidth="1"/>
    <col min="8465" max="8465" width="17.6640625" style="1" customWidth="1"/>
    <col min="8466" max="8466" width="17" style="1" customWidth="1"/>
    <col min="8467" max="8467" width="16.88671875" style="1" customWidth="1"/>
    <col min="8468" max="8468" width="17.33203125" style="1" customWidth="1"/>
    <col min="8469" max="8469" width="16.33203125" style="1" customWidth="1"/>
    <col min="8470" max="8470" width="17.109375" style="1" customWidth="1"/>
    <col min="8471" max="8471" width="16.6640625" style="1" customWidth="1"/>
    <col min="8472" max="8472" width="9.88671875" style="1" bestFit="1" customWidth="1"/>
    <col min="8473" max="8473" width="12.44140625" style="1" customWidth="1"/>
    <col min="8474" max="8474" width="15.44140625" style="1" customWidth="1"/>
    <col min="8475" max="8475" width="11.109375" style="1" customWidth="1"/>
    <col min="8476" max="8476" width="13.33203125" style="1" bestFit="1" customWidth="1"/>
    <col min="8477" max="8477" width="14.6640625" style="1" customWidth="1"/>
    <col min="8478" max="8478" width="73.44140625" style="1" customWidth="1"/>
    <col min="8479" max="8479" width="1.44140625" style="1" customWidth="1"/>
    <col min="8480" max="8704" width="11.44140625" style="1"/>
    <col min="8705" max="8705" width="20.5546875" style="1" customWidth="1"/>
    <col min="8706" max="8706" width="19.6640625" style="1" customWidth="1"/>
    <col min="8707" max="8707" width="14.6640625" style="1" customWidth="1"/>
    <col min="8708" max="8708" width="15.44140625" style="1" customWidth="1"/>
    <col min="8709" max="8709" width="13.44140625" style="1" customWidth="1"/>
    <col min="8710" max="8710" width="16" style="1" customWidth="1"/>
    <col min="8711" max="8711" width="8.109375" style="1" customWidth="1"/>
    <col min="8712" max="8712" width="21.6640625" style="1" bestFit="1" customWidth="1"/>
    <col min="8713" max="8713" width="17.44140625" style="1" customWidth="1"/>
    <col min="8714" max="8714" width="18.6640625" style="1" customWidth="1"/>
    <col min="8715" max="8715" width="23" style="1" customWidth="1"/>
    <col min="8716" max="8716" width="18" style="1" customWidth="1"/>
    <col min="8717" max="8717" width="19.5546875" style="1" customWidth="1"/>
    <col min="8718" max="8718" width="12.44140625" style="1" customWidth="1"/>
    <col min="8719" max="8719" width="13.44140625" style="1" customWidth="1"/>
    <col min="8720" max="8720" width="11.88671875" style="1" customWidth="1"/>
    <col min="8721" max="8721" width="17.6640625" style="1" customWidth="1"/>
    <col min="8722" max="8722" width="17" style="1" customWidth="1"/>
    <col min="8723" max="8723" width="16.88671875" style="1" customWidth="1"/>
    <col min="8724" max="8724" width="17.33203125" style="1" customWidth="1"/>
    <col min="8725" max="8725" width="16.33203125" style="1" customWidth="1"/>
    <col min="8726" max="8726" width="17.109375" style="1" customWidth="1"/>
    <col min="8727" max="8727" width="16.6640625" style="1" customWidth="1"/>
    <col min="8728" max="8728" width="9.88671875" style="1" bestFit="1" customWidth="1"/>
    <col min="8729" max="8729" width="12.44140625" style="1" customWidth="1"/>
    <col min="8730" max="8730" width="15.44140625" style="1" customWidth="1"/>
    <col min="8731" max="8731" width="11.109375" style="1" customWidth="1"/>
    <col min="8732" max="8732" width="13.33203125" style="1" bestFit="1" customWidth="1"/>
    <col min="8733" max="8733" width="14.6640625" style="1" customWidth="1"/>
    <col min="8734" max="8734" width="73.44140625" style="1" customWidth="1"/>
    <col min="8735" max="8735" width="1.44140625" style="1" customWidth="1"/>
    <col min="8736" max="8960" width="11.44140625" style="1"/>
    <col min="8961" max="8961" width="20.5546875" style="1" customWidth="1"/>
    <col min="8962" max="8962" width="19.6640625" style="1" customWidth="1"/>
    <col min="8963" max="8963" width="14.6640625" style="1" customWidth="1"/>
    <col min="8964" max="8964" width="15.44140625" style="1" customWidth="1"/>
    <col min="8965" max="8965" width="13.44140625" style="1" customWidth="1"/>
    <col min="8966" max="8966" width="16" style="1" customWidth="1"/>
    <col min="8967" max="8967" width="8.109375" style="1" customWidth="1"/>
    <col min="8968" max="8968" width="21.6640625" style="1" bestFit="1" customWidth="1"/>
    <col min="8969" max="8969" width="17.44140625" style="1" customWidth="1"/>
    <col min="8970" max="8970" width="18.6640625" style="1" customWidth="1"/>
    <col min="8971" max="8971" width="23" style="1" customWidth="1"/>
    <col min="8972" max="8972" width="18" style="1" customWidth="1"/>
    <col min="8973" max="8973" width="19.5546875" style="1" customWidth="1"/>
    <col min="8974" max="8974" width="12.44140625" style="1" customWidth="1"/>
    <col min="8975" max="8975" width="13.44140625" style="1" customWidth="1"/>
    <col min="8976" max="8976" width="11.88671875" style="1" customWidth="1"/>
    <col min="8977" max="8977" width="17.6640625" style="1" customWidth="1"/>
    <col min="8978" max="8978" width="17" style="1" customWidth="1"/>
    <col min="8979" max="8979" width="16.88671875" style="1" customWidth="1"/>
    <col min="8980" max="8980" width="17.33203125" style="1" customWidth="1"/>
    <col min="8981" max="8981" width="16.33203125" style="1" customWidth="1"/>
    <col min="8982" max="8982" width="17.109375" style="1" customWidth="1"/>
    <col min="8983" max="8983" width="16.6640625" style="1" customWidth="1"/>
    <col min="8984" max="8984" width="9.88671875" style="1" bestFit="1" customWidth="1"/>
    <col min="8985" max="8985" width="12.44140625" style="1" customWidth="1"/>
    <col min="8986" max="8986" width="15.44140625" style="1" customWidth="1"/>
    <col min="8987" max="8987" width="11.109375" style="1" customWidth="1"/>
    <col min="8988" max="8988" width="13.33203125" style="1" bestFit="1" customWidth="1"/>
    <col min="8989" max="8989" width="14.6640625" style="1" customWidth="1"/>
    <col min="8990" max="8990" width="73.44140625" style="1" customWidth="1"/>
    <col min="8991" max="8991" width="1.44140625" style="1" customWidth="1"/>
    <col min="8992" max="9216" width="11.44140625" style="1"/>
    <col min="9217" max="9217" width="20.5546875" style="1" customWidth="1"/>
    <col min="9218" max="9218" width="19.6640625" style="1" customWidth="1"/>
    <col min="9219" max="9219" width="14.6640625" style="1" customWidth="1"/>
    <col min="9220" max="9220" width="15.44140625" style="1" customWidth="1"/>
    <col min="9221" max="9221" width="13.44140625" style="1" customWidth="1"/>
    <col min="9222" max="9222" width="16" style="1" customWidth="1"/>
    <col min="9223" max="9223" width="8.109375" style="1" customWidth="1"/>
    <col min="9224" max="9224" width="21.6640625" style="1" bestFit="1" customWidth="1"/>
    <col min="9225" max="9225" width="17.44140625" style="1" customWidth="1"/>
    <col min="9226" max="9226" width="18.6640625" style="1" customWidth="1"/>
    <col min="9227" max="9227" width="23" style="1" customWidth="1"/>
    <col min="9228" max="9228" width="18" style="1" customWidth="1"/>
    <col min="9229" max="9229" width="19.5546875" style="1" customWidth="1"/>
    <col min="9230" max="9230" width="12.44140625" style="1" customWidth="1"/>
    <col min="9231" max="9231" width="13.44140625" style="1" customWidth="1"/>
    <col min="9232" max="9232" width="11.88671875" style="1" customWidth="1"/>
    <col min="9233" max="9233" width="17.6640625" style="1" customWidth="1"/>
    <col min="9234" max="9234" width="17" style="1" customWidth="1"/>
    <col min="9235" max="9235" width="16.88671875" style="1" customWidth="1"/>
    <col min="9236" max="9236" width="17.33203125" style="1" customWidth="1"/>
    <col min="9237" max="9237" width="16.33203125" style="1" customWidth="1"/>
    <col min="9238" max="9238" width="17.109375" style="1" customWidth="1"/>
    <col min="9239" max="9239" width="16.6640625" style="1" customWidth="1"/>
    <col min="9240" max="9240" width="9.88671875" style="1" bestFit="1" customWidth="1"/>
    <col min="9241" max="9241" width="12.44140625" style="1" customWidth="1"/>
    <col min="9242" max="9242" width="15.44140625" style="1" customWidth="1"/>
    <col min="9243" max="9243" width="11.109375" style="1" customWidth="1"/>
    <col min="9244" max="9244" width="13.33203125" style="1" bestFit="1" customWidth="1"/>
    <col min="9245" max="9245" width="14.6640625" style="1" customWidth="1"/>
    <col min="9246" max="9246" width="73.44140625" style="1" customWidth="1"/>
    <col min="9247" max="9247" width="1.44140625" style="1" customWidth="1"/>
    <col min="9248" max="9472" width="11.44140625" style="1"/>
    <col min="9473" max="9473" width="20.5546875" style="1" customWidth="1"/>
    <col min="9474" max="9474" width="19.6640625" style="1" customWidth="1"/>
    <col min="9475" max="9475" width="14.6640625" style="1" customWidth="1"/>
    <col min="9476" max="9476" width="15.44140625" style="1" customWidth="1"/>
    <col min="9477" max="9477" width="13.44140625" style="1" customWidth="1"/>
    <col min="9478" max="9478" width="16" style="1" customWidth="1"/>
    <col min="9479" max="9479" width="8.109375" style="1" customWidth="1"/>
    <col min="9480" max="9480" width="21.6640625" style="1" bestFit="1" customWidth="1"/>
    <col min="9481" max="9481" width="17.44140625" style="1" customWidth="1"/>
    <col min="9482" max="9482" width="18.6640625" style="1" customWidth="1"/>
    <col min="9483" max="9483" width="23" style="1" customWidth="1"/>
    <col min="9484" max="9484" width="18" style="1" customWidth="1"/>
    <col min="9485" max="9485" width="19.5546875" style="1" customWidth="1"/>
    <col min="9486" max="9486" width="12.44140625" style="1" customWidth="1"/>
    <col min="9487" max="9487" width="13.44140625" style="1" customWidth="1"/>
    <col min="9488" max="9488" width="11.88671875" style="1" customWidth="1"/>
    <col min="9489" max="9489" width="17.6640625" style="1" customWidth="1"/>
    <col min="9490" max="9490" width="17" style="1" customWidth="1"/>
    <col min="9491" max="9491" width="16.88671875" style="1" customWidth="1"/>
    <col min="9492" max="9492" width="17.33203125" style="1" customWidth="1"/>
    <col min="9493" max="9493" width="16.33203125" style="1" customWidth="1"/>
    <col min="9494" max="9494" width="17.109375" style="1" customWidth="1"/>
    <col min="9495" max="9495" width="16.6640625" style="1" customWidth="1"/>
    <col min="9496" max="9496" width="9.88671875" style="1" bestFit="1" customWidth="1"/>
    <col min="9497" max="9497" width="12.44140625" style="1" customWidth="1"/>
    <col min="9498" max="9498" width="15.44140625" style="1" customWidth="1"/>
    <col min="9499" max="9499" width="11.109375" style="1" customWidth="1"/>
    <col min="9500" max="9500" width="13.33203125" style="1" bestFit="1" customWidth="1"/>
    <col min="9501" max="9501" width="14.6640625" style="1" customWidth="1"/>
    <col min="9502" max="9502" width="73.44140625" style="1" customWidth="1"/>
    <col min="9503" max="9503" width="1.44140625" style="1" customWidth="1"/>
    <col min="9504" max="9728" width="11.44140625" style="1"/>
    <col min="9729" max="9729" width="20.5546875" style="1" customWidth="1"/>
    <col min="9730" max="9730" width="19.6640625" style="1" customWidth="1"/>
    <col min="9731" max="9731" width="14.6640625" style="1" customWidth="1"/>
    <col min="9732" max="9732" width="15.44140625" style="1" customWidth="1"/>
    <col min="9733" max="9733" width="13.44140625" style="1" customWidth="1"/>
    <col min="9734" max="9734" width="16" style="1" customWidth="1"/>
    <col min="9735" max="9735" width="8.109375" style="1" customWidth="1"/>
    <col min="9736" max="9736" width="21.6640625" style="1" bestFit="1" customWidth="1"/>
    <col min="9737" max="9737" width="17.44140625" style="1" customWidth="1"/>
    <col min="9738" max="9738" width="18.6640625" style="1" customWidth="1"/>
    <col min="9739" max="9739" width="23" style="1" customWidth="1"/>
    <col min="9740" max="9740" width="18" style="1" customWidth="1"/>
    <col min="9741" max="9741" width="19.5546875" style="1" customWidth="1"/>
    <col min="9742" max="9742" width="12.44140625" style="1" customWidth="1"/>
    <col min="9743" max="9743" width="13.44140625" style="1" customWidth="1"/>
    <col min="9744" max="9744" width="11.88671875" style="1" customWidth="1"/>
    <col min="9745" max="9745" width="17.6640625" style="1" customWidth="1"/>
    <col min="9746" max="9746" width="17" style="1" customWidth="1"/>
    <col min="9747" max="9747" width="16.88671875" style="1" customWidth="1"/>
    <col min="9748" max="9748" width="17.33203125" style="1" customWidth="1"/>
    <col min="9749" max="9749" width="16.33203125" style="1" customWidth="1"/>
    <col min="9750" max="9750" width="17.109375" style="1" customWidth="1"/>
    <col min="9751" max="9751" width="16.6640625" style="1" customWidth="1"/>
    <col min="9752" max="9752" width="9.88671875" style="1" bestFit="1" customWidth="1"/>
    <col min="9753" max="9753" width="12.44140625" style="1" customWidth="1"/>
    <col min="9754" max="9754" width="15.44140625" style="1" customWidth="1"/>
    <col min="9755" max="9755" width="11.109375" style="1" customWidth="1"/>
    <col min="9756" max="9756" width="13.33203125" style="1" bestFit="1" customWidth="1"/>
    <col min="9757" max="9757" width="14.6640625" style="1" customWidth="1"/>
    <col min="9758" max="9758" width="73.44140625" style="1" customWidth="1"/>
    <col min="9759" max="9759" width="1.44140625" style="1" customWidth="1"/>
    <col min="9760" max="9984" width="11.44140625" style="1"/>
    <col min="9985" max="9985" width="20.5546875" style="1" customWidth="1"/>
    <col min="9986" max="9986" width="19.6640625" style="1" customWidth="1"/>
    <col min="9987" max="9987" width="14.6640625" style="1" customWidth="1"/>
    <col min="9988" max="9988" width="15.44140625" style="1" customWidth="1"/>
    <col min="9989" max="9989" width="13.44140625" style="1" customWidth="1"/>
    <col min="9990" max="9990" width="16" style="1" customWidth="1"/>
    <col min="9991" max="9991" width="8.109375" style="1" customWidth="1"/>
    <col min="9992" max="9992" width="21.6640625" style="1" bestFit="1" customWidth="1"/>
    <col min="9993" max="9993" width="17.44140625" style="1" customWidth="1"/>
    <col min="9994" max="9994" width="18.6640625" style="1" customWidth="1"/>
    <col min="9995" max="9995" width="23" style="1" customWidth="1"/>
    <col min="9996" max="9996" width="18" style="1" customWidth="1"/>
    <col min="9997" max="9997" width="19.5546875" style="1" customWidth="1"/>
    <col min="9998" max="9998" width="12.44140625" style="1" customWidth="1"/>
    <col min="9999" max="9999" width="13.44140625" style="1" customWidth="1"/>
    <col min="10000" max="10000" width="11.88671875" style="1" customWidth="1"/>
    <col min="10001" max="10001" width="17.6640625" style="1" customWidth="1"/>
    <col min="10002" max="10002" width="17" style="1" customWidth="1"/>
    <col min="10003" max="10003" width="16.88671875" style="1" customWidth="1"/>
    <col min="10004" max="10004" width="17.33203125" style="1" customWidth="1"/>
    <col min="10005" max="10005" width="16.33203125" style="1" customWidth="1"/>
    <col min="10006" max="10006" width="17.109375" style="1" customWidth="1"/>
    <col min="10007" max="10007" width="16.6640625" style="1" customWidth="1"/>
    <col min="10008" max="10008" width="9.88671875" style="1" bestFit="1" customWidth="1"/>
    <col min="10009" max="10009" width="12.44140625" style="1" customWidth="1"/>
    <col min="10010" max="10010" width="15.44140625" style="1" customWidth="1"/>
    <col min="10011" max="10011" width="11.109375" style="1" customWidth="1"/>
    <col min="10012" max="10012" width="13.33203125" style="1" bestFit="1" customWidth="1"/>
    <col min="10013" max="10013" width="14.6640625" style="1" customWidth="1"/>
    <col min="10014" max="10014" width="73.44140625" style="1" customWidth="1"/>
    <col min="10015" max="10015" width="1.44140625" style="1" customWidth="1"/>
    <col min="10016" max="10240" width="11.44140625" style="1"/>
    <col min="10241" max="10241" width="20.5546875" style="1" customWidth="1"/>
    <col min="10242" max="10242" width="19.6640625" style="1" customWidth="1"/>
    <col min="10243" max="10243" width="14.6640625" style="1" customWidth="1"/>
    <col min="10244" max="10244" width="15.44140625" style="1" customWidth="1"/>
    <col min="10245" max="10245" width="13.44140625" style="1" customWidth="1"/>
    <col min="10246" max="10246" width="16" style="1" customWidth="1"/>
    <col min="10247" max="10247" width="8.109375" style="1" customWidth="1"/>
    <col min="10248" max="10248" width="21.6640625" style="1" bestFit="1" customWidth="1"/>
    <col min="10249" max="10249" width="17.44140625" style="1" customWidth="1"/>
    <col min="10250" max="10250" width="18.6640625" style="1" customWidth="1"/>
    <col min="10251" max="10251" width="23" style="1" customWidth="1"/>
    <col min="10252" max="10252" width="18" style="1" customWidth="1"/>
    <col min="10253" max="10253" width="19.5546875" style="1" customWidth="1"/>
    <col min="10254" max="10254" width="12.44140625" style="1" customWidth="1"/>
    <col min="10255" max="10255" width="13.44140625" style="1" customWidth="1"/>
    <col min="10256" max="10256" width="11.88671875" style="1" customWidth="1"/>
    <col min="10257" max="10257" width="17.6640625" style="1" customWidth="1"/>
    <col min="10258" max="10258" width="17" style="1" customWidth="1"/>
    <col min="10259" max="10259" width="16.88671875" style="1" customWidth="1"/>
    <col min="10260" max="10260" width="17.33203125" style="1" customWidth="1"/>
    <col min="10261" max="10261" width="16.33203125" style="1" customWidth="1"/>
    <col min="10262" max="10262" width="17.109375" style="1" customWidth="1"/>
    <col min="10263" max="10263" width="16.6640625" style="1" customWidth="1"/>
    <col min="10264" max="10264" width="9.88671875" style="1" bestFit="1" customWidth="1"/>
    <col min="10265" max="10265" width="12.44140625" style="1" customWidth="1"/>
    <col min="10266" max="10266" width="15.44140625" style="1" customWidth="1"/>
    <col min="10267" max="10267" width="11.109375" style="1" customWidth="1"/>
    <col min="10268" max="10268" width="13.33203125" style="1" bestFit="1" customWidth="1"/>
    <col min="10269" max="10269" width="14.6640625" style="1" customWidth="1"/>
    <col min="10270" max="10270" width="73.44140625" style="1" customWidth="1"/>
    <col min="10271" max="10271" width="1.44140625" style="1" customWidth="1"/>
    <col min="10272" max="10496" width="11.44140625" style="1"/>
    <col min="10497" max="10497" width="20.5546875" style="1" customWidth="1"/>
    <col min="10498" max="10498" width="19.6640625" style="1" customWidth="1"/>
    <col min="10499" max="10499" width="14.6640625" style="1" customWidth="1"/>
    <col min="10500" max="10500" width="15.44140625" style="1" customWidth="1"/>
    <col min="10501" max="10501" width="13.44140625" style="1" customWidth="1"/>
    <col min="10502" max="10502" width="16" style="1" customWidth="1"/>
    <col min="10503" max="10503" width="8.109375" style="1" customWidth="1"/>
    <col min="10504" max="10504" width="21.6640625" style="1" bestFit="1" customWidth="1"/>
    <col min="10505" max="10505" width="17.44140625" style="1" customWidth="1"/>
    <col min="10506" max="10506" width="18.6640625" style="1" customWidth="1"/>
    <col min="10507" max="10507" width="23" style="1" customWidth="1"/>
    <col min="10508" max="10508" width="18" style="1" customWidth="1"/>
    <col min="10509" max="10509" width="19.5546875" style="1" customWidth="1"/>
    <col min="10510" max="10510" width="12.44140625" style="1" customWidth="1"/>
    <col min="10511" max="10511" width="13.44140625" style="1" customWidth="1"/>
    <col min="10512" max="10512" width="11.88671875" style="1" customWidth="1"/>
    <col min="10513" max="10513" width="17.6640625" style="1" customWidth="1"/>
    <col min="10514" max="10514" width="17" style="1" customWidth="1"/>
    <col min="10515" max="10515" width="16.88671875" style="1" customWidth="1"/>
    <col min="10516" max="10516" width="17.33203125" style="1" customWidth="1"/>
    <col min="10517" max="10517" width="16.33203125" style="1" customWidth="1"/>
    <col min="10518" max="10518" width="17.109375" style="1" customWidth="1"/>
    <col min="10519" max="10519" width="16.6640625" style="1" customWidth="1"/>
    <col min="10520" max="10520" width="9.88671875" style="1" bestFit="1" customWidth="1"/>
    <col min="10521" max="10521" width="12.44140625" style="1" customWidth="1"/>
    <col min="10522" max="10522" width="15.44140625" style="1" customWidth="1"/>
    <col min="10523" max="10523" width="11.109375" style="1" customWidth="1"/>
    <col min="10524" max="10524" width="13.33203125" style="1" bestFit="1" customWidth="1"/>
    <col min="10525" max="10525" width="14.6640625" style="1" customWidth="1"/>
    <col min="10526" max="10526" width="73.44140625" style="1" customWidth="1"/>
    <col min="10527" max="10527" width="1.44140625" style="1" customWidth="1"/>
    <col min="10528" max="10752" width="11.44140625" style="1"/>
    <col min="10753" max="10753" width="20.5546875" style="1" customWidth="1"/>
    <col min="10754" max="10754" width="19.6640625" style="1" customWidth="1"/>
    <col min="10755" max="10755" width="14.6640625" style="1" customWidth="1"/>
    <col min="10756" max="10756" width="15.44140625" style="1" customWidth="1"/>
    <col min="10757" max="10757" width="13.44140625" style="1" customWidth="1"/>
    <col min="10758" max="10758" width="16" style="1" customWidth="1"/>
    <col min="10759" max="10759" width="8.109375" style="1" customWidth="1"/>
    <col min="10760" max="10760" width="21.6640625" style="1" bestFit="1" customWidth="1"/>
    <col min="10761" max="10761" width="17.44140625" style="1" customWidth="1"/>
    <col min="10762" max="10762" width="18.6640625" style="1" customWidth="1"/>
    <col min="10763" max="10763" width="23" style="1" customWidth="1"/>
    <col min="10764" max="10764" width="18" style="1" customWidth="1"/>
    <col min="10765" max="10765" width="19.5546875" style="1" customWidth="1"/>
    <col min="10766" max="10766" width="12.44140625" style="1" customWidth="1"/>
    <col min="10767" max="10767" width="13.44140625" style="1" customWidth="1"/>
    <col min="10768" max="10768" width="11.88671875" style="1" customWidth="1"/>
    <col min="10769" max="10769" width="17.6640625" style="1" customWidth="1"/>
    <col min="10770" max="10770" width="17" style="1" customWidth="1"/>
    <col min="10771" max="10771" width="16.88671875" style="1" customWidth="1"/>
    <col min="10772" max="10772" width="17.33203125" style="1" customWidth="1"/>
    <col min="10773" max="10773" width="16.33203125" style="1" customWidth="1"/>
    <col min="10774" max="10774" width="17.109375" style="1" customWidth="1"/>
    <col min="10775" max="10775" width="16.6640625" style="1" customWidth="1"/>
    <col min="10776" max="10776" width="9.88671875" style="1" bestFit="1" customWidth="1"/>
    <col min="10777" max="10777" width="12.44140625" style="1" customWidth="1"/>
    <col min="10778" max="10778" width="15.44140625" style="1" customWidth="1"/>
    <col min="10779" max="10779" width="11.109375" style="1" customWidth="1"/>
    <col min="10780" max="10780" width="13.33203125" style="1" bestFit="1" customWidth="1"/>
    <col min="10781" max="10781" width="14.6640625" style="1" customWidth="1"/>
    <col min="10782" max="10782" width="73.44140625" style="1" customWidth="1"/>
    <col min="10783" max="10783" width="1.44140625" style="1" customWidth="1"/>
    <col min="10784" max="11008" width="11.44140625" style="1"/>
    <col min="11009" max="11009" width="20.5546875" style="1" customWidth="1"/>
    <col min="11010" max="11010" width="19.6640625" style="1" customWidth="1"/>
    <col min="11011" max="11011" width="14.6640625" style="1" customWidth="1"/>
    <col min="11012" max="11012" width="15.44140625" style="1" customWidth="1"/>
    <col min="11013" max="11013" width="13.44140625" style="1" customWidth="1"/>
    <col min="11014" max="11014" width="16" style="1" customWidth="1"/>
    <col min="11015" max="11015" width="8.109375" style="1" customWidth="1"/>
    <col min="11016" max="11016" width="21.6640625" style="1" bestFit="1" customWidth="1"/>
    <col min="11017" max="11017" width="17.44140625" style="1" customWidth="1"/>
    <col min="11018" max="11018" width="18.6640625" style="1" customWidth="1"/>
    <col min="11019" max="11019" width="23" style="1" customWidth="1"/>
    <col min="11020" max="11020" width="18" style="1" customWidth="1"/>
    <col min="11021" max="11021" width="19.5546875" style="1" customWidth="1"/>
    <col min="11022" max="11022" width="12.44140625" style="1" customWidth="1"/>
    <col min="11023" max="11023" width="13.44140625" style="1" customWidth="1"/>
    <col min="11024" max="11024" width="11.88671875" style="1" customWidth="1"/>
    <col min="11025" max="11025" width="17.6640625" style="1" customWidth="1"/>
    <col min="11026" max="11026" width="17" style="1" customWidth="1"/>
    <col min="11027" max="11027" width="16.88671875" style="1" customWidth="1"/>
    <col min="11028" max="11028" width="17.33203125" style="1" customWidth="1"/>
    <col min="11029" max="11029" width="16.33203125" style="1" customWidth="1"/>
    <col min="11030" max="11030" width="17.109375" style="1" customWidth="1"/>
    <col min="11031" max="11031" width="16.6640625" style="1" customWidth="1"/>
    <col min="11032" max="11032" width="9.88671875" style="1" bestFit="1" customWidth="1"/>
    <col min="11033" max="11033" width="12.44140625" style="1" customWidth="1"/>
    <col min="11034" max="11034" width="15.44140625" style="1" customWidth="1"/>
    <col min="11035" max="11035" width="11.109375" style="1" customWidth="1"/>
    <col min="11036" max="11036" width="13.33203125" style="1" bestFit="1" customWidth="1"/>
    <col min="11037" max="11037" width="14.6640625" style="1" customWidth="1"/>
    <col min="11038" max="11038" width="73.44140625" style="1" customWidth="1"/>
    <col min="11039" max="11039" width="1.44140625" style="1" customWidth="1"/>
    <col min="11040" max="11264" width="11.44140625" style="1"/>
    <col min="11265" max="11265" width="20.5546875" style="1" customWidth="1"/>
    <col min="11266" max="11266" width="19.6640625" style="1" customWidth="1"/>
    <col min="11267" max="11267" width="14.6640625" style="1" customWidth="1"/>
    <col min="11268" max="11268" width="15.44140625" style="1" customWidth="1"/>
    <col min="11269" max="11269" width="13.44140625" style="1" customWidth="1"/>
    <col min="11270" max="11270" width="16" style="1" customWidth="1"/>
    <col min="11271" max="11271" width="8.109375" style="1" customWidth="1"/>
    <col min="11272" max="11272" width="21.6640625" style="1" bestFit="1" customWidth="1"/>
    <col min="11273" max="11273" width="17.44140625" style="1" customWidth="1"/>
    <col min="11274" max="11274" width="18.6640625" style="1" customWidth="1"/>
    <col min="11275" max="11275" width="23" style="1" customWidth="1"/>
    <col min="11276" max="11276" width="18" style="1" customWidth="1"/>
    <col min="11277" max="11277" width="19.5546875" style="1" customWidth="1"/>
    <col min="11278" max="11278" width="12.44140625" style="1" customWidth="1"/>
    <col min="11279" max="11279" width="13.44140625" style="1" customWidth="1"/>
    <col min="11280" max="11280" width="11.88671875" style="1" customWidth="1"/>
    <col min="11281" max="11281" width="17.6640625" style="1" customWidth="1"/>
    <col min="11282" max="11282" width="17" style="1" customWidth="1"/>
    <col min="11283" max="11283" width="16.88671875" style="1" customWidth="1"/>
    <col min="11284" max="11284" width="17.33203125" style="1" customWidth="1"/>
    <col min="11285" max="11285" width="16.33203125" style="1" customWidth="1"/>
    <col min="11286" max="11286" width="17.109375" style="1" customWidth="1"/>
    <col min="11287" max="11287" width="16.6640625" style="1" customWidth="1"/>
    <col min="11288" max="11288" width="9.88671875" style="1" bestFit="1" customWidth="1"/>
    <col min="11289" max="11289" width="12.44140625" style="1" customWidth="1"/>
    <col min="11290" max="11290" width="15.44140625" style="1" customWidth="1"/>
    <col min="11291" max="11291" width="11.109375" style="1" customWidth="1"/>
    <col min="11292" max="11292" width="13.33203125" style="1" bestFit="1" customWidth="1"/>
    <col min="11293" max="11293" width="14.6640625" style="1" customWidth="1"/>
    <col min="11294" max="11294" width="73.44140625" style="1" customWidth="1"/>
    <col min="11295" max="11295" width="1.44140625" style="1" customWidth="1"/>
    <col min="11296" max="11520" width="11.44140625" style="1"/>
    <col min="11521" max="11521" width="20.5546875" style="1" customWidth="1"/>
    <col min="11522" max="11522" width="19.6640625" style="1" customWidth="1"/>
    <col min="11523" max="11523" width="14.6640625" style="1" customWidth="1"/>
    <col min="11524" max="11524" width="15.44140625" style="1" customWidth="1"/>
    <col min="11525" max="11525" width="13.44140625" style="1" customWidth="1"/>
    <col min="11526" max="11526" width="16" style="1" customWidth="1"/>
    <col min="11527" max="11527" width="8.109375" style="1" customWidth="1"/>
    <col min="11528" max="11528" width="21.6640625" style="1" bestFit="1" customWidth="1"/>
    <col min="11529" max="11529" width="17.44140625" style="1" customWidth="1"/>
    <col min="11530" max="11530" width="18.6640625" style="1" customWidth="1"/>
    <col min="11531" max="11531" width="23" style="1" customWidth="1"/>
    <col min="11532" max="11532" width="18" style="1" customWidth="1"/>
    <col min="11533" max="11533" width="19.5546875" style="1" customWidth="1"/>
    <col min="11534" max="11534" width="12.44140625" style="1" customWidth="1"/>
    <col min="11535" max="11535" width="13.44140625" style="1" customWidth="1"/>
    <col min="11536" max="11536" width="11.88671875" style="1" customWidth="1"/>
    <col min="11537" max="11537" width="17.6640625" style="1" customWidth="1"/>
    <col min="11538" max="11538" width="17" style="1" customWidth="1"/>
    <col min="11539" max="11539" width="16.88671875" style="1" customWidth="1"/>
    <col min="11540" max="11540" width="17.33203125" style="1" customWidth="1"/>
    <col min="11541" max="11541" width="16.33203125" style="1" customWidth="1"/>
    <col min="11542" max="11542" width="17.109375" style="1" customWidth="1"/>
    <col min="11543" max="11543" width="16.6640625" style="1" customWidth="1"/>
    <col min="11544" max="11544" width="9.88671875" style="1" bestFit="1" customWidth="1"/>
    <col min="11545" max="11545" width="12.44140625" style="1" customWidth="1"/>
    <col min="11546" max="11546" width="15.44140625" style="1" customWidth="1"/>
    <col min="11547" max="11547" width="11.109375" style="1" customWidth="1"/>
    <col min="11548" max="11548" width="13.33203125" style="1" bestFit="1" customWidth="1"/>
    <col min="11549" max="11549" width="14.6640625" style="1" customWidth="1"/>
    <col min="11550" max="11550" width="73.44140625" style="1" customWidth="1"/>
    <col min="11551" max="11551" width="1.44140625" style="1" customWidth="1"/>
    <col min="11552" max="11776" width="11.44140625" style="1"/>
    <col min="11777" max="11777" width="20.5546875" style="1" customWidth="1"/>
    <col min="11778" max="11778" width="19.6640625" style="1" customWidth="1"/>
    <col min="11779" max="11779" width="14.6640625" style="1" customWidth="1"/>
    <col min="11780" max="11780" width="15.44140625" style="1" customWidth="1"/>
    <col min="11781" max="11781" width="13.44140625" style="1" customWidth="1"/>
    <col min="11782" max="11782" width="16" style="1" customWidth="1"/>
    <col min="11783" max="11783" width="8.109375" style="1" customWidth="1"/>
    <col min="11784" max="11784" width="21.6640625" style="1" bestFit="1" customWidth="1"/>
    <col min="11785" max="11785" width="17.44140625" style="1" customWidth="1"/>
    <col min="11786" max="11786" width="18.6640625" style="1" customWidth="1"/>
    <col min="11787" max="11787" width="23" style="1" customWidth="1"/>
    <col min="11788" max="11788" width="18" style="1" customWidth="1"/>
    <col min="11789" max="11789" width="19.5546875" style="1" customWidth="1"/>
    <col min="11790" max="11790" width="12.44140625" style="1" customWidth="1"/>
    <col min="11791" max="11791" width="13.44140625" style="1" customWidth="1"/>
    <col min="11792" max="11792" width="11.88671875" style="1" customWidth="1"/>
    <col min="11793" max="11793" width="17.6640625" style="1" customWidth="1"/>
    <col min="11794" max="11794" width="17" style="1" customWidth="1"/>
    <col min="11795" max="11795" width="16.88671875" style="1" customWidth="1"/>
    <col min="11796" max="11796" width="17.33203125" style="1" customWidth="1"/>
    <col min="11797" max="11797" width="16.33203125" style="1" customWidth="1"/>
    <col min="11798" max="11798" width="17.109375" style="1" customWidth="1"/>
    <col min="11799" max="11799" width="16.6640625" style="1" customWidth="1"/>
    <col min="11800" max="11800" width="9.88671875" style="1" bestFit="1" customWidth="1"/>
    <col min="11801" max="11801" width="12.44140625" style="1" customWidth="1"/>
    <col min="11802" max="11802" width="15.44140625" style="1" customWidth="1"/>
    <col min="11803" max="11803" width="11.109375" style="1" customWidth="1"/>
    <col min="11804" max="11804" width="13.33203125" style="1" bestFit="1" customWidth="1"/>
    <col min="11805" max="11805" width="14.6640625" style="1" customWidth="1"/>
    <col min="11806" max="11806" width="73.44140625" style="1" customWidth="1"/>
    <col min="11807" max="11807" width="1.44140625" style="1" customWidth="1"/>
    <col min="11808" max="12032" width="11.44140625" style="1"/>
    <col min="12033" max="12033" width="20.5546875" style="1" customWidth="1"/>
    <col min="12034" max="12034" width="19.6640625" style="1" customWidth="1"/>
    <col min="12035" max="12035" width="14.6640625" style="1" customWidth="1"/>
    <col min="12036" max="12036" width="15.44140625" style="1" customWidth="1"/>
    <col min="12037" max="12037" width="13.44140625" style="1" customWidth="1"/>
    <col min="12038" max="12038" width="16" style="1" customWidth="1"/>
    <col min="12039" max="12039" width="8.109375" style="1" customWidth="1"/>
    <col min="12040" max="12040" width="21.6640625" style="1" bestFit="1" customWidth="1"/>
    <col min="12041" max="12041" width="17.44140625" style="1" customWidth="1"/>
    <col min="12042" max="12042" width="18.6640625" style="1" customWidth="1"/>
    <col min="12043" max="12043" width="23" style="1" customWidth="1"/>
    <col min="12044" max="12044" width="18" style="1" customWidth="1"/>
    <col min="12045" max="12045" width="19.5546875" style="1" customWidth="1"/>
    <col min="12046" max="12046" width="12.44140625" style="1" customWidth="1"/>
    <col min="12047" max="12047" width="13.44140625" style="1" customWidth="1"/>
    <col min="12048" max="12048" width="11.88671875" style="1" customWidth="1"/>
    <col min="12049" max="12049" width="17.6640625" style="1" customWidth="1"/>
    <col min="12050" max="12050" width="17" style="1" customWidth="1"/>
    <col min="12051" max="12051" width="16.88671875" style="1" customWidth="1"/>
    <col min="12052" max="12052" width="17.33203125" style="1" customWidth="1"/>
    <col min="12053" max="12053" width="16.33203125" style="1" customWidth="1"/>
    <col min="12054" max="12054" width="17.109375" style="1" customWidth="1"/>
    <col min="12055" max="12055" width="16.6640625" style="1" customWidth="1"/>
    <col min="12056" max="12056" width="9.88671875" style="1" bestFit="1" customWidth="1"/>
    <col min="12057" max="12057" width="12.44140625" style="1" customWidth="1"/>
    <col min="12058" max="12058" width="15.44140625" style="1" customWidth="1"/>
    <col min="12059" max="12059" width="11.109375" style="1" customWidth="1"/>
    <col min="12060" max="12060" width="13.33203125" style="1" bestFit="1" customWidth="1"/>
    <col min="12061" max="12061" width="14.6640625" style="1" customWidth="1"/>
    <col min="12062" max="12062" width="73.44140625" style="1" customWidth="1"/>
    <col min="12063" max="12063" width="1.44140625" style="1" customWidth="1"/>
    <col min="12064" max="12288" width="11.44140625" style="1"/>
    <col min="12289" max="12289" width="20.5546875" style="1" customWidth="1"/>
    <col min="12290" max="12290" width="19.6640625" style="1" customWidth="1"/>
    <col min="12291" max="12291" width="14.6640625" style="1" customWidth="1"/>
    <col min="12292" max="12292" width="15.44140625" style="1" customWidth="1"/>
    <col min="12293" max="12293" width="13.44140625" style="1" customWidth="1"/>
    <col min="12294" max="12294" width="16" style="1" customWidth="1"/>
    <col min="12295" max="12295" width="8.109375" style="1" customWidth="1"/>
    <col min="12296" max="12296" width="21.6640625" style="1" bestFit="1" customWidth="1"/>
    <col min="12297" max="12297" width="17.44140625" style="1" customWidth="1"/>
    <col min="12298" max="12298" width="18.6640625" style="1" customWidth="1"/>
    <col min="12299" max="12299" width="23" style="1" customWidth="1"/>
    <col min="12300" max="12300" width="18" style="1" customWidth="1"/>
    <col min="12301" max="12301" width="19.5546875" style="1" customWidth="1"/>
    <col min="12302" max="12302" width="12.44140625" style="1" customWidth="1"/>
    <col min="12303" max="12303" width="13.44140625" style="1" customWidth="1"/>
    <col min="12304" max="12304" width="11.88671875" style="1" customWidth="1"/>
    <col min="12305" max="12305" width="17.6640625" style="1" customWidth="1"/>
    <col min="12306" max="12306" width="17" style="1" customWidth="1"/>
    <col min="12307" max="12307" width="16.88671875" style="1" customWidth="1"/>
    <col min="12308" max="12308" width="17.33203125" style="1" customWidth="1"/>
    <col min="12309" max="12309" width="16.33203125" style="1" customWidth="1"/>
    <col min="12310" max="12310" width="17.109375" style="1" customWidth="1"/>
    <col min="12311" max="12311" width="16.6640625" style="1" customWidth="1"/>
    <col min="12312" max="12312" width="9.88671875" style="1" bestFit="1" customWidth="1"/>
    <col min="12313" max="12313" width="12.44140625" style="1" customWidth="1"/>
    <col min="12314" max="12314" width="15.44140625" style="1" customWidth="1"/>
    <col min="12315" max="12315" width="11.109375" style="1" customWidth="1"/>
    <col min="12316" max="12316" width="13.33203125" style="1" bestFit="1" customWidth="1"/>
    <col min="12317" max="12317" width="14.6640625" style="1" customWidth="1"/>
    <col min="12318" max="12318" width="73.44140625" style="1" customWidth="1"/>
    <col min="12319" max="12319" width="1.44140625" style="1" customWidth="1"/>
    <col min="12320" max="12544" width="11.44140625" style="1"/>
    <col min="12545" max="12545" width="20.5546875" style="1" customWidth="1"/>
    <col min="12546" max="12546" width="19.6640625" style="1" customWidth="1"/>
    <col min="12547" max="12547" width="14.6640625" style="1" customWidth="1"/>
    <col min="12548" max="12548" width="15.44140625" style="1" customWidth="1"/>
    <col min="12549" max="12549" width="13.44140625" style="1" customWidth="1"/>
    <col min="12550" max="12550" width="16" style="1" customWidth="1"/>
    <col min="12551" max="12551" width="8.109375" style="1" customWidth="1"/>
    <col min="12552" max="12552" width="21.6640625" style="1" bestFit="1" customWidth="1"/>
    <col min="12553" max="12553" width="17.44140625" style="1" customWidth="1"/>
    <col min="12554" max="12554" width="18.6640625" style="1" customWidth="1"/>
    <col min="12555" max="12555" width="23" style="1" customWidth="1"/>
    <col min="12556" max="12556" width="18" style="1" customWidth="1"/>
    <col min="12557" max="12557" width="19.5546875" style="1" customWidth="1"/>
    <col min="12558" max="12558" width="12.44140625" style="1" customWidth="1"/>
    <col min="12559" max="12559" width="13.44140625" style="1" customWidth="1"/>
    <col min="12560" max="12560" width="11.88671875" style="1" customWidth="1"/>
    <col min="12561" max="12561" width="17.6640625" style="1" customWidth="1"/>
    <col min="12562" max="12562" width="17" style="1" customWidth="1"/>
    <col min="12563" max="12563" width="16.88671875" style="1" customWidth="1"/>
    <col min="12564" max="12564" width="17.33203125" style="1" customWidth="1"/>
    <col min="12565" max="12565" width="16.33203125" style="1" customWidth="1"/>
    <col min="12566" max="12566" width="17.109375" style="1" customWidth="1"/>
    <col min="12567" max="12567" width="16.6640625" style="1" customWidth="1"/>
    <col min="12568" max="12568" width="9.88671875" style="1" bestFit="1" customWidth="1"/>
    <col min="12569" max="12569" width="12.44140625" style="1" customWidth="1"/>
    <col min="12570" max="12570" width="15.44140625" style="1" customWidth="1"/>
    <col min="12571" max="12571" width="11.109375" style="1" customWidth="1"/>
    <col min="12572" max="12572" width="13.33203125" style="1" bestFit="1" customWidth="1"/>
    <col min="12573" max="12573" width="14.6640625" style="1" customWidth="1"/>
    <col min="12574" max="12574" width="73.44140625" style="1" customWidth="1"/>
    <col min="12575" max="12575" width="1.44140625" style="1" customWidth="1"/>
    <col min="12576" max="12800" width="11.44140625" style="1"/>
    <col min="12801" max="12801" width="20.5546875" style="1" customWidth="1"/>
    <col min="12802" max="12802" width="19.6640625" style="1" customWidth="1"/>
    <col min="12803" max="12803" width="14.6640625" style="1" customWidth="1"/>
    <col min="12804" max="12804" width="15.44140625" style="1" customWidth="1"/>
    <col min="12805" max="12805" width="13.44140625" style="1" customWidth="1"/>
    <col min="12806" max="12806" width="16" style="1" customWidth="1"/>
    <col min="12807" max="12807" width="8.109375" style="1" customWidth="1"/>
    <col min="12808" max="12808" width="21.6640625" style="1" bestFit="1" customWidth="1"/>
    <col min="12809" max="12809" width="17.44140625" style="1" customWidth="1"/>
    <col min="12810" max="12810" width="18.6640625" style="1" customWidth="1"/>
    <col min="12811" max="12811" width="23" style="1" customWidth="1"/>
    <col min="12812" max="12812" width="18" style="1" customWidth="1"/>
    <col min="12813" max="12813" width="19.5546875" style="1" customWidth="1"/>
    <col min="12814" max="12814" width="12.44140625" style="1" customWidth="1"/>
    <col min="12815" max="12815" width="13.44140625" style="1" customWidth="1"/>
    <col min="12816" max="12816" width="11.88671875" style="1" customWidth="1"/>
    <col min="12817" max="12817" width="17.6640625" style="1" customWidth="1"/>
    <col min="12818" max="12818" width="17" style="1" customWidth="1"/>
    <col min="12819" max="12819" width="16.88671875" style="1" customWidth="1"/>
    <col min="12820" max="12820" width="17.33203125" style="1" customWidth="1"/>
    <col min="12821" max="12821" width="16.33203125" style="1" customWidth="1"/>
    <col min="12822" max="12822" width="17.109375" style="1" customWidth="1"/>
    <col min="12823" max="12823" width="16.6640625" style="1" customWidth="1"/>
    <col min="12824" max="12824" width="9.88671875" style="1" bestFit="1" customWidth="1"/>
    <col min="12825" max="12825" width="12.44140625" style="1" customWidth="1"/>
    <col min="12826" max="12826" width="15.44140625" style="1" customWidth="1"/>
    <col min="12827" max="12827" width="11.109375" style="1" customWidth="1"/>
    <col min="12828" max="12828" width="13.33203125" style="1" bestFit="1" customWidth="1"/>
    <col min="12829" max="12829" width="14.6640625" style="1" customWidth="1"/>
    <col min="12830" max="12830" width="73.44140625" style="1" customWidth="1"/>
    <col min="12831" max="12831" width="1.44140625" style="1" customWidth="1"/>
    <col min="12832" max="13056" width="11.44140625" style="1"/>
    <col min="13057" max="13057" width="20.5546875" style="1" customWidth="1"/>
    <col min="13058" max="13058" width="19.6640625" style="1" customWidth="1"/>
    <col min="13059" max="13059" width="14.6640625" style="1" customWidth="1"/>
    <col min="13060" max="13060" width="15.44140625" style="1" customWidth="1"/>
    <col min="13061" max="13061" width="13.44140625" style="1" customWidth="1"/>
    <col min="13062" max="13062" width="16" style="1" customWidth="1"/>
    <col min="13063" max="13063" width="8.109375" style="1" customWidth="1"/>
    <col min="13064" max="13064" width="21.6640625" style="1" bestFit="1" customWidth="1"/>
    <col min="13065" max="13065" width="17.44140625" style="1" customWidth="1"/>
    <col min="13066" max="13066" width="18.6640625" style="1" customWidth="1"/>
    <col min="13067" max="13067" width="23" style="1" customWidth="1"/>
    <col min="13068" max="13068" width="18" style="1" customWidth="1"/>
    <col min="13069" max="13069" width="19.5546875" style="1" customWidth="1"/>
    <col min="13070" max="13070" width="12.44140625" style="1" customWidth="1"/>
    <col min="13071" max="13071" width="13.44140625" style="1" customWidth="1"/>
    <col min="13072" max="13072" width="11.88671875" style="1" customWidth="1"/>
    <col min="13073" max="13073" width="17.6640625" style="1" customWidth="1"/>
    <col min="13074" max="13074" width="17" style="1" customWidth="1"/>
    <col min="13075" max="13075" width="16.88671875" style="1" customWidth="1"/>
    <col min="13076" max="13076" width="17.33203125" style="1" customWidth="1"/>
    <col min="13077" max="13077" width="16.33203125" style="1" customWidth="1"/>
    <col min="13078" max="13078" width="17.109375" style="1" customWidth="1"/>
    <col min="13079" max="13079" width="16.6640625" style="1" customWidth="1"/>
    <col min="13080" max="13080" width="9.88671875" style="1" bestFit="1" customWidth="1"/>
    <col min="13081" max="13081" width="12.44140625" style="1" customWidth="1"/>
    <col min="13082" max="13082" width="15.44140625" style="1" customWidth="1"/>
    <col min="13083" max="13083" width="11.109375" style="1" customWidth="1"/>
    <col min="13084" max="13084" width="13.33203125" style="1" bestFit="1" customWidth="1"/>
    <col min="13085" max="13085" width="14.6640625" style="1" customWidth="1"/>
    <col min="13086" max="13086" width="73.44140625" style="1" customWidth="1"/>
    <col min="13087" max="13087" width="1.44140625" style="1" customWidth="1"/>
    <col min="13088" max="13312" width="11.44140625" style="1"/>
    <col min="13313" max="13313" width="20.5546875" style="1" customWidth="1"/>
    <col min="13314" max="13314" width="19.6640625" style="1" customWidth="1"/>
    <col min="13315" max="13315" width="14.6640625" style="1" customWidth="1"/>
    <col min="13316" max="13316" width="15.44140625" style="1" customWidth="1"/>
    <col min="13317" max="13317" width="13.44140625" style="1" customWidth="1"/>
    <col min="13318" max="13318" width="16" style="1" customWidth="1"/>
    <col min="13319" max="13319" width="8.109375" style="1" customWidth="1"/>
    <col min="13320" max="13320" width="21.6640625" style="1" bestFit="1" customWidth="1"/>
    <col min="13321" max="13321" width="17.44140625" style="1" customWidth="1"/>
    <col min="13322" max="13322" width="18.6640625" style="1" customWidth="1"/>
    <col min="13323" max="13323" width="23" style="1" customWidth="1"/>
    <col min="13324" max="13324" width="18" style="1" customWidth="1"/>
    <col min="13325" max="13325" width="19.5546875" style="1" customWidth="1"/>
    <col min="13326" max="13326" width="12.44140625" style="1" customWidth="1"/>
    <col min="13327" max="13327" width="13.44140625" style="1" customWidth="1"/>
    <col min="13328" max="13328" width="11.88671875" style="1" customWidth="1"/>
    <col min="13329" max="13329" width="17.6640625" style="1" customWidth="1"/>
    <col min="13330" max="13330" width="17" style="1" customWidth="1"/>
    <col min="13331" max="13331" width="16.88671875" style="1" customWidth="1"/>
    <col min="13332" max="13332" width="17.33203125" style="1" customWidth="1"/>
    <col min="13333" max="13333" width="16.33203125" style="1" customWidth="1"/>
    <col min="13334" max="13334" width="17.109375" style="1" customWidth="1"/>
    <col min="13335" max="13335" width="16.6640625" style="1" customWidth="1"/>
    <col min="13336" max="13336" width="9.88671875" style="1" bestFit="1" customWidth="1"/>
    <col min="13337" max="13337" width="12.44140625" style="1" customWidth="1"/>
    <col min="13338" max="13338" width="15.44140625" style="1" customWidth="1"/>
    <col min="13339" max="13339" width="11.109375" style="1" customWidth="1"/>
    <col min="13340" max="13340" width="13.33203125" style="1" bestFit="1" customWidth="1"/>
    <col min="13341" max="13341" width="14.6640625" style="1" customWidth="1"/>
    <col min="13342" max="13342" width="73.44140625" style="1" customWidth="1"/>
    <col min="13343" max="13343" width="1.44140625" style="1" customWidth="1"/>
    <col min="13344" max="13568" width="11.44140625" style="1"/>
    <col min="13569" max="13569" width="20.5546875" style="1" customWidth="1"/>
    <col min="13570" max="13570" width="19.6640625" style="1" customWidth="1"/>
    <col min="13571" max="13571" width="14.6640625" style="1" customWidth="1"/>
    <col min="13572" max="13572" width="15.44140625" style="1" customWidth="1"/>
    <col min="13573" max="13573" width="13.44140625" style="1" customWidth="1"/>
    <col min="13574" max="13574" width="16" style="1" customWidth="1"/>
    <col min="13575" max="13575" width="8.109375" style="1" customWidth="1"/>
    <col min="13576" max="13576" width="21.6640625" style="1" bestFit="1" customWidth="1"/>
    <col min="13577" max="13577" width="17.44140625" style="1" customWidth="1"/>
    <col min="13578" max="13578" width="18.6640625" style="1" customWidth="1"/>
    <col min="13579" max="13579" width="23" style="1" customWidth="1"/>
    <col min="13580" max="13580" width="18" style="1" customWidth="1"/>
    <col min="13581" max="13581" width="19.5546875" style="1" customWidth="1"/>
    <col min="13582" max="13582" width="12.44140625" style="1" customWidth="1"/>
    <col min="13583" max="13583" width="13.44140625" style="1" customWidth="1"/>
    <col min="13584" max="13584" width="11.88671875" style="1" customWidth="1"/>
    <col min="13585" max="13585" width="17.6640625" style="1" customWidth="1"/>
    <col min="13586" max="13586" width="17" style="1" customWidth="1"/>
    <col min="13587" max="13587" width="16.88671875" style="1" customWidth="1"/>
    <col min="13588" max="13588" width="17.33203125" style="1" customWidth="1"/>
    <col min="13589" max="13589" width="16.33203125" style="1" customWidth="1"/>
    <col min="13590" max="13590" width="17.109375" style="1" customWidth="1"/>
    <col min="13591" max="13591" width="16.6640625" style="1" customWidth="1"/>
    <col min="13592" max="13592" width="9.88671875" style="1" bestFit="1" customWidth="1"/>
    <col min="13593" max="13593" width="12.44140625" style="1" customWidth="1"/>
    <col min="13594" max="13594" width="15.44140625" style="1" customWidth="1"/>
    <col min="13595" max="13595" width="11.109375" style="1" customWidth="1"/>
    <col min="13596" max="13596" width="13.33203125" style="1" bestFit="1" customWidth="1"/>
    <col min="13597" max="13597" width="14.6640625" style="1" customWidth="1"/>
    <col min="13598" max="13598" width="73.44140625" style="1" customWidth="1"/>
    <col min="13599" max="13599" width="1.44140625" style="1" customWidth="1"/>
    <col min="13600" max="13824" width="11.44140625" style="1"/>
    <col min="13825" max="13825" width="20.5546875" style="1" customWidth="1"/>
    <col min="13826" max="13826" width="19.6640625" style="1" customWidth="1"/>
    <col min="13827" max="13827" width="14.6640625" style="1" customWidth="1"/>
    <col min="13828" max="13828" width="15.44140625" style="1" customWidth="1"/>
    <col min="13829" max="13829" width="13.44140625" style="1" customWidth="1"/>
    <col min="13830" max="13830" width="16" style="1" customWidth="1"/>
    <col min="13831" max="13831" width="8.109375" style="1" customWidth="1"/>
    <col min="13832" max="13832" width="21.6640625" style="1" bestFit="1" customWidth="1"/>
    <col min="13833" max="13833" width="17.44140625" style="1" customWidth="1"/>
    <col min="13834" max="13834" width="18.6640625" style="1" customWidth="1"/>
    <col min="13835" max="13835" width="23" style="1" customWidth="1"/>
    <col min="13836" max="13836" width="18" style="1" customWidth="1"/>
    <col min="13837" max="13837" width="19.5546875" style="1" customWidth="1"/>
    <col min="13838" max="13838" width="12.44140625" style="1" customWidth="1"/>
    <col min="13839" max="13839" width="13.44140625" style="1" customWidth="1"/>
    <col min="13840" max="13840" width="11.88671875" style="1" customWidth="1"/>
    <col min="13841" max="13841" width="17.6640625" style="1" customWidth="1"/>
    <col min="13842" max="13842" width="17" style="1" customWidth="1"/>
    <col min="13843" max="13843" width="16.88671875" style="1" customWidth="1"/>
    <col min="13844" max="13844" width="17.33203125" style="1" customWidth="1"/>
    <col min="13845" max="13845" width="16.33203125" style="1" customWidth="1"/>
    <col min="13846" max="13846" width="17.109375" style="1" customWidth="1"/>
    <col min="13847" max="13847" width="16.6640625" style="1" customWidth="1"/>
    <col min="13848" max="13848" width="9.88671875" style="1" bestFit="1" customWidth="1"/>
    <col min="13849" max="13849" width="12.44140625" style="1" customWidth="1"/>
    <col min="13850" max="13850" width="15.44140625" style="1" customWidth="1"/>
    <col min="13851" max="13851" width="11.109375" style="1" customWidth="1"/>
    <col min="13852" max="13852" width="13.33203125" style="1" bestFit="1" customWidth="1"/>
    <col min="13853" max="13853" width="14.6640625" style="1" customWidth="1"/>
    <col min="13854" max="13854" width="73.44140625" style="1" customWidth="1"/>
    <col min="13855" max="13855" width="1.44140625" style="1" customWidth="1"/>
    <col min="13856" max="14080" width="11.44140625" style="1"/>
    <col min="14081" max="14081" width="20.5546875" style="1" customWidth="1"/>
    <col min="14082" max="14082" width="19.6640625" style="1" customWidth="1"/>
    <col min="14083" max="14083" width="14.6640625" style="1" customWidth="1"/>
    <col min="14084" max="14084" width="15.44140625" style="1" customWidth="1"/>
    <col min="14085" max="14085" width="13.44140625" style="1" customWidth="1"/>
    <col min="14086" max="14086" width="16" style="1" customWidth="1"/>
    <col min="14087" max="14087" width="8.109375" style="1" customWidth="1"/>
    <col min="14088" max="14088" width="21.6640625" style="1" bestFit="1" customWidth="1"/>
    <col min="14089" max="14089" width="17.44140625" style="1" customWidth="1"/>
    <col min="14090" max="14090" width="18.6640625" style="1" customWidth="1"/>
    <col min="14091" max="14091" width="23" style="1" customWidth="1"/>
    <col min="14092" max="14092" width="18" style="1" customWidth="1"/>
    <col min="14093" max="14093" width="19.5546875" style="1" customWidth="1"/>
    <col min="14094" max="14094" width="12.44140625" style="1" customWidth="1"/>
    <col min="14095" max="14095" width="13.44140625" style="1" customWidth="1"/>
    <col min="14096" max="14096" width="11.88671875" style="1" customWidth="1"/>
    <col min="14097" max="14097" width="17.6640625" style="1" customWidth="1"/>
    <col min="14098" max="14098" width="17" style="1" customWidth="1"/>
    <col min="14099" max="14099" width="16.88671875" style="1" customWidth="1"/>
    <col min="14100" max="14100" width="17.33203125" style="1" customWidth="1"/>
    <col min="14101" max="14101" width="16.33203125" style="1" customWidth="1"/>
    <col min="14102" max="14102" width="17.109375" style="1" customWidth="1"/>
    <col min="14103" max="14103" width="16.6640625" style="1" customWidth="1"/>
    <col min="14104" max="14104" width="9.88671875" style="1" bestFit="1" customWidth="1"/>
    <col min="14105" max="14105" width="12.44140625" style="1" customWidth="1"/>
    <col min="14106" max="14106" width="15.44140625" style="1" customWidth="1"/>
    <col min="14107" max="14107" width="11.109375" style="1" customWidth="1"/>
    <col min="14108" max="14108" width="13.33203125" style="1" bestFit="1" customWidth="1"/>
    <col min="14109" max="14109" width="14.6640625" style="1" customWidth="1"/>
    <col min="14110" max="14110" width="73.44140625" style="1" customWidth="1"/>
    <col min="14111" max="14111" width="1.44140625" style="1" customWidth="1"/>
    <col min="14112" max="14336" width="11.44140625" style="1"/>
    <col min="14337" max="14337" width="20.5546875" style="1" customWidth="1"/>
    <col min="14338" max="14338" width="19.6640625" style="1" customWidth="1"/>
    <col min="14339" max="14339" width="14.6640625" style="1" customWidth="1"/>
    <col min="14340" max="14340" width="15.44140625" style="1" customWidth="1"/>
    <col min="14341" max="14341" width="13.44140625" style="1" customWidth="1"/>
    <col min="14342" max="14342" width="16" style="1" customWidth="1"/>
    <col min="14343" max="14343" width="8.109375" style="1" customWidth="1"/>
    <col min="14344" max="14344" width="21.6640625" style="1" bestFit="1" customWidth="1"/>
    <col min="14345" max="14345" width="17.44140625" style="1" customWidth="1"/>
    <col min="14346" max="14346" width="18.6640625" style="1" customWidth="1"/>
    <col min="14347" max="14347" width="23" style="1" customWidth="1"/>
    <col min="14348" max="14348" width="18" style="1" customWidth="1"/>
    <col min="14349" max="14349" width="19.5546875" style="1" customWidth="1"/>
    <col min="14350" max="14350" width="12.44140625" style="1" customWidth="1"/>
    <col min="14351" max="14351" width="13.44140625" style="1" customWidth="1"/>
    <col min="14352" max="14352" width="11.88671875" style="1" customWidth="1"/>
    <col min="14353" max="14353" width="17.6640625" style="1" customWidth="1"/>
    <col min="14354" max="14354" width="17" style="1" customWidth="1"/>
    <col min="14355" max="14355" width="16.88671875" style="1" customWidth="1"/>
    <col min="14356" max="14356" width="17.33203125" style="1" customWidth="1"/>
    <col min="14357" max="14357" width="16.33203125" style="1" customWidth="1"/>
    <col min="14358" max="14358" width="17.109375" style="1" customWidth="1"/>
    <col min="14359" max="14359" width="16.6640625" style="1" customWidth="1"/>
    <col min="14360" max="14360" width="9.88671875" style="1" bestFit="1" customWidth="1"/>
    <col min="14361" max="14361" width="12.44140625" style="1" customWidth="1"/>
    <col min="14362" max="14362" width="15.44140625" style="1" customWidth="1"/>
    <col min="14363" max="14363" width="11.109375" style="1" customWidth="1"/>
    <col min="14364" max="14364" width="13.33203125" style="1" bestFit="1" customWidth="1"/>
    <col min="14365" max="14365" width="14.6640625" style="1" customWidth="1"/>
    <col min="14366" max="14366" width="73.44140625" style="1" customWidth="1"/>
    <col min="14367" max="14367" width="1.44140625" style="1" customWidth="1"/>
    <col min="14368" max="14592" width="11.44140625" style="1"/>
    <col min="14593" max="14593" width="20.5546875" style="1" customWidth="1"/>
    <col min="14594" max="14594" width="19.6640625" style="1" customWidth="1"/>
    <col min="14595" max="14595" width="14.6640625" style="1" customWidth="1"/>
    <col min="14596" max="14596" width="15.44140625" style="1" customWidth="1"/>
    <col min="14597" max="14597" width="13.44140625" style="1" customWidth="1"/>
    <col min="14598" max="14598" width="16" style="1" customWidth="1"/>
    <col min="14599" max="14599" width="8.109375" style="1" customWidth="1"/>
    <col min="14600" max="14600" width="21.6640625" style="1" bestFit="1" customWidth="1"/>
    <col min="14601" max="14601" width="17.44140625" style="1" customWidth="1"/>
    <col min="14602" max="14602" width="18.6640625" style="1" customWidth="1"/>
    <col min="14603" max="14603" width="23" style="1" customWidth="1"/>
    <col min="14604" max="14604" width="18" style="1" customWidth="1"/>
    <col min="14605" max="14605" width="19.5546875" style="1" customWidth="1"/>
    <col min="14606" max="14606" width="12.44140625" style="1" customWidth="1"/>
    <col min="14607" max="14607" width="13.44140625" style="1" customWidth="1"/>
    <col min="14608" max="14608" width="11.88671875" style="1" customWidth="1"/>
    <col min="14609" max="14609" width="17.6640625" style="1" customWidth="1"/>
    <col min="14610" max="14610" width="17" style="1" customWidth="1"/>
    <col min="14611" max="14611" width="16.88671875" style="1" customWidth="1"/>
    <col min="14612" max="14612" width="17.33203125" style="1" customWidth="1"/>
    <col min="14613" max="14613" width="16.33203125" style="1" customWidth="1"/>
    <col min="14614" max="14614" width="17.109375" style="1" customWidth="1"/>
    <col min="14615" max="14615" width="16.6640625" style="1" customWidth="1"/>
    <col min="14616" max="14616" width="9.88671875" style="1" bestFit="1" customWidth="1"/>
    <col min="14617" max="14617" width="12.44140625" style="1" customWidth="1"/>
    <col min="14618" max="14618" width="15.44140625" style="1" customWidth="1"/>
    <col min="14619" max="14619" width="11.109375" style="1" customWidth="1"/>
    <col min="14620" max="14620" width="13.33203125" style="1" bestFit="1" customWidth="1"/>
    <col min="14621" max="14621" width="14.6640625" style="1" customWidth="1"/>
    <col min="14622" max="14622" width="73.44140625" style="1" customWidth="1"/>
    <col min="14623" max="14623" width="1.44140625" style="1" customWidth="1"/>
    <col min="14624" max="14848" width="11.44140625" style="1"/>
    <col min="14849" max="14849" width="20.5546875" style="1" customWidth="1"/>
    <col min="14850" max="14850" width="19.6640625" style="1" customWidth="1"/>
    <col min="14851" max="14851" width="14.6640625" style="1" customWidth="1"/>
    <col min="14852" max="14852" width="15.44140625" style="1" customWidth="1"/>
    <col min="14853" max="14853" width="13.44140625" style="1" customWidth="1"/>
    <col min="14854" max="14854" width="16" style="1" customWidth="1"/>
    <col min="14855" max="14855" width="8.109375" style="1" customWidth="1"/>
    <col min="14856" max="14856" width="21.6640625" style="1" bestFit="1" customWidth="1"/>
    <col min="14857" max="14857" width="17.44140625" style="1" customWidth="1"/>
    <col min="14858" max="14858" width="18.6640625" style="1" customWidth="1"/>
    <col min="14859" max="14859" width="23" style="1" customWidth="1"/>
    <col min="14860" max="14860" width="18" style="1" customWidth="1"/>
    <col min="14861" max="14861" width="19.5546875" style="1" customWidth="1"/>
    <col min="14862" max="14862" width="12.44140625" style="1" customWidth="1"/>
    <col min="14863" max="14863" width="13.44140625" style="1" customWidth="1"/>
    <col min="14864" max="14864" width="11.88671875" style="1" customWidth="1"/>
    <col min="14865" max="14865" width="17.6640625" style="1" customWidth="1"/>
    <col min="14866" max="14866" width="17" style="1" customWidth="1"/>
    <col min="14867" max="14867" width="16.88671875" style="1" customWidth="1"/>
    <col min="14868" max="14868" width="17.33203125" style="1" customWidth="1"/>
    <col min="14869" max="14869" width="16.33203125" style="1" customWidth="1"/>
    <col min="14870" max="14870" width="17.109375" style="1" customWidth="1"/>
    <col min="14871" max="14871" width="16.6640625" style="1" customWidth="1"/>
    <col min="14872" max="14872" width="9.88671875" style="1" bestFit="1" customWidth="1"/>
    <col min="14873" max="14873" width="12.44140625" style="1" customWidth="1"/>
    <col min="14874" max="14874" width="15.44140625" style="1" customWidth="1"/>
    <col min="14875" max="14875" width="11.109375" style="1" customWidth="1"/>
    <col min="14876" max="14876" width="13.33203125" style="1" bestFit="1" customWidth="1"/>
    <col min="14877" max="14877" width="14.6640625" style="1" customWidth="1"/>
    <col min="14878" max="14878" width="73.44140625" style="1" customWidth="1"/>
    <col min="14879" max="14879" width="1.44140625" style="1" customWidth="1"/>
    <col min="14880" max="15104" width="11.44140625" style="1"/>
    <col min="15105" max="15105" width="20.5546875" style="1" customWidth="1"/>
    <col min="15106" max="15106" width="19.6640625" style="1" customWidth="1"/>
    <col min="15107" max="15107" width="14.6640625" style="1" customWidth="1"/>
    <col min="15108" max="15108" width="15.44140625" style="1" customWidth="1"/>
    <col min="15109" max="15109" width="13.44140625" style="1" customWidth="1"/>
    <col min="15110" max="15110" width="16" style="1" customWidth="1"/>
    <col min="15111" max="15111" width="8.109375" style="1" customWidth="1"/>
    <col min="15112" max="15112" width="21.6640625" style="1" bestFit="1" customWidth="1"/>
    <col min="15113" max="15113" width="17.44140625" style="1" customWidth="1"/>
    <col min="15114" max="15114" width="18.6640625" style="1" customWidth="1"/>
    <col min="15115" max="15115" width="23" style="1" customWidth="1"/>
    <col min="15116" max="15116" width="18" style="1" customWidth="1"/>
    <col min="15117" max="15117" width="19.5546875" style="1" customWidth="1"/>
    <col min="15118" max="15118" width="12.44140625" style="1" customWidth="1"/>
    <col min="15119" max="15119" width="13.44140625" style="1" customWidth="1"/>
    <col min="15120" max="15120" width="11.88671875" style="1" customWidth="1"/>
    <col min="15121" max="15121" width="17.6640625" style="1" customWidth="1"/>
    <col min="15122" max="15122" width="17" style="1" customWidth="1"/>
    <col min="15123" max="15123" width="16.88671875" style="1" customWidth="1"/>
    <col min="15124" max="15124" width="17.33203125" style="1" customWidth="1"/>
    <col min="15125" max="15125" width="16.33203125" style="1" customWidth="1"/>
    <col min="15126" max="15126" width="17.109375" style="1" customWidth="1"/>
    <col min="15127" max="15127" width="16.6640625" style="1" customWidth="1"/>
    <col min="15128" max="15128" width="9.88671875" style="1" bestFit="1" customWidth="1"/>
    <col min="15129" max="15129" width="12.44140625" style="1" customWidth="1"/>
    <col min="15130" max="15130" width="15.44140625" style="1" customWidth="1"/>
    <col min="15131" max="15131" width="11.109375" style="1" customWidth="1"/>
    <col min="15132" max="15132" width="13.33203125" style="1" bestFit="1" customWidth="1"/>
    <col min="15133" max="15133" width="14.6640625" style="1" customWidth="1"/>
    <col min="15134" max="15134" width="73.44140625" style="1" customWidth="1"/>
    <col min="15135" max="15135" width="1.44140625" style="1" customWidth="1"/>
    <col min="15136" max="15360" width="11.44140625" style="1"/>
    <col min="15361" max="15361" width="20.5546875" style="1" customWidth="1"/>
    <col min="15362" max="15362" width="19.6640625" style="1" customWidth="1"/>
    <col min="15363" max="15363" width="14.6640625" style="1" customWidth="1"/>
    <col min="15364" max="15364" width="15.44140625" style="1" customWidth="1"/>
    <col min="15365" max="15365" width="13.44140625" style="1" customWidth="1"/>
    <col min="15366" max="15366" width="16" style="1" customWidth="1"/>
    <col min="15367" max="15367" width="8.109375" style="1" customWidth="1"/>
    <col min="15368" max="15368" width="21.6640625" style="1" bestFit="1" customWidth="1"/>
    <col min="15369" max="15369" width="17.44140625" style="1" customWidth="1"/>
    <col min="15370" max="15370" width="18.6640625" style="1" customWidth="1"/>
    <col min="15371" max="15371" width="23" style="1" customWidth="1"/>
    <col min="15372" max="15372" width="18" style="1" customWidth="1"/>
    <col min="15373" max="15373" width="19.5546875" style="1" customWidth="1"/>
    <col min="15374" max="15374" width="12.44140625" style="1" customWidth="1"/>
    <col min="15375" max="15375" width="13.44140625" style="1" customWidth="1"/>
    <col min="15376" max="15376" width="11.88671875" style="1" customWidth="1"/>
    <col min="15377" max="15377" width="17.6640625" style="1" customWidth="1"/>
    <col min="15378" max="15378" width="17" style="1" customWidth="1"/>
    <col min="15379" max="15379" width="16.88671875" style="1" customWidth="1"/>
    <col min="15380" max="15380" width="17.33203125" style="1" customWidth="1"/>
    <col min="15381" max="15381" width="16.33203125" style="1" customWidth="1"/>
    <col min="15382" max="15382" width="17.109375" style="1" customWidth="1"/>
    <col min="15383" max="15383" width="16.6640625" style="1" customWidth="1"/>
    <col min="15384" max="15384" width="9.88671875" style="1" bestFit="1" customWidth="1"/>
    <col min="15385" max="15385" width="12.44140625" style="1" customWidth="1"/>
    <col min="15386" max="15386" width="15.44140625" style="1" customWidth="1"/>
    <col min="15387" max="15387" width="11.109375" style="1" customWidth="1"/>
    <col min="15388" max="15388" width="13.33203125" style="1" bestFit="1" customWidth="1"/>
    <col min="15389" max="15389" width="14.6640625" style="1" customWidth="1"/>
    <col min="15390" max="15390" width="73.44140625" style="1" customWidth="1"/>
    <col min="15391" max="15391" width="1.44140625" style="1" customWidth="1"/>
    <col min="15392" max="15616" width="11.44140625" style="1"/>
    <col min="15617" max="15617" width="20.5546875" style="1" customWidth="1"/>
    <col min="15618" max="15618" width="19.6640625" style="1" customWidth="1"/>
    <col min="15619" max="15619" width="14.6640625" style="1" customWidth="1"/>
    <col min="15620" max="15620" width="15.44140625" style="1" customWidth="1"/>
    <col min="15621" max="15621" width="13.44140625" style="1" customWidth="1"/>
    <col min="15622" max="15622" width="16" style="1" customWidth="1"/>
    <col min="15623" max="15623" width="8.109375" style="1" customWidth="1"/>
    <col min="15624" max="15624" width="21.6640625" style="1" bestFit="1" customWidth="1"/>
    <col min="15625" max="15625" width="17.44140625" style="1" customWidth="1"/>
    <col min="15626" max="15626" width="18.6640625" style="1" customWidth="1"/>
    <col min="15627" max="15627" width="23" style="1" customWidth="1"/>
    <col min="15628" max="15628" width="18" style="1" customWidth="1"/>
    <col min="15629" max="15629" width="19.5546875" style="1" customWidth="1"/>
    <col min="15630" max="15630" width="12.44140625" style="1" customWidth="1"/>
    <col min="15631" max="15631" width="13.44140625" style="1" customWidth="1"/>
    <col min="15632" max="15632" width="11.88671875" style="1" customWidth="1"/>
    <col min="15633" max="15633" width="17.6640625" style="1" customWidth="1"/>
    <col min="15634" max="15634" width="17" style="1" customWidth="1"/>
    <col min="15635" max="15635" width="16.88671875" style="1" customWidth="1"/>
    <col min="15636" max="15636" width="17.33203125" style="1" customWidth="1"/>
    <col min="15637" max="15637" width="16.33203125" style="1" customWidth="1"/>
    <col min="15638" max="15638" width="17.109375" style="1" customWidth="1"/>
    <col min="15639" max="15639" width="16.6640625" style="1" customWidth="1"/>
    <col min="15640" max="15640" width="9.88671875" style="1" bestFit="1" customWidth="1"/>
    <col min="15641" max="15641" width="12.44140625" style="1" customWidth="1"/>
    <col min="15642" max="15642" width="15.44140625" style="1" customWidth="1"/>
    <col min="15643" max="15643" width="11.109375" style="1" customWidth="1"/>
    <col min="15644" max="15644" width="13.33203125" style="1" bestFit="1" customWidth="1"/>
    <col min="15645" max="15645" width="14.6640625" style="1" customWidth="1"/>
    <col min="15646" max="15646" width="73.44140625" style="1" customWidth="1"/>
    <col min="15647" max="15647" width="1.44140625" style="1" customWidth="1"/>
    <col min="15648" max="15872" width="11.44140625" style="1"/>
    <col min="15873" max="15873" width="20.5546875" style="1" customWidth="1"/>
    <col min="15874" max="15874" width="19.6640625" style="1" customWidth="1"/>
    <col min="15875" max="15875" width="14.6640625" style="1" customWidth="1"/>
    <col min="15876" max="15876" width="15.44140625" style="1" customWidth="1"/>
    <col min="15877" max="15877" width="13.44140625" style="1" customWidth="1"/>
    <col min="15878" max="15878" width="16" style="1" customWidth="1"/>
    <col min="15879" max="15879" width="8.109375" style="1" customWidth="1"/>
    <col min="15880" max="15880" width="21.6640625" style="1" bestFit="1" customWidth="1"/>
    <col min="15881" max="15881" width="17.44140625" style="1" customWidth="1"/>
    <col min="15882" max="15882" width="18.6640625" style="1" customWidth="1"/>
    <col min="15883" max="15883" width="23" style="1" customWidth="1"/>
    <col min="15884" max="15884" width="18" style="1" customWidth="1"/>
    <col min="15885" max="15885" width="19.5546875" style="1" customWidth="1"/>
    <col min="15886" max="15886" width="12.44140625" style="1" customWidth="1"/>
    <col min="15887" max="15887" width="13.44140625" style="1" customWidth="1"/>
    <col min="15888" max="15888" width="11.88671875" style="1" customWidth="1"/>
    <col min="15889" max="15889" width="17.6640625" style="1" customWidth="1"/>
    <col min="15890" max="15890" width="17" style="1" customWidth="1"/>
    <col min="15891" max="15891" width="16.88671875" style="1" customWidth="1"/>
    <col min="15892" max="15892" width="17.33203125" style="1" customWidth="1"/>
    <col min="15893" max="15893" width="16.33203125" style="1" customWidth="1"/>
    <col min="15894" max="15894" width="17.109375" style="1" customWidth="1"/>
    <col min="15895" max="15895" width="16.6640625" style="1" customWidth="1"/>
    <col min="15896" max="15896" width="9.88671875" style="1" bestFit="1" customWidth="1"/>
    <col min="15897" max="15897" width="12.44140625" style="1" customWidth="1"/>
    <col min="15898" max="15898" width="15.44140625" style="1" customWidth="1"/>
    <col min="15899" max="15899" width="11.109375" style="1" customWidth="1"/>
    <col min="15900" max="15900" width="13.33203125" style="1" bestFit="1" customWidth="1"/>
    <col min="15901" max="15901" width="14.6640625" style="1" customWidth="1"/>
    <col min="15902" max="15902" width="73.44140625" style="1" customWidth="1"/>
    <col min="15903" max="15903" width="1.44140625" style="1" customWidth="1"/>
    <col min="15904" max="16128" width="11.44140625" style="1"/>
    <col min="16129" max="16129" width="20.5546875" style="1" customWidth="1"/>
    <col min="16130" max="16130" width="19.6640625" style="1" customWidth="1"/>
    <col min="16131" max="16131" width="14.6640625" style="1" customWidth="1"/>
    <col min="16132" max="16132" width="15.44140625" style="1" customWidth="1"/>
    <col min="16133" max="16133" width="13.44140625" style="1" customWidth="1"/>
    <col min="16134" max="16134" width="16" style="1" customWidth="1"/>
    <col min="16135" max="16135" width="8.109375" style="1" customWidth="1"/>
    <col min="16136" max="16136" width="21.6640625" style="1" bestFit="1" customWidth="1"/>
    <col min="16137" max="16137" width="17.44140625" style="1" customWidth="1"/>
    <col min="16138" max="16138" width="18.6640625" style="1" customWidth="1"/>
    <col min="16139" max="16139" width="23" style="1" customWidth="1"/>
    <col min="16140" max="16140" width="18" style="1" customWidth="1"/>
    <col min="16141" max="16141" width="19.5546875" style="1" customWidth="1"/>
    <col min="16142" max="16142" width="12.44140625" style="1" customWidth="1"/>
    <col min="16143" max="16143" width="13.44140625" style="1" customWidth="1"/>
    <col min="16144" max="16144" width="11.88671875" style="1" customWidth="1"/>
    <col min="16145" max="16145" width="17.6640625" style="1" customWidth="1"/>
    <col min="16146" max="16146" width="17" style="1" customWidth="1"/>
    <col min="16147" max="16147" width="16.88671875" style="1" customWidth="1"/>
    <col min="16148" max="16148" width="17.33203125" style="1" customWidth="1"/>
    <col min="16149" max="16149" width="16.33203125" style="1" customWidth="1"/>
    <col min="16150" max="16150" width="17.109375" style="1" customWidth="1"/>
    <col min="16151" max="16151" width="16.6640625" style="1" customWidth="1"/>
    <col min="16152" max="16152" width="9.88671875" style="1" bestFit="1" customWidth="1"/>
    <col min="16153" max="16153" width="12.44140625" style="1" customWidth="1"/>
    <col min="16154" max="16154" width="15.44140625" style="1" customWidth="1"/>
    <col min="16155" max="16155" width="11.109375" style="1" customWidth="1"/>
    <col min="16156" max="16156" width="13.33203125" style="1" bestFit="1" customWidth="1"/>
    <col min="16157" max="16157" width="14.6640625" style="1" customWidth="1"/>
    <col min="16158" max="16158" width="73.44140625" style="1" customWidth="1"/>
    <col min="16159" max="16159" width="1.44140625" style="1" customWidth="1"/>
    <col min="16160" max="16384" width="11.44140625" style="1"/>
  </cols>
  <sheetData>
    <row r="1" spans="1:32" ht="19.5" customHeight="1">
      <c r="A1" s="356"/>
    </row>
    <row r="2" spans="1:32" ht="18.75" customHeight="1">
      <c r="A2" s="357"/>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row>
    <row r="3" spans="1:32" ht="49.5" customHeight="1">
      <c r="A3" s="436" t="s">
        <v>51</v>
      </c>
      <c r="B3" s="436"/>
      <c r="C3" s="436"/>
      <c r="D3" s="436"/>
      <c r="E3" s="436"/>
      <c r="F3" s="436"/>
      <c r="G3" s="436"/>
      <c r="H3" s="436"/>
      <c r="I3" s="436"/>
      <c r="J3" s="436"/>
      <c r="K3" s="436"/>
      <c r="L3" s="436"/>
      <c r="M3" s="27"/>
      <c r="N3" s="27"/>
      <c r="O3" s="27"/>
      <c r="P3" s="27"/>
      <c r="Q3" s="27"/>
      <c r="R3" s="27"/>
      <c r="S3" s="27"/>
      <c r="T3" s="27"/>
      <c r="U3" s="27"/>
      <c r="V3" s="27"/>
      <c r="W3" s="25"/>
      <c r="X3" s="26"/>
      <c r="Y3" s="25"/>
      <c r="Z3" s="25"/>
      <c r="AB3" s="25"/>
      <c r="AC3" s="437" t="s">
        <v>194</v>
      </c>
      <c r="AD3" s="437"/>
      <c r="AE3" s="25"/>
    </row>
    <row r="4" spans="1:32" ht="3" customHeight="1">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row>
    <row r="5" spans="1:32" ht="2.25" customHeight="1">
      <c r="A5" s="145"/>
      <c r="B5" s="145"/>
      <c r="C5" s="14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c r="AD5" s="145"/>
      <c r="AE5" s="145"/>
    </row>
    <row r="6" spans="1:32" ht="7.5" customHeight="1">
      <c r="A6" s="2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row>
    <row r="7" spans="1:32" ht="15" customHeight="1">
      <c r="A7" s="163"/>
      <c r="B7" s="163"/>
      <c r="C7" s="163"/>
      <c r="D7" s="163"/>
      <c r="E7" s="163"/>
      <c r="F7" s="163"/>
      <c r="G7" s="163"/>
      <c r="H7" s="163"/>
      <c r="I7" s="163"/>
      <c r="J7" s="163"/>
      <c r="K7" s="4"/>
      <c r="L7" s="4"/>
      <c r="M7" s="4"/>
      <c r="N7" s="4"/>
      <c r="O7" s="4"/>
      <c r="P7" s="4"/>
      <c r="Q7" s="4"/>
      <c r="R7" s="4"/>
      <c r="S7" s="4"/>
      <c r="T7" s="4"/>
      <c r="U7" s="4"/>
      <c r="V7" s="4"/>
      <c r="W7" s="4"/>
      <c r="X7" s="4"/>
      <c r="Y7" s="4"/>
      <c r="Z7" s="4"/>
      <c r="AA7" s="4"/>
      <c r="AB7" s="4"/>
      <c r="AC7" s="4"/>
      <c r="AD7" s="4"/>
      <c r="AE7" s="4"/>
    </row>
    <row r="8" spans="1:32" ht="7.5" customHeight="1">
      <c r="A8" s="21"/>
      <c r="B8" s="21"/>
      <c r="C8" s="21"/>
      <c r="D8" s="4"/>
      <c r="E8" s="4"/>
      <c r="F8" s="4"/>
      <c r="G8" s="4"/>
      <c r="H8" s="4"/>
      <c r="I8" s="4"/>
      <c r="J8" s="20"/>
      <c r="K8" s="20"/>
      <c r="L8" s="20"/>
      <c r="M8" s="20"/>
      <c r="N8" s="20"/>
      <c r="O8" s="20"/>
      <c r="P8" s="20"/>
      <c r="Q8" s="20"/>
      <c r="R8" s="20"/>
      <c r="S8" s="20"/>
      <c r="T8" s="20"/>
      <c r="U8" s="20"/>
      <c r="V8" s="19"/>
      <c r="W8" s="19"/>
      <c r="X8" s="19"/>
      <c r="Y8" s="19"/>
      <c r="Z8" s="4"/>
      <c r="AA8" s="4"/>
      <c r="AB8" s="4"/>
      <c r="AC8" s="4"/>
      <c r="AD8" s="4"/>
      <c r="AE8" s="4"/>
    </row>
    <row r="9" spans="1:32" ht="21" customHeight="1" thickBot="1">
      <c r="A9" s="457" t="s">
        <v>49</v>
      </c>
      <c r="B9" s="457"/>
      <c r="C9" s="457"/>
      <c r="D9" s="457"/>
      <c r="E9" s="457"/>
      <c r="F9" s="457"/>
      <c r="G9" s="457"/>
      <c r="H9" s="457"/>
      <c r="I9" s="457"/>
      <c r="J9" s="457"/>
      <c r="K9" s="457"/>
      <c r="L9" s="457"/>
      <c r="M9" s="457"/>
      <c r="N9" s="457"/>
      <c r="O9" s="458"/>
      <c r="P9" s="459" t="s">
        <v>48</v>
      </c>
      <c r="Q9" s="460"/>
      <c r="R9" s="460"/>
      <c r="S9" s="460"/>
      <c r="T9" s="460"/>
      <c r="U9" s="460"/>
      <c r="V9" s="460"/>
      <c r="W9" s="460"/>
      <c r="X9" s="460"/>
      <c r="Y9" s="461"/>
      <c r="Z9" s="459" t="s">
        <v>47</v>
      </c>
      <c r="AA9" s="460"/>
      <c r="AB9" s="460"/>
      <c r="AC9" s="461"/>
      <c r="AD9" s="462" t="s">
        <v>46</v>
      </c>
      <c r="AE9" s="4"/>
    </row>
    <row r="10" spans="1:32" s="14" customFormat="1" ht="59.4" customHeight="1">
      <c r="A10" s="146" t="s">
        <v>45</v>
      </c>
      <c r="B10" s="209" t="s">
        <v>44</v>
      </c>
      <c r="C10" s="209" t="s">
        <v>43</v>
      </c>
      <c r="D10" s="147" t="s">
        <v>42</v>
      </c>
      <c r="E10" s="147" t="s">
        <v>41</v>
      </c>
      <c r="F10" s="147" t="s">
        <v>40</v>
      </c>
      <c r="G10" s="147" t="s">
        <v>39</v>
      </c>
      <c r="H10" s="147" t="s">
        <v>38</v>
      </c>
      <c r="I10" s="209" t="s">
        <v>37</v>
      </c>
      <c r="J10" s="148" t="s">
        <v>36</v>
      </c>
      <c r="K10" s="147" t="s">
        <v>35</v>
      </c>
      <c r="L10" s="209" t="s">
        <v>34</v>
      </c>
      <c r="M10" s="147" t="s">
        <v>33</v>
      </c>
      <c r="N10" s="147" t="s">
        <v>32</v>
      </c>
      <c r="O10" s="147" t="s">
        <v>31</v>
      </c>
      <c r="P10" s="148" t="s">
        <v>30</v>
      </c>
      <c r="Q10" s="147" t="s">
        <v>29</v>
      </c>
      <c r="R10" s="147" t="s">
        <v>28</v>
      </c>
      <c r="S10" s="148" t="s">
        <v>27</v>
      </c>
      <c r="T10" s="147" t="s">
        <v>26</v>
      </c>
      <c r="U10" s="147" t="s">
        <v>25</v>
      </c>
      <c r="V10" s="147" t="s">
        <v>24</v>
      </c>
      <c r="W10" s="147" t="s">
        <v>23</v>
      </c>
      <c r="X10" s="148" t="s">
        <v>22</v>
      </c>
      <c r="Y10" s="147" t="s">
        <v>21</v>
      </c>
      <c r="Z10" s="148" t="s">
        <v>20</v>
      </c>
      <c r="AA10" s="147" t="s">
        <v>19</v>
      </c>
      <c r="AB10" s="148" t="s">
        <v>18</v>
      </c>
      <c r="AC10" s="148" t="s">
        <v>17</v>
      </c>
      <c r="AD10" s="462"/>
      <c r="AE10" s="15"/>
    </row>
    <row r="11" spans="1:32" ht="84.75" customHeight="1">
      <c r="A11" s="204" t="s">
        <v>1535</v>
      </c>
      <c r="B11" s="203" t="s">
        <v>270</v>
      </c>
      <c r="C11" s="202" t="s">
        <v>185</v>
      </c>
      <c r="D11" s="202" t="s">
        <v>13</v>
      </c>
      <c r="E11" s="202" t="s">
        <v>1478</v>
      </c>
      <c r="F11" s="191" t="s">
        <v>1489</v>
      </c>
      <c r="G11" s="191" t="s">
        <v>1488</v>
      </c>
      <c r="H11" s="191" t="s">
        <v>67</v>
      </c>
      <c r="I11" s="191" t="s">
        <v>140</v>
      </c>
      <c r="J11" s="191" t="s">
        <v>8</v>
      </c>
      <c r="K11" s="191" t="s">
        <v>69</v>
      </c>
      <c r="L11" s="191" t="s">
        <v>1477</v>
      </c>
      <c r="M11" s="191" t="s">
        <v>5</v>
      </c>
      <c r="N11" s="191" t="s">
        <v>4</v>
      </c>
      <c r="O11" s="8" t="s">
        <v>3</v>
      </c>
      <c r="P11" s="191" t="s">
        <v>2</v>
      </c>
      <c r="Q11" s="353">
        <v>66317147.969999999</v>
      </c>
      <c r="R11" s="353">
        <v>66317147.969999999</v>
      </c>
      <c r="S11" s="353">
        <v>66317147.969999999</v>
      </c>
      <c r="T11" s="353">
        <v>66317147.969999999</v>
      </c>
      <c r="U11" s="353">
        <v>66317147.969999999</v>
      </c>
      <c r="V11" s="353">
        <v>66317147.969999999</v>
      </c>
      <c r="W11" s="353">
        <v>66317147.969999999</v>
      </c>
      <c r="X11" s="207">
        <f t="shared" ref="X11:X27" si="0">((V11/R11)*100)</f>
        <v>100</v>
      </c>
      <c r="Y11" s="191"/>
      <c r="Z11" s="191" t="s">
        <v>75</v>
      </c>
      <c r="AA11" s="190">
        <v>130582</v>
      </c>
      <c r="AB11" s="207">
        <v>100</v>
      </c>
      <c r="AC11" s="207">
        <v>100</v>
      </c>
      <c r="AD11" s="200" t="s">
        <v>3021</v>
      </c>
      <c r="AE11" s="4"/>
    </row>
    <row r="12" spans="1:32" ht="82.8">
      <c r="A12" s="204" t="s">
        <v>1534</v>
      </c>
      <c r="B12" s="203" t="s">
        <v>138</v>
      </c>
      <c r="C12" s="202" t="s">
        <v>124</v>
      </c>
      <c r="D12" s="202" t="s">
        <v>13</v>
      </c>
      <c r="E12" s="202" t="s">
        <v>1478</v>
      </c>
      <c r="F12" s="191" t="s">
        <v>1489</v>
      </c>
      <c r="G12" s="191" t="s">
        <v>1488</v>
      </c>
      <c r="H12" s="191" t="s">
        <v>67</v>
      </c>
      <c r="I12" s="191" t="s">
        <v>140</v>
      </c>
      <c r="J12" s="191" t="s">
        <v>8</v>
      </c>
      <c r="K12" s="191" t="s">
        <v>69</v>
      </c>
      <c r="L12" s="191" t="s">
        <v>1477</v>
      </c>
      <c r="M12" s="191" t="s">
        <v>5</v>
      </c>
      <c r="N12" s="191" t="s">
        <v>4</v>
      </c>
      <c r="O12" s="8" t="s">
        <v>3</v>
      </c>
      <c r="P12" s="191" t="s">
        <v>2</v>
      </c>
      <c r="Q12" s="354">
        <v>196340.03</v>
      </c>
      <c r="R12" s="354">
        <v>196340.03</v>
      </c>
      <c r="S12" s="354">
        <v>196340.03</v>
      </c>
      <c r="T12" s="354">
        <v>196340.03</v>
      </c>
      <c r="U12" s="354">
        <v>196340.03</v>
      </c>
      <c r="V12" s="354">
        <v>196340.03</v>
      </c>
      <c r="W12" s="354">
        <v>196340.03</v>
      </c>
      <c r="X12" s="207">
        <f t="shared" si="0"/>
        <v>100</v>
      </c>
      <c r="Y12" s="191"/>
      <c r="Z12" s="191" t="s">
        <v>135</v>
      </c>
      <c r="AA12" s="190">
        <v>130582</v>
      </c>
      <c r="AB12" s="207">
        <v>100</v>
      </c>
      <c r="AC12" s="207">
        <v>100</v>
      </c>
      <c r="AD12" s="200" t="s">
        <v>1533</v>
      </c>
      <c r="AE12" s="4"/>
    </row>
    <row r="13" spans="1:32" ht="282" customHeight="1">
      <c r="A13" s="204" t="s">
        <v>1532</v>
      </c>
      <c r="B13" s="203" t="s">
        <v>1531</v>
      </c>
      <c r="C13" s="202" t="s">
        <v>313</v>
      </c>
      <c r="D13" s="202" t="s">
        <v>13</v>
      </c>
      <c r="E13" s="202" t="s">
        <v>1478</v>
      </c>
      <c r="F13" s="191" t="s">
        <v>1489</v>
      </c>
      <c r="G13" s="191" t="s">
        <v>1488</v>
      </c>
      <c r="H13" s="191" t="s">
        <v>67</v>
      </c>
      <c r="I13" s="191" t="s">
        <v>68</v>
      </c>
      <c r="J13" s="191" t="s">
        <v>8</v>
      </c>
      <c r="K13" s="191" t="s">
        <v>69</v>
      </c>
      <c r="L13" s="191" t="s">
        <v>1477</v>
      </c>
      <c r="M13" s="191" t="s">
        <v>5</v>
      </c>
      <c r="N13" s="191" t="s">
        <v>4</v>
      </c>
      <c r="O13" s="8" t="s">
        <v>3</v>
      </c>
      <c r="P13" s="191" t="s">
        <v>2</v>
      </c>
      <c r="Q13" s="355">
        <v>6033656.4700000007</v>
      </c>
      <c r="R13" s="355">
        <v>6033656.4700000007</v>
      </c>
      <c r="S13" s="355">
        <v>6033656.4700000007</v>
      </c>
      <c r="T13" s="355">
        <v>6033656.4700000007</v>
      </c>
      <c r="U13" s="355">
        <v>6033656.4700000007</v>
      </c>
      <c r="V13" s="355">
        <v>6033656.4700000007</v>
      </c>
      <c r="W13" s="355">
        <v>6033656.4700000007</v>
      </c>
      <c r="X13" s="207">
        <f t="shared" si="0"/>
        <v>100</v>
      </c>
      <c r="Y13" s="191"/>
      <c r="Z13" s="191" t="s">
        <v>62</v>
      </c>
      <c r="AA13" s="190">
        <v>130582</v>
      </c>
      <c r="AB13" s="207">
        <v>100</v>
      </c>
      <c r="AC13" s="207">
        <v>100</v>
      </c>
      <c r="AD13" s="200" t="s">
        <v>1530</v>
      </c>
      <c r="AE13" s="207"/>
      <c r="AF13" s="200"/>
    </row>
    <row r="14" spans="1:32" ht="82.8">
      <c r="A14" s="204" t="s">
        <v>1529</v>
      </c>
      <c r="B14" s="203" t="s">
        <v>1528</v>
      </c>
      <c r="C14" s="202" t="s">
        <v>1527</v>
      </c>
      <c r="D14" s="202" t="s">
        <v>13</v>
      </c>
      <c r="E14" s="202" t="s">
        <v>1478</v>
      </c>
      <c r="F14" s="191" t="s">
        <v>1489</v>
      </c>
      <c r="G14" s="191" t="s">
        <v>1488</v>
      </c>
      <c r="H14" s="191" t="s">
        <v>67</v>
      </c>
      <c r="I14" s="191" t="s">
        <v>68</v>
      </c>
      <c r="J14" s="191" t="s">
        <v>8</v>
      </c>
      <c r="K14" s="191" t="s">
        <v>69</v>
      </c>
      <c r="L14" s="191" t="s">
        <v>1477</v>
      </c>
      <c r="M14" s="191" t="s">
        <v>5</v>
      </c>
      <c r="N14" s="191" t="s">
        <v>4</v>
      </c>
      <c r="O14" s="8" t="s">
        <v>3</v>
      </c>
      <c r="P14" s="191" t="s">
        <v>2</v>
      </c>
      <c r="Q14" s="355">
        <v>3086862.11</v>
      </c>
      <c r="R14" s="355">
        <v>3086862.11</v>
      </c>
      <c r="S14" s="355">
        <v>3086862.11</v>
      </c>
      <c r="T14" s="355">
        <v>3086862.11</v>
      </c>
      <c r="U14" s="355">
        <v>3086862.11</v>
      </c>
      <c r="V14" s="355">
        <v>3086862.11</v>
      </c>
      <c r="W14" s="355">
        <v>3086862.11</v>
      </c>
      <c r="X14" s="207">
        <f t="shared" si="0"/>
        <v>100</v>
      </c>
      <c r="Y14" s="191"/>
      <c r="Z14" s="191" t="s">
        <v>135</v>
      </c>
      <c r="AA14" s="190">
        <v>130582</v>
      </c>
      <c r="AB14" s="207">
        <v>100</v>
      </c>
      <c r="AC14" s="207">
        <v>100</v>
      </c>
      <c r="AD14" s="200" t="s">
        <v>1526</v>
      </c>
      <c r="AE14" s="207"/>
      <c r="AF14" s="200"/>
    </row>
    <row r="15" spans="1:32" ht="124.2">
      <c r="A15" s="204" t="s">
        <v>1525</v>
      </c>
      <c r="B15" s="203" t="s">
        <v>73</v>
      </c>
      <c r="C15" s="202" t="s">
        <v>74</v>
      </c>
      <c r="D15" s="202" t="s">
        <v>13</v>
      </c>
      <c r="E15" s="202" t="s">
        <v>1478</v>
      </c>
      <c r="F15" s="191" t="s">
        <v>1489</v>
      </c>
      <c r="G15" s="191" t="s">
        <v>1488</v>
      </c>
      <c r="H15" s="191" t="s">
        <v>67</v>
      </c>
      <c r="I15" s="191" t="s">
        <v>68</v>
      </c>
      <c r="J15" s="191" t="s">
        <v>8</v>
      </c>
      <c r="K15" s="191" t="s">
        <v>69</v>
      </c>
      <c r="L15" s="191" t="s">
        <v>1477</v>
      </c>
      <c r="M15" s="191" t="s">
        <v>5</v>
      </c>
      <c r="N15" s="191" t="s">
        <v>4</v>
      </c>
      <c r="O15" s="8" t="s">
        <v>3</v>
      </c>
      <c r="P15" s="191" t="s">
        <v>2</v>
      </c>
      <c r="Q15" s="355">
        <v>3311151.09</v>
      </c>
      <c r="R15" s="355">
        <v>3311151.09</v>
      </c>
      <c r="S15" s="355">
        <v>3311151.09</v>
      </c>
      <c r="T15" s="355">
        <v>3311151.09</v>
      </c>
      <c r="U15" s="355">
        <v>3311151.09</v>
      </c>
      <c r="V15" s="355">
        <v>3311151.09</v>
      </c>
      <c r="W15" s="355">
        <v>3311151.09</v>
      </c>
      <c r="X15" s="207">
        <f t="shared" si="0"/>
        <v>100</v>
      </c>
      <c r="Y15" s="191"/>
      <c r="Z15" s="191" t="s">
        <v>75</v>
      </c>
      <c r="AA15" s="190">
        <v>130582</v>
      </c>
      <c r="AB15" s="207">
        <v>100</v>
      </c>
      <c r="AC15" s="207">
        <v>100</v>
      </c>
      <c r="AD15" s="200" t="s">
        <v>1524</v>
      </c>
      <c r="AE15" s="207"/>
      <c r="AF15" s="200"/>
    </row>
    <row r="16" spans="1:32" ht="248.4">
      <c r="A16" s="204" t="s">
        <v>1523</v>
      </c>
      <c r="B16" s="203" t="s">
        <v>1448</v>
      </c>
      <c r="C16" s="202" t="s">
        <v>439</v>
      </c>
      <c r="D16" s="202" t="s">
        <v>13</v>
      </c>
      <c r="E16" s="202" t="s">
        <v>1478</v>
      </c>
      <c r="F16" s="191" t="s">
        <v>11</v>
      </c>
      <c r="G16" s="191" t="s">
        <v>8</v>
      </c>
      <c r="H16" s="191" t="s">
        <v>67</v>
      </c>
      <c r="I16" s="191" t="s">
        <v>68</v>
      </c>
      <c r="J16" s="191" t="s">
        <v>8</v>
      </c>
      <c r="K16" s="191" t="s">
        <v>69</v>
      </c>
      <c r="L16" s="191" t="s">
        <v>1477</v>
      </c>
      <c r="M16" s="191" t="s">
        <v>5</v>
      </c>
      <c r="N16" s="191" t="s">
        <v>4</v>
      </c>
      <c r="O16" s="8" t="s">
        <v>3</v>
      </c>
      <c r="P16" s="191" t="s">
        <v>2</v>
      </c>
      <c r="Q16" s="355">
        <v>4122589.99</v>
      </c>
      <c r="R16" s="355">
        <v>4122589.99</v>
      </c>
      <c r="S16" s="355">
        <v>4122589.99</v>
      </c>
      <c r="T16" s="355">
        <v>4122589.99</v>
      </c>
      <c r="U16" s="355">
        <v>4122589.99</v>
      </c>
      <c r="V16" s="355">
        <v>4122589.99</v>
      </c>
      <c r="W16" s="355">
        <v>4122589.99</v>
      </c>
      <c r="X16" s="207">
        <f t="shared" si="0"/>
        <v>100</v>
      </c>
      <c r="Y16" s="191"/>
      <c r="Z16" s="191" t="s">
        <v>62</v>
      </c>
      <c r="AA16" s="190">
        <v>130582</v>
      </c>
      <c r="AB16" s="207">
        <v>100</v>
      </c>
      <c r="AC16" s="207">
        <v>100</v>
      </c>
      <c r="AD16" s="200" t="s">
        <v>1522</v>
      </c>
      <c r="AE16" s="207"/>
      <c r="AF16" s="200"/>
    </row>
    <row r="17" spans="1:32" ht="82.8">
      <c r="A17" s="204" t="s">
        <v>1521</v>
      </c>
      <c r="B17" s="203" t="s">
        <v>119</v>
      </c>
      <c r="C17" s="202" t="s">
        <v>120</v>
      </c>
      <c r="D17" s="202" t="s">
        <v>13</v>
      </c>
      <c r="E17" s="202" t="s">
        <v>1478</v>
      </c>
      <c r="F17" s="191" t="s">
        <v>1489</v>
      </c>
      <c r="G17" s="191" t="s">
        <v>1488</v>
      </c>
      <c r="H17" s="191" t="s">
        <v>67</v>
      </c>
      <c r="I17" s="191" t="s">
        <v>68</v>
      </c>
      <c r="J17" s="191" t="s">
        <v>8</v>
      </c>
      <c r="K17" s="191" t="s">
        <v>69</v>
      </c>
      <c r="L17" s="191" t="s">
        <v>1477</v>
      </c>
      <c r="M17" s="191" t="s">
        <v>5</v>
      </c>
      <c r="N17" s="191" t="s">
        <v>4</v>
      </c>
      <c r="O17" s="8" t="s">
        <v>3</v>
      </c>
      <c r="P17" s="191" t="s">
        <v>2</v>
      </c>
      <c r="Q17" s="355">
        <v>3985438.89</v>
      </c>
      <c r="R17" s="355">
        <v>3985438.89</v>
      </c>
      <c r="S17" s="355">
        <v>3985438.89</v>
      </c>
      <c r="T17" s="355">
        <v>3985438.89</v>
      </c>
      <c r="U17" s="355">
        <v>3985438.89</v>
      </c>
      <c r="V17" s="355">
        <v>3985438.89</v>
      </c>
      <c r="W17" s="355">
        <v>3985438.89</v>
      </c>
      <c r="X17" s="207">
        <f t="shared" si="0"/>
        <v>100</v>
      </c>
      <c r="Y17" s="191"/>
      <c r="Z17" s="191" t="s">
        <v>62</v>
      </c>
      <c r="AA17" s="190">
        <v>130582</v>
      </c>
      <c r="AB17" s="207">
        <v>100</v>
      </c>
      <c r="AC17" s="207">
        <v>100</v>
      </c>
      <c r="AD17" s="200" t="s">
        <v>1520</v>
      </c>
      <c r="AE17" s="207"/>
      <c r="AF17" s="200"/>
    </row>
    <row r="18" spans="1:32" ht="179.4">
      <c r="A18" s="204" t="s">
        <v>1519</v>
      </c>
      <c r="B18" s="203" t="s">
        <v>85</v>
      </c>
      <c r="C18" s="202" t="s">
        <v>86</v>
      </c>
      <c r="D18" s="202" t="s">
        <v>13</v>
      </c>
      <c r="E18" s="202" t="s">
        <v>1478</v>
      </c>
      <c r="F18" s="191" t="s">
        <v>1489</v>
      </c>
      <c r="G18" s="191" t="s">
        <v>1488</v>
      </c>
      <c r="H18" s="191" t="s">
        <v>67</v>
      </c>
      <c r="I18" s="191" t="s">
        <v>68</v>
      </c>
      <c r="J18" s="191" t="s">
        <v>8</v>
      </c>
      <c r="K18" s="191" t="s">
        <v>69</v>
      </c>
      <c r="L18" s="191" t="s">
        <v>1477</v>
      </c>
      <c r="M18" s="191" t="s">
        <v>5</v>
      </c>
      <c r="N18" s="191" t="s">
        <v>4</v>
      </c>
      <c r="O18" s="8" t="s">
        <v>3</v>
      </c>
      <c r="P18" s="191" t="s">
        <v>2</v>
      </c>
      <c r="Q18" s="355">
        <v>2576755.1</v>
      </c>
      <c r="R18" s="355">
        <v>2576755.1</v>
      </c>
      <c r="S18" s="355">
        <v>2576755.1</v>
      </c>
      <c r="T18" s="355">
        <v>2576755.1</v>
      </c>
      <c r="U18" s="355">
        <v>2576755.1</v>
      </c>
      <c r="V18" s="355">
        <v>2576755.1</v>
      </c>
      <c r="W18" s="355">
        <v>2576755.1</v>
      </c>
      <c r="X18" s="207">
        <f t="shared" si="0"/>
        <v>100</v>
      </c>
      <c r="Y18" s="191"/>
      <c r="Z18" s="191" t="s">
        <v>62</v>
      </c>
      <c r="AA18" s="190">
        <v>130582</v>
      </c>
      <c r="AB18" s="207">
        <v>100</v>
      </c>
      <c r="AC18" s="207">
        <v>100</v>
      </c>
      <c r="AD18" s="200" t="s">
        <v>1518</v>
      </c>
      <c r="AE18" s="207"/>
      <c r="AF18" s="200"/>
    </row>
    <row r="19" spans="1:32" ht="82.8">
      <c r="A19" s="204" t="s">
        <v>1517</v>
      </c>
      <c r="B19" s="203" t="s">
        <v>88</v>
      </c>
      <c r="C19" s="202" t="s">
        <v>89</v>
      </c>
      <c r="D19" s="202" t="s">
        <v>13</v>
      </c>
      <c r="E19" s="202" t="s">
        <v>1478</v>
      </c>
      <c r="F19" s="191" t="s">
        <v>1489</v>
      </c>
      <c r="G19" s="191" t="s">
        <v>1488</v>
      </c>
      <c r="H19" s="191" t="s">
        <v>67</v>
      </c>
      <c r="I19" s="191" t="s">
        <v>68</v>
      </c>
      <c r="J19" s="191" t="s">
        <v>8</v>
      </c>
      <c r="K19" s="191" t="s">
        <v>69</v>
      </c>
      <c r="L19" s="191" t="s">
        <v>1477</v>
      </c>
      <c r="M19" s="191" t="s">
        <v>5</v>
      </c>
      <c r="N19" s="191" t="s">
        <v>4</v>
      </c>
      <c r="O19" s="8" t="s">
        <v>3</v>
      </c>
      <c r="P19" s="191" t="s">
        <v>2</v>
      </c>
      <c r="Q19" s="355">
        <v>2688796.54</v>
      </c>
      <c r="R19" s="355">
        <v>2688796.54</v>
      </c>
      <c r="S19" s="355">
        <v>2688796.54</v>
      </c>
      <c r="T19" s="355">
        <v>2688796.54</v>
      </c>
      <c r="U19" s="355">
        <v>2688796.54</v>
      </c>
      <c r="V19" s="355">
        <v>2688796.54</v>
      </c>
      <c r="W19" s="355">
        <v>2688796.54</v>
      </c>
      <c r="X19" s="207">
        <f t="shared" si="0"/>
        <v>100</v>
      </c>
      <c r="Y19" s="191"/>
      <c r="Z19" s="191" t="s">
        <v>62</v>
      </c>
      <c r="AA19" s="190">
        <v>130582</v>
      </c>
      <c r="AB19" s="207">
        <v>100</v>
      </c>
      <c r="AC19" s="207">
        <v>100</v>
      </c>
      <c r="AD19" s="200" t="s">
        <v>1516</v>
      </c>
      <c r="AE19" s="207"/>
      <c r="AF19" s="200"/>
    </row>
    <row r="20" spans="1:32" ht="96.6">
      <c r="A20" s="204" t="s">
        <v>1515</v>
      </c>
      <c r="B20" s="203" t="s">
        <v>95</v>
      </c>
      <c r="C20" s="202" t="s">
        <v>96</v>
      </c>
      <c r="D20" s="202" t="s">
        <v>13</v>
      </c>
      <c r="E20" s="202" t="s">
        <v>1478</v>
      </c>
      <c r="F20" s="191" t="s">
        <v>1489</v>
      </c>
      <c r="G20" s="191" t="s">
        <v>1488</v>
      </c>
      <c r="H20" s="191" t="s">
        <v>67</v>
      </c>
      <c r="I20" s="191" t="s">
        <v>68</v>
      </c>
      <c r="J20" s="191" t="s">
        <v>8</v>
      </c>
      <c r="K20" s="191" t="s">
        <v>69</v>
      </c>
      <c r="L20" s="191" t="s">
        <v>1477</v>
      </c>
      <c r="M20" s="191" t="s">
        <v>5</v>
      </c>
      <c r="N20" s="191" t="s">
        <v>4</v>
      </c>
      <c r="O20" s="8" t="s">
        <v>3</v>
      </c>
      <c r="P20" s="191" t="s">
        <v>2</v>
      </c>
      <c r="Q20" s="355">
        <v>2996423.43</v>
      </c>
      <c r="R20" s="355">
        <v>2996423.43</v>
      </c>
      <c r="S20" s="355">
        <v>2996423.43</v>
      </c>
      <c r="T20" s="355">
        <v>2996423.43</v>
      </c>
      <c r="U20" s="355">
        <v>2996423.43</v>
      </c>
      <c r="V20" s="355">
        <v>2996423.43</v>
      </c>
      <c r="W20" s="355">
        <v>2996423.43</v>
      </c>
      <c r="X20" s="207">
        <f t="shared" si="0"/>
        <v>100</v>
      </c>
      <c r="Y20" s="191"/>
      <c r="Z20" s="191" t="s">
        <v>62</v>
      </c>
      <c r="AA20" s="190">
        <v>130582</v>
      </c>
      <c r="AB20" s="207">
        <v>100</v>
      </c>
      <c r="AC20" s="207">
        <v>100</v>
      </c>
      <c r="AD20" s="200" t="s">
        <v>1514</v>
      </c>
      <c r="AE20" s="207"/>
      <c r="AF20" s="200"/>
    </row>
    <row r="21" spans="1:32" ht="193.2">
      <c r="A21" s="204" t="s">
        <v>1513</v>
      </c>
      <c r="B21" s="203" t="s">
        <v>1253</v>
      </c>
      <c r="C21" s="202" t="s">
        <v>1252</v>
      </c>
      <c r="D21" s="202" t="s">
        <v>13</v>
      </c>
      <c r="E21" s="202" t="s">
        <v>1478</v>
      </c>
      <c r="F21" s="191" t="s">
        <v>1489</v>
      </c>
      <c r="G21" s="191" t="s">
        <v>1488</v>
      </c>
      <c r="H21" s="191" t="s">
        <v>67</v>
      </c>
      <c r="I21" s="191" t="s">
        <v>68</v>
      </c>
      <c r="J21" s="191" t="s">
        <v>8</v>
      </c>
      <c r="K21" s="191" t="s">
        <v>69</v>
      </c>
      <c r="L21" s="191" t="s">
        <v>1477</v>
      </c>
      <c r="M21" s="191" t="s">
        <v>5</v>
      </c>
      <c r="N21" s="191" t="s">
        <v>4</v>
      </c>
      <c r="O21" s="8" t="s">
        <v>3</v>
      </c>
      <c r="P21" s="191" t="s">
        <v>2</v>
      </c>
      <c r="Q21" s="355">
        <v>9342467</v>
      </c>
      <c r="R21" s="355">
        <v>9342467</v>
      </c>
      <c r="S21" s="355">
        <v>9342467</v>
      </c>
      <c r="T21" s="355">
        <v>9342467</v>
      </c>
      <c r="U21" s="355">
        <v>9342467</v>
      </c>
      <c r="V21" s="355">
        <v>9342467</v>
      </c>
      <c r="W21" s="355">
        <v>9342467</v>
      </c>
      <c r="X21" s="207">
        <f t="shared" si="0"/>
        <v>100</v>
      </c>
      <c r="Y21" s="191"/>
      <c r="Z21" s="191" t="s">
        <v>62</v>
      </c>
      <c r="AA21" s="190">
        <v>130582</v>
      </c>
      <c r="AB21" s="207">
        <v>100</v>
      </c>
      <c r="AC21" s="207">
        <v>100</v>
      </c>
      <c r="AD21" s="200" t="s">
        <v>1512</v>
      </c>
      <c r="AE21" s="207"/>
      <c r="AF21" s="200"/>
    </row>
    <row r="22" spans="1:32" ht="193.2">
      <c r="A22" s="204" t="s">
        <v>1511</v>
      </c>
      <c r="B22" s="203" t="s">
        <v>193</v>
      </c>
      <c r="C22" s="202" t="s">
        <v>55</v>
      </c>
      <c r="D22" s="202" t="s">
        <v>13</v>
      </c>
      <c r="E22" s="202" t="s">
        <v>1478</v>
      </c>
      <c r="F22" s="191" t="s">
        <v>1489</v>
      </c>
      <c r="G22" s="191" t="s">
        <v>1488</v>
      </c>
      <c r="H22" s="191" t="s">
        <v>67</v>
      </c>
      <c r="I22" s="191" t="s">
        <v>68</v>
      </c>
      <c r="J22" s="191" t="s">
        <v>8</v>
      </c>
      <c r="K22" s="191" t="s">
        <v>69</v>
      </c>
      <c r="L22" s="191" t="s">
        <v>1477</v>
      </c>
      <c r="M22" s="191" t="s">
        <v>5</v>
      </c>
      <c r="N22" s="191" t="s">
        <v>4</v>
      </c>
      <c r="O22" s="8" t="s">
        <v>3</v>
      </c>
      <c r="P22" s="191" t="s">
        <v>2</v>
      </c>
      <c r="Q22" s="355">
        <v>7535102.9199999999</v>
      </c>
      <c r="R22" s="355">
        <v>7535102.9199999999</v>
      </c>
      <c r="S22" s="355">
        <v>7535102.9199999999</v>
      </c>
      <c r="T22" s="355">
        <v>7535102.9199999999</v>
      </c>
      <c r="U22" s="355">
        <v>7535102.9199999999</v>
      </c>
      <c r="V22" s="355">
        <v>7535102.9199999999</v>
      </c>
      <c r="W22" s="355">
        <v>7535102.9199999999</v>
      </c>
      <c r="X22" s="207">
        <f t="shared" si="0"/>
        <v>100</v>
      </c>
      <c r="Y22" s="191"/>
      <c r="Z22" s="191" t="s">
        <v>62</v>
      </c>
      <c r="AA22" s="190">
        <v>130582</v>
      </c>
      <c r="AB22" s="207">
        <v>100</v>
      </c>
      <c r="AC22" s="207">
        <v>100</v>
      </c>
      <c r="AD22" s="200" t="s">
        <v>1510</v>
      </c>
      <c r="AE22" s="207"/>
      <c r="AF22" s="200"/>
    </row>
    <row r="23" spans="1:32" ht="96.6">
      <c r="A23" s="204" t="s">
        <v>1509</v>
      </c>
      <c r="B23" s="203" t="s">
        <v>362</v>
      </c>
      <c r="C23" s="202" t="s">
        <v>363</v>
      </c>
      <c r="D23" s="202" t="s">
        <v>13</v>
      </c>
      <c r="E23" s="202" t="s">
        <v>1478</v>
      </c>
      <c r="F23" s="191" t="s">
        <v>1489</v>
      </c>
      <c r="G23" s="191" t="s">
        <v>1488</v>
      </c>
      <c r="H23" s="191" t="s">
        <v>67</v>
      </c>
      <c r="I23" s="191" t="s">
        <v>68</v>
      </c>
      <c r="J23" s="191" t="s">
        <v>8</v>
      </c>
      <c r="K23" s="191" t="s">
        <v>69</v>
      </c>
      <c r="L23" s="191" t="s">
        <v>1477</v>
      </c>
      <c r="M23" s="191" t="s">
        <v>5</v>
      </c>
      <c r="N23" s="191" t="s">
        <v>4</v>
      </c>
      <c r="O23" s="8" t="s">
        <v>3</v>
      </c>
      <c r="P23" s="191" t="s">
        <v>2</v>
      </c>
      <c r="Q23" s="355">
        <v>719241.29</v>
      </c>
      <c r="R23" s="355">
        <v>719241.29</v>
      </c>
      <c r="S23" s="355">
        <v>719241.29</v>
      </c>
      <c r="T23" s="355">
        <v>719241.29</v>
      </c>
      <c r="U23" s="355">
        <v>719241.29</v>
      </c>
      <c r="V23" s="355">
        <v>719241.29</v>
      </c>
      <c r="W23" s="355">
        <v>719241.29</v>
      </c>
      <c r="X23" s="207">
        <f t="shared" si="0"/>
        <v>100</v>
      </c>
      <c r="Y23" s="191"/>
      <c r="Z23" s="191" t="s">
        <v>62</v>
      </c>
      <c r="AA23" s="190">
        <v>900</v>
      </c>
      <c r="AB23" s="207">
        <v>100</v>
      </c>
      <c r="AC23" s="207">
        <v>100</v>
      </c>
      <c r="AD23" s="200" t="s">
        <v>1508</v>
      </c>
      <c r="AE23" s="207"/>
      <c r="AF23" s="200"/>
    </row>
    <row r="24" spans="1:32" ht="96.6">
      <c r="A24" s="204" t="s">
        <v>1507</v>
      </c>
      <c r="B24" s="203" t="s">
        <v>54</v>
      </c>
      <c r="C24" s="202" t="s">
        <v>143</v>
      </c>
      <c r="D24" s="202" t="s">
        <v>13</v>
      </c>
      <c r="E24" s="202" t="s">
        <v>1478</v>
      </c>
      <c r="F24" s="191" t="s">
        <v>1489</v>
      </c>
      <c r="G24" s="191" t="s">
        <v>1488</v>
      </c>
      <c r="H24" s="191" t="s">
        <v>10</v>
      </c>
      <c r="I24" s="191" t="s">
        <v>126</v>
      </c>
      <c r="J24" s="191" t="s">
        <v>8</v>
      </c>
      <c r="K24" s="191" t="s">
        <v>58</v>
      </c>
      <c r="L24" s="191" t="s">
        <v>1477</v>
      </c>
      <c r="M24" s="191" t="s">
        <v>5</v>
      </c>
      <c r="N24" s="191" t="s">
        <v>4</v>
      </c>
      <c r="O24" s="8" t="s">
        <v>3</v>
      </c>
      <c r="P24" s="191" t="s">
        <v>2</v>
      </c>
      <c r="Q24" s="355">
        <v>1634878.48</v>
      </c>
      <c r="R24" s="355">
        <v>1634878.48</v>
      </c>
      <c r="S24" s="355">
        <v>1634878.48</v>
      </c>
      <c r="T24" s="355">
        <v>1634878.48</v>
      </c>
      <c r="U24" s="355">
        <v>1634878.48</v>
      </c>
      <c r="V24" s="355">
        <v>1634878.48</v>
      </c>
      <c r="W24" s="355">
        <v>1634878.48</v>
      </c>
      <c r="X24" s="207">
        <f t="shared" si="0"/>
        <v>100</v>
      </c>
      <c r="Y24" s="191"/>
      <c r="Z24" s="191" t="s">
        <v>62</v>
      </c>
      <c r="AA24" s="190">
        <v>130582</v>
      </c>
      <c r="AB24" s="207">
        <v>100</v>
      </c>
      <c r="AC24" s="207">
        <v>100</v>
      </c>
      <c r="AD24" s="200" t="s">
        <v>1506</v>
      </c>
    </row>
    <row r="25" spans="1:32" ht="82.8">
      <c r="A25" s="204" t="s">
        <v>1505</v>
      </c>
      <c r="B25" s="195" t="s">
        <v>73</v>
      </c>
      <c r="C25" s="202" t="s">
        <v>74</v>
      </c>
      <c r="D25" s="202" t="s">
        <v>13</v>
      </c>
      <c r="E25" s="202" t="s">
        <v>1478</v>
      </c>
      <c r="F25" s="191" t="s">
        <v>11</v>
      </c>
      <c r="G25" s="191" t="s">
        <v>8</v>
      </c>
      <c r="H25" s="191" t="s">
        <v>10</v>
      </c>
      <c r="I25" s="191" t="s">
        <v>1502</v>
      </c>
      <c r="J25" s="191" t="s">
        <v>8</v>
      </c>
      <c r="K25" s="191" t="s">
        <v>1501</v>
      </c>
      <c r="L25" s="191" t="s">
        <v>1477</v>
      </c>
      <c r="M25" s="191" t="s">
        <v>5</v>
      </c>
      <c r="N25" s="191" t="s">
        <v>4</v>
      </c>
      <c r="O25" s="8" t="s">
        <v>3</v>
      </c>
      <c r="P25" s="191" t="s">
        <v>2</v>
      </c>
      <c r="Q25" s="353">
        <v>4630991.72</v>
      </c>
      <c r="R25" s="353">
        <v>4630991.72</v>
      </c>
      <c r="S25" s="353">
        <v>4630991.72</v>
      </c>
      <c r="T25" s="353">
        <v>4630991.72</v>
      </c>
      <c r="U25" s="353">
        <v>4630991.72</v>
      </c>
      <c r="V25" s="353">
        <v>4630991.72</v>
      </c>
      <c r="W25" s="353">
        <v>4630991.72</v>
      </c>
      <c r="X25" s="207">
        <f t="shared" si="0"/>
        <v>100</v>
      </c>
      <c r="Y25" s="191"/>
      <c r="Z25" s="191" t="s">
        <v>75</v>
      </c>
      <c r="AA25" s="190">
        <v>130582</v>
      </c>
      <c r="AB25" s="207">
        <v>100</v>
      </c>
      <c r="AC25" s="207">
        <v>100</v>
      </c>
      <c r="AD25" s="200" t="s">
        <v>1504</v>
      </c>
    </row>
    <row r="26" spans="1:32" ht="124.2">
      <c r="A26" s="204" t="s">
        <v>1503</v>
      </c>
      <c r="B26" s="195" t="s">
        <v>181</v>
      </c>
      <c r="C26" s="202" t="s">
        <v>182</v>
      </c>
      <c r="D26" s="202" t="s">
        <v>13</v>
      </c>
      <c r="E26" s="202" t="s">
        <v>1478</v>
      </c>
      <c r="F26" s="191" t="s">
        <v>11</v>
      </c>
      <c r="G26" s="191" t="s">
        <v>8</v>
      </c>
      <c r="H26" s="191" t="s">
        <v>10</v>
      </c>
      <c r="I26" s="191" t="s">
        <v>1502</v>
      </c>
      <c r="J26" s="191" t="s">
        <v>8</v>
      </c>
      <c r="K26" s="191" t="s">
        <v>1501</v>
      </c>
      <c r="L26" s="191" t="s">
        <v>1477</v>
      </c>
      <c r="M26" s="191" t="s">
        <v>5</v>
      </c>
      <c r="N26" s="191" t="s">
        <v>4</v>
      </c>
      <c r="O26" s="8" t="s">
        <v>3</v>
      </c>
      <c r="P26" s="191" t="s">
        <v>2</v>
      </c>
      <c r="Q26" s="353">
        <v>1160000</v>
      </c>
      <c r="R26" s="353">
        <v>1160000</v>
      </c>
      <c r="S26" s="353">
        <v>1160000</v>
      </c>
      <c r="T26" s="353">
        <v>1160000</v>
      </c>
      <c r="U26" s="353">
        <v>1160000</v>
      </c>
      <c r="V26" s="353">
        <v>1160000</v>
      </c>
      <c r="W26" s="353">
        <v>1160000</v>
      </c>
      <c r="X26" s="207">
        <f t="shared" si="0"/>
        <v>100</v>
      </c>
      <c r="Y26" s="191"/>
      <c r="Z26" s="191" t="s">
        <v>75</v>
      </c>
      <c r="AA26" s="190">
        <v>130582</v>
      </c>
      <c r="AB26" s="207">
        <v>100</v>
      </c>
      <c r="AC26" s="207">
        <v>100</v>
      </c>
      <c r="AD26" s="200" t="s">
        <v>1500</v>
      </c>
    </row>
    <row r="27" spans="1:32" ht="82.8">
      <c r="A27" s="204" t="s">
        <v>1499</v>
      </c>
      <c r="B27" s="191" t="s">
        <v>1498</v>
      </c>
      <c r="C27" s="202" t="s">
        <v>116</v>
      </c>
      <c r="D27" s="202" t="s">
        <v>13</v>
      </c>
      <c r="E27" s="202" t="s">
        <v>1478</v>
      </c>
      <c r="F27" s="191" t="s">
        <v>1489</v>
      </c>
      <c r="G27" s="191" t="s">
        <v>1488</v>
      </c>
      <c r="H27" s="191" t="s">
        <v>10</v>
      </c>
      <c r="I27" s="191" t="s">
        <v>241</v>
      </c>
      <c r="J27" s="191" t="s">
        <v>8</v>
      </c>
      <c r="K27" s="191" t="s">
        <v>58</v>
      </c>
      <c r="L27" s="191" t="s">
        <v>1477</v>
      </c>
      <c r="M27" s="191" t="s">
        <v>5</v>
      </c>
      <c r="N27" s="191" t="s">
        <v>4</v>
      </c>
      <c r="O27" s="8" t="s">
        <v>3</v>
      </c>
      <c r="P27" s="191" t="s">
        <v>2</v>
      </c>
      <c r="Q27" s="355">
        <v>1964287.38</v>
      </c>
      <c r="R27" s="355">
        <v>1964287.38</v>
      </c>
      <c r="S27" s="355">
        <v>1964287.38</v>
      </c>
      <c r="T27" s="355">
        <v>1964287.38</v>
      </c>
      <c r="U27" s="355">
        <v>1964287.38</v>
      </c>
      <c r="V27" s="355">
        <v>1964287.38</v>
      </c>
      <c r="W27" s="355">
        <v>1964287.38</v>
      </c>
      <c r="X27" s="207">
        <f t="shared" si="0"/>
        <v>100</v>
      </c>
      <c r="Y27" s="191"/>
      <c r="Z27" s="191" t="s">
        <v>117</v>
      </c>
      <c r="AA27" s="190">
        <v>130582</v>
      </c>
      <c r="AB27" s="207">
        <v>100</v>
      </c>
      <c r="AC27" s="207">
        <v>100</v>
      </c>
      <c r="AD27" s="200" t="s">
        <v>1497</v>
      </c>
    </row>
    <row r="28" spans="1:32" ht="151.80000000000001">
      <c r="A28" s="204" t="s">
        <v>1496</v>
      </c>
      <c r="B28" s="203" t="s">
        <v>1495</v>
      </c>
      <c r="C28" s="202" t="s">
        <v>1494</v>
      </c>
      <c r="D28" s="202" t="s">
        <v>13</v>
      </c>
      <c r="E28" s="202" t="s">
        <v>1478</v>
      </c>
      <c r="F28" s="191" t="s">
        <v>11</v>
      </c>
      <c r="G28" s="191" t="s">
        <v>8</v>
      </c>
      <c r="H28" s="191" t="s">
        <v>10</v>
      </c>
      <c r="I28" s="208" t="s">
        <v>131</v>
      </c>
      <c r="J28" s="191" t="s">
        <v>8</v>
      </c>
      <c r="K28" s="191" t="s">
        <v>7</v>
      </c>
      <c r="L28" s="191" t="s">
        <v>1477</v>
      </c>
      <c r="M28" s="191" t="s">
        <v>5</v>
      </c>
      <c r="N28" s="191"/>
      <c r="O28" s="8" t="s">
        <v>3</v>
      </c>
      <c r="P28" s="191" t="s">
        <v>2</v>
      </c>
      <c r="Q28" s="353">
        <v>0</v>
      </c>
      <c r="R28" s="353">
        <v>0</v>
      </c>
      <c r="S28" s="353">
        <v>0</v>
      </c>
      <c r="T28" s="353">
        <v>0</v>
      </c>
      <c r="U28" s="353">
        <v>0</v>
      </c>
      <c r="V28" s="353">
        <v>0</v>
      </c>
      <c r="W28" s="353">
        <v>0</v>
      </c>
      <c r="X28" s="201">
        <v>0</v>
      </c>
      <c r="Y28" s="191"/>
      <c r="Z28" s="191" t="s">
        <v>75</v>
      </c>
      <c r="AA28" s="190"/>
      <c r="AB28" s="189"/>
      <c r="AC28" s="189"/>
      <c r="AD28" s="200"/>
    </row>
    <row r="29" spans="1:32" ht="165.6">
      <c r="A29" s="204" t="s">
        <v>1493</v>
      </c>
      <c r="B29" s="203" t="s">
        <v>1492</v>
      </c>
      <c r="C29" s="202" t="s">
        <v>1278</v>
      </c>
      <c r="D29" s="202" t="s">
        <v>13</v>
      </c>
      <c r="E29" s="202" t="s">
        <v>1478</v>
      </c>
      <c r="F29" s="191" t="s">
        <v>11</v>
      </c>
      <c r="G29" s="191" t="s">
        <v>8</v>
      </c>
      <c r="H29" s="191" t="s">
        <v>10</v>
      </c>
      <c r="I29" s="191" t="s">
        <v>131</v>
      </c>
      <c r="J29" s="191" t="s">
        <v>8</v>
      </c>
      <c r="K29" s="191" t="s">
        <v>7</v>
      </c>
      <c r="L29" s="191" t="s">
        <v>1477</v>
      </c>
      <c r="M29" s="191" t="s">
        <v>99</v>
      </c>
      <c r="N29" s="191" t="s">
        <v>4</v>
      </c>
      <c r="O29" s="8" t="s">
        <v>3</v>
      </c>
      <c r="P29" s="191" t="s">
        <v>2</v>
      </c>
      <c r="Q29" s="353">
        <v>198126.55</v>
      </c>
      <c r="R29" s="353">
        <v>198126.55</v>
      </c>
      <c r="S29" s="353">
        <v>198126.55</v>
      </c>
      <c r="T29" s="353">
        <v>198126.55</v>
      </c>
      <c r="U29" s="353">
        <v>198126.55</v>
      </c>
      <c r="V29" s="353">
        <v>198126.55</v>
      </c>
      <c r="W29" s="353">
        <v>198126.55</v>
      </c>
      <c r="X29" s="207">
        <f>((V29/R29)*100)</f>
        <v>100</v>
      </c>
      <c r="Y29" s="191"/>
      <c r="Z29" s="191" t="s">
        <v>135</v>
      </c>
      <c r="AA29" s="190">
        <v>130582</v>
      </c>
      <c r="AB29" s="207">
        <v>100</v>
      </c>
      <c r="AC29" s="207">
        <v>100</v>
      </c>
      <c r="AD29" s="200" t="s">
        <v>1491</v>
      </c>
    </row>
    <row r="30" spans="1:32" ht="151.80000000000001">
      <c r="A30" s="204" t="s">
        <v>1490</v>
      </c>
      <c r="B30" s="203" t="s">
        <v>129</v>
      </c>
      <c r="C30" s="202" t="s">
        <v>130</v>
      </c>
      <c r="D30" s="202" t="s">
        <v>13</v>
      </c>
      <c r="E30" s="202" t="s">
        <v>1478</v>
      </c>
      <c r="F30" s="191" t="s">
        <v>1489</v>
      </c>
      <c r="G30" s="191" t="s">
        <v>1488</v>
      </c>
      <c r="H30" s="191" t="s">
        <v>10</v>
      </c>
      <c r="I30" s="191" t="s">
        <v>131</v>
      </c>
      <c r="J30" s="191" t="s">
        <v>8</v>
      </c>
      <c r="K30" s="191" t="s">
        <v>7</v>
      </c>
      <c r="L30" s="191" t="s">
        <v>1477</v>
      </c>
      <c r="M30" s="191" t="s">
        <v>5</v>
      </c>
      <c r="N30" s="191"/>
      <c r="O30" s="8" t="s">
        <v>3</v>
      </c>
      <c r="P30" s="191" t="s">
        <v>2</v>
      </c>
      <c r="Q30" s="353">
        <v>0</v>
      </c>
      <c r="R30" s="353">
        <v>0</v>
      </c>
      <c r="S30" s="353">
        <v>0</v>
      </c>
      <c r="T30" s="353">
        <v>0</v>
      </c>
      <c r="U30" s="353">
        <v>0</v>
      </c>
      <c r="V30" s="353">
        <v>0</v>
      </c>
      <c r="W30" s="353">
        <v>0</v>
      </c>
      <c r="X30" s="201">
        <v>0</v>
      </c>
      <c r="Y30" s="191"/>
      <c r="Z30" s="191" t="s">
        <v>75</v>
      </c>
      <c r="AA30" s="190"/>
      <c r="AB30" s="189"/>
      <c r="AC30" s="189"/>
      <c r="AD30" s="200"/>
    </row>
    <row r="31" spans="1:32" ht="248.4">
      <c r="A31" s="204" t="s">
        <v>1487</v>
      </c>
      <c r="B31" s="203" t="s">
        <v>1486</v>
      </c>
      <c r="C31" s="202" t="s">
        <v>86</v>
      </c>
      <c r="D31" s="202" t="s">
        <v>13</v>
      </c>
      <c r="E31" s="202" t="s">
        <v>1478</v>
      </c>
      <c r="F31" s="191" t="s">
        <v>11</v>
      </c>
      <c r="G31" s="191" t="s">
        <v>8</v>
      </c>
      <c r="H31" s="191" t="s">
        <v>10</v>
      </c>
      <c r="I31" s="191" t="s">
        <v>98</v>
      </c>
      <c r="J31" s="191" t="s">
        <v>8</v>
      </c>
      <c r="K31" s="191" t="s">
        <v>92</v>
      </c>
      <c r="L31" s="191" t="s">
        <v>1477</v>
      </c>
      <c r="M31" s="191" t="s">
        <v>99</v>
      </c>
      <c r="N31" s="191" t="s">
        <v>4</v>
      </c>
      <c r="O31" s="8" t="s">
        <v>3</v>
      </c>
      <c r="P31" s="191" t="s">
        <v>2</v>
      </c>
      <c r="Q31" s="353">
        <v>9920252.3699999992</v>
      </c>
      <c r="R31" s="353">
        <v>9920252.3699999992</v>
      </c>
      <c r="S31" s="353">
        <v>9920252.3699999992</v>
      </c>
      <c r="T31" s="353">
        <v>9920252.3699999992</v>
      </c>
      <c r="U31" s="353">
        <v>9920252.3699999992</v>
      </c>
      <c r="V31" s="353">
        <v>9920252.3699999992</v>
      </c>
      <c r="W31" s="353">
        <v>9920252.3699999992</v>
      </c>
      <c r="X31" s="207">
        <f>((V31/R31)*100)</f>
        <v>100</v>
      </c>
      <c r="Y31" s="191"/>
      <c r="Z31" s="191" t="s">
        <v>62</v>
      </c>
      <c r="AA31" s="190">
        <v>130582</v>
      </c>
      <c r="AB31" s="207">
        <v>100</v>
      </c>
      <c r="AC31" s="207">
        <v>100</v>
      </c>
      <c r="AD31" s="200" t="s">
        <v>1485</v>
      </c>
    </row>
    <row r="32" spans="1:32" ht="248.4">
      <c r="A32" s="204" t="s">
        <v>1484</v>
      </c>
      <c r="B32" s="203" t="s">
        <v>308</v>
      </c>
      <c r="C32" s="202" t="s">
        <v>309</v>
      </c>
      <c r="D32" s="202" t="s">
        <v>13</v>
      </c>
      <c r="E32" s="202" t="s">
        <v>1478</v>
      </c>
      <c r="F32" s="191" t="s">
        <v>11</v>
      </c>
      <c r="G32" s="191" t="s">
        <v>8</v>
      </c>
      <c r="H32" s="191" t="s">
        <v>10</v>
      </c>
      <c r="I32" s="191" t="s">
        <v>98</v>
      </c>
      <c r="J32" s="191" t="s">
        <v>8</v>
      </c>
      <c r="K32" s="191" t="s">
        <v>92</v>
      </c>
      <c r="L32" s="191" t="s">
        <v>1477</v>
      </c>
      <c r="M32" s="191" t="s">
        <v>70</v>
      </c>
      <c r="N32" s="191" t="s">
        <v>4</v>
      </c>
      <c r="O32" s="8" t="s">
        <v>3</v>
      </c>
      <c r="P32" s="191" t="s">
        <v>2</v>
      </c>
      <c r="Q32" s="353">
        <v>1796678.04</v>
      </c>
      <c r="R32" s="353">
        <v>1796678.04</v>
      </c>
      <c r="S32" s="353">
        <v>1796678.04</v>
      </c>
      <c r="T32" s="353">
        <v>1796678.04</v>
      </c>
      <c r="U32" s="353">
        <v>1796678.04</v>
      </c>
      <c r="V32" s="353">
        <v>1796678.04</v>
      </c>
      <c r="W32" s="353">
        <v>1796678.04</v>
      </c>
      <c r="X32" s="207">
        <f>((V32/R32)*100)</f>
        <v>100</v>
      </c>
      <c r="Y32" s="191"/>
      <c r="Z32" s="191" t="s">
        <v>161</v>
      </c>
      <c r="AA32" s="190">
        <v>130582</v>
      </c>
      <c r="AB32" s="207">
        <v>100</v>
      </c>
      <c r="AC32" s="207">
        <v>100</v>
      </c>
      <c r="AD32" s="200" t="s">
        <v>1483</v>
      </c>
    </row>
    <row r="33" spans="1:30" s="1" customFormat="1" ht="204">
      <c r="A33" s="475" t="s">
        <v>1482</v>
      </c>
      <c r="B33" s="477" t="s">
        <v>95</v>
      </c>
      <c r="C33" s="479" t="s">
        <v>96</v>
      </c>
      <c r="D33" s="479" t="s">
        <v>13</v>
      </c>
      <c r="E33" s="479" t="s">
        <v>1478</v>
      </c>
      <c r="F33" s="467" t="s">
        <v>11</v>
      </c>
      <c r="G33" s="467" t="s">
        <v>8</v>
      </c>
      <c r="H33" s="467" t="s">
        <v>90</v>
      </c>
      <c r="I33" s="467" t="s">
        <v>91</v>
      </c>
      <c r="J33" s="467" t="s">
        <v>8</v>
      </c>
      <c r="K33" s="467" t="s">
        <v>92</v>
      </c>
      <c r="L33" s="467" t="s">
        <v>1477</v>
      </c>
      <c r="M33" s="467" t="s">
        <v>70</v>
      </c>
      <c r="N33" s="467" t="s">
        <v>4</v>
      </c>
      <c r="O33" s="473" t="s">
        <v>3</v>
      </c>
      <c r="P33" s="467" t="s">
        <v>2</v>
      </c>
      <c r="Q33" s="467">
        <v>8157972.1600000001</v>
      </c>
      <c r="R33" s="467">
        <v>8157972.1600000001</v>
      </c>
      <c r="S33" s="467">
        <v>8157972.1600000001</v>
      </c>
      <c r="T33" s="467">
        <v>8157972.1600000001</v>
      </c>
      <c r="U33" s="467">
        <v>8157972.1600000001</v>
      </c>
      <c r="V33" s="467">
        <v>8157972.1600000001</v>
      </c>
      <c r="W33" s="467">
        <v>8157972.1600000001</v>
      </c>
      <c r="X33" s="471">
        <f>((V33/R33)*100)</f>
        <v>100</v>
      </c>
      <c r="Y33" s="469"/>
      <c r="Z33" s="469" t="s">
        <v>62</v>
      </c>
      <c r="AA33" s="463">
        <v>130582</v>
      </c>
      <c r="AB33" s="465">
        <v>100</v>
      </c>
      <c r="AC33" s="465">
        <v>100</v>
      </c>
      <c r="AD33" s="206" t="s">
        <v>1481</v>
      </c>
    </row>
    <row r="34" spans="1:30" s="1" customFormat="1" ht="96">
      <c r="A34" s="476"/>
      <c r="B34" s="478"/>
      <c r="C34" s="480"/>
      <c r="D34" s="480"/>
      <c r="E34" s="480"/>
      <c r="F34" s="468"/>
      <c r="G34" s="468"/>
      <c r="H34" s="468"/>
      <c r="I34" s="468"/>
      <c r="J34" s="468"/>
      <c r="K34" s="468"/>
      <c r="L34" s="468"/>
      <c r="M34" s="468"/>
      <c r="N34" s="468"/>
      <c r="O34" s="474"/>
      <c r="P34" s="468"/>
      <c r="Q34" s="468"/>
      <c r="R34" s="468"/>
      <c r="S34" s="468"/>
      <c r="T34" s="468"/>
      <c r="U34" s="468"/>
      <c r="V34" s="468"/>
      <c r="W34" s="468"/>
      <c r="X34" s="472"/>
      <c r="Y34" s="470"/>
      <c r="Z34" s="470"/>
      <c r="AA34" s="464"/>
      <c r="AB34" s="466"/>
      <c r="AC34" s="466"/>
      <c r="AD34" s="205" t="s">
        <v>1480</v>
      </c>
    </row>
    <row r="35" spans="1:30" s="1" customFormat="1" ht="55.2">
      <c r="A35" s="204" t="s">
        <v>1479</v>
      </c>
      <c r="B35" s="203" t="s">
        <v>163</v>
      </c>
      <c r="C35" s="202" t="s">
        <v>164</v>
      </c>
      <c r="D35" s="202" t="s">
        <v>13</v>
      </c>
      <c r="E35" s="202" t="s">
        <v>1478</v>
      </c>
      <c r="F35" s="191" t="s">
        <v>11</v>
      </c>
      <c r="G35" s="191" t="s">
        <v>8</v>
      </c>
      <c r="H35" s="191" t="s">
        <v>90</v>
      </c>
      <c r="I35" s="191" t="s">
        <v>91</v>
      </c>
      <c r="J35" s="191" t="s">
        <v>8</v>
      </c>
      <c r="K35" s="191" t="s">
        <v>92</v>
      </c>
      <c r="L35" s="191" t="s">
        <v>1477</v>
      </c>
      <c r="M35" s="191" t="s">
        <v>1115</v>
      </c>
      <c r="N35" s="191"/>
      <c r="O35" s="8" t="s">
        <v>3</v>
      </c>
      <c r="P35" s="191" t="s">
        <v>2</v>
      </c>
      <c r="Q35" s="353">
        <v>0</v>
      </c>
      <c r="R35" s="353">
        <v>0</v>
      </c>
      <c r="S35" s="353">
        <v>0</v>
      </c>
      <c r="T35" s="353">
        <v>0</v>
      </c>
      <c r="U35" s="353">
        <v>0</v>
      </c>
      <c r="V35" s="353">
        <v>0</v>
      </c>
      <c r="W35" s="353">
        <v>0</v>
      </c>
      <c r="X35" s="201">
        <v>0</v>
      </c>
      <c r="Y35" s="191"/>
      <c r="Z35" s="191" t="s">
        <v>148</v>
      </c>
      <c r="AA35" s="190"/>
      <c r="AB35" s="189"/>
      <c r="AC35" s="189"/>
      <c r="AD35" s="200"/>
    </row>
    <row r="36" spans="1:30" s="1" customFormat="1">
      <c r="A36" s="2"/>
      <c r="B36" s="2"/>
      <c r="C36" s="2"/>
      <c r="D36" s="2"/>
      <c r="E36" s="2"/>
      <c r="F36" s="2"/>
      <c r="G36" s="2"/>
      <c r="H36" s="2"/>
      <c r="I36" s="2"/>
      <c r="J36" s="2"/>
      <c r="K36" s="2"/>
      <c r="L36" s="2"/>
      <c r="M36" s="2"/>
      <c r="N36" s="2"/>
      <c r="O36" s="2"/>
      <c r="P36" s="2"/>
      <c r="Q36" s="151"/>
      <c r="R36" s="151"/>
      <c r="S36" s="151"/>
      <c r="T36" s="151"/>
      <c r="U36" s="151"/>
      <c r="V36" s="151"/>
      <c r="W36" s="151"/>
      <c r="X36" s="2"/>
      <c r="Y36" s="2"/>
      <c r="Z36" s="2"/>
      <c r="AA36" s="2"/>
      <c r="AB36" s="2"/>
      <c r="AC36" s="2"/>
      <c r="AD36" s="2"/>
    </row>
  </sheetData>
  <mergeCells count="35">
    <mergeCell ref="AC3:AD3"/>
    <mergeCell ref="A9:O9"/>
    <mergeCell ref="P9:Y9"/>
    <mergeCell ref="Z9:AC9"/>
    <mergeCell ref="AD9:AD10"/>
    <mergeCell ref="A3:L3"/>
    <mergeCell ref="A33:A34"/>
    <mergeCell ref="B33:B34"/>
    <mergeCell ref="C33:C34"/>
    <mergeCell ref="D33:D34"/>
    <mergeCell ref="E33:E34"/>
    <mergeCell ref="R33:R34"/>
    <mergeCell ref="S33:S34"/>
    <mergeCell ref="N33:N34"/>
    <mergeCell ref="P33:P34"/>
    <mergeCell ref="Q33:Q34"/>
    <mergeCell ref="O33:O34"/>
    <mergeCell ref="F33:F34"/>
    <mergeCell ref="G33:G34"/>
    <mergeCell ref="H33:H34"/>
    <mergeCell ref="I33:I34"/>
    <mergeCell ref="M33:M34"/>
    <mergeCell ref="J33:J34"/>
    <mergeCell ref="K33:K34"/>
    <mergeCell ref="L33:L34"/>
    <mergeCell ref="AA33:AA34"/>
    <mergeCell ref="AB33:AB34"/>
    <mergeCell ref="AC33:AC34"/>
    <mergeCell ref="T33:T34"/>
    <mergeCell ref="U33:U34"/>
    <mergeCell ref="V33:V34"/>
    <mergeCell ref="W33:W34"/>
    <mergeCell ref="Y33:Y34"/>
    <mergeCell ref="Z33:Z34"/>
    <mergeCell ref="X33:X34"/>
  </mergeCells>
  <printOptions horizontalCentered="1"/>
  <pageMargins left="0.19685039370078741" right="0.19685039370078741" top="0.59055118110236227" bottom="0.39370078740157483" header="0.31496062992125984" footer="0"/>
  <pageSetup scale="50" fitToWidth="0" fitToHeight="0" pageOrder="overThenDown" orientation="landscape" r:id="rId1"/>
  <headerFooter>
    <oddFooter>&amp;R&amp;P de &amp;N</oddFooter>
  </headerFooter>
</worksheet>
</file>

<file path=xl/worksheets/sheet16.xml><?xml version="1.0" encoding="utf-8"?>
<worksheet xmlns="http://schemas.openxmlformats.org/spreadsheetml/2006/main" xmlns:r="http://schemas.openxmlformats.org/officeDocument/2006/relationships">
  <sheetPr>
    <tabColor indexed="63"/>
  </sheetPr>
  <dimension ref="A1:AG100"/>
  <sheetViews>
    <sheetView showGridLines="0" topLeftCell="A64" zoomScale="70" zoomScaleNormal="70" zoomScaleSheetLayoutView="80" workbookViewId="0">
      <selection activeCell="AF15" sqref="AF15"/>
    </sheetView>
  </sheetViews>
  <sheetFormatPr baseColWidth="10" defaultRowHeight="13.2"/>
  <cols>
    <col min="1" max="1" width="3.88671875" style="2" customWidth="1"/>
    <col min="2" max="2" width="1.44140625" style="2" customWidth="1"/>
    <col min="3" max="3" width="25.109375" style="2" bestFit="1" customWidth="1"/>
    <col min="4" max="4" width="40.5546875" style="2" customWidth="1"/>
    <col min="5" max="6" width="23.109375" style="2" customWidth="1"/>
    <col min="7" max="7" width="15.6640625" style="2" customWidth="1"/>
    <col min="8" max="8" width="21.109375" style="2" customWidth="1"/>
    <col min="9" max="9" width="9.5546875" style="2" customWidth="1"/>
    <col min="10" max="10" width="21.6640625" style="2" customWidth="1"/>
    <col min="11" max="11" width="30.33203125" style="2" customWidth="1"/>
    <col min="12" max="12" width="20.109375" style="2" customWidth="1"/>
    <col min="13" max="14" width="26.109375" style="2" customWidth="1"/>
    <col min="15" max="15" width="20.5546875" style="2" customWidth="1"/>
    <col min="16" max="16" width="13.33203125" style="2" customWidth="1"/>
    <col min="17" max="17" width="14.6640625" style="2" customWidth="1"/>
    <col min="18" max="18" width="12.6640625" style="2" customWidth="1"/>
    <col min="19" max="20" width="16.6640625" style="2" customWidth="1"/>
    <col min="21" max="21" width="18.6640625" style="2" customWidth="1"/>
    <col min="22" max="22" width="17.6640625" style="2" customWidth="1"/>
    <col min="23" max="25" width="16.6640625" style="2" customWidth="1"/>
    <col min="26" max="26" width="9.88671875" style="2" customWidth="1"/>
    <col min="27" max="27" width="13.33203125" style="2" customWidth="1"/>
    <col min="28" max="28" width="18.6640625" style="2" customWidth="1"/>
    <col min="29" max="29" width="12.109375" style="2" customWidth="1"/>
    <col min="30" max="30" width="13.33203125" style="2" customWidth="1"/>
    <col min="31" max="31" width="11.6640625" style="2" customWidth="1"/>
    <col min="32" max="32" width="110.109375" style="2" customWidth="1"/>
    <col min="33" max="33" width="1.44140625" style="2" customWidth="1"/>
    <col min="34" max="256" width="11.44140625" style="1"/>
    <col min="257" max="257" width="3.88671875" style="1" customWidth="1"/>
    <col min="258" max="258" width="1.44140625" style="1" customWidth="1"/>
    <col min="259" max="259" width="25.109375" style="1" bestFit="1" customWidth="1"/>
    <col min="260" max="260" width="40.5546875" style="1" customWidth="1"/>
    <col min="261" max="262" width="23.109375" style="1" customWidth="1"/>
    <col min="263" max="263" width="15.6640625" style="1" customWidth="1"/>
    <col min="264" max="264" width="21.109375" style="1" customWidth="1"/>
    <col min="265" max="265" width="9.5546875" style="1" customWidth="1"/>
    <col min="266" max="266" width="21.6640625" style="1" customWidth="1"/>
    <col min="267" max="267" width="30.33203125" style="1" customWidth="1"/>
    <col min="268" max="268" width="20.109375" style="1" customWidth="1"/>
    <col min="269" max="270" width="26.109375" style="1" customWidth="1"/>
    <col min="271" max="271" width="20.5546875" style="1" customWidth="1"/>
    <col min="272" max="272" width="13.33203125" style="1" customWidth="1"/>
    <col min="273" max="273" width="14.6640625" style="1" customWidth="1"/>
    <col min="274" max="274" width="12.6640625" style="1" customWidth="1"/>
    <col min="275" max="276" width="16.6640625" style="1" customWidth="1"/>
    <col min="277" max="277" width="18.6640625" style="1" customWidth="1"/>
    <col min="278" max="278" width="17.6640625" style="1" customWidth="1"/>
    <col min="279" max="281" width="16.6640625" style="1" customWidth="1"/>
    <col min="282" max="282" width="9.88671875" style="1" customWidth="1"/>
    <col min="283" max="283" width="13.33203125" style="1" customWidth="1"/>
    <col min="284" max="284" width="18.6640625" style="1" customWidth="1"/>
    <col min="285" max="285" width="12.109375" style="1" customWidth="1"/>
    <col min="286" max="286" width="13.33203125" style="1" customWidth="1"/>
    <col min="287" max="287" width="11.6640625" style="1" customWidth="1"/>
    <col min="288" max="288" width="110.109375" style="1" customWidth="1"/>
    <col min="289" max="289" width="1.44140625" style="1" customWidth="1"/>
    <col min="290" max="512" width="11.44140625" style="1"/>
    <col min="513" max="513" width="3.88671875" style="1" customWidth="1"/>
    <col min="514" max="514" width="1.44140625" style="1" customWidth="1"/>
    <col min="515" max="515" width="25.109375" style="1" bestFit="1" customWidth="1"/>
    <col min="516" max="516" width="40.5546875" style="1" customWidth="1"/>
    <col min="517" max="518" width="23.109375" style="1" customWidth="1"/>
    <col min="519" max="519" width="15.6640625" style="1" customWidth="1"/>
    <col min="520" max="520" width="21.109375" style="1" customWidth="1"/>
    <col min="521" max="521" width="9.5546875" style="1" customWidth="1"/>
    <col min="522" max="522" width="21.6640625" style="1" customWidth="1"/>
    <col min="523" max="523" width="30.33203125" style="1" customWidth="1"/>
    <col min="524" max="524" width="20.109375" style="1" customWidth="1"/>
    <col min="525" max="526" width="26.109375" style="1" customWidth="1"/>
    <col min="527" max="527" width="20.5546875" style="1" customWidth="1"/>
    <col min="528" max="528" width="13.33203125" style="1" customWidth="1"/>
    <col min="529" max="529" width="14.6640625" style="1" customWidth="1"/>
    <col min="530" max="530" width="12.6640625" style="1" customWidth="1"/>
    <col min="531" max="532" width="16.6640625" style="1" customWidth="1"/>
    <col min="533" max="533" width="18.6640625" style="1" customWidth="1"/>
    <col min="534" max="534" width="17.6640625" style="1" customWidth="1"/>
    <col min="535" max="537" width="16.6640625" style="1" customWidth="1"/>
    <col min="538" max="538" width="9.88671875" style="1" customWidth="1"/>
    <col min="539" max="539" width="13.33203125" style="1" customWidth="1"/>
    <col min="540" max="540" width="18.6640625" style="1" customWidth="1"/>
    <col min="541" max="541" width="12.109375" style="1" customWidth="1"/>
    <col min="542" max="542" width="13.33203125" style="1" customWidth="1"/>
    <col min="543" max="543" width="11.6640625" style="1" customWidth="1"/>
    <col min="544" max="544" width="110.109375" style="1" customWidth="1"/>
    <col min="545" max="545" width="1.44140625" style="1" customWidth="1"/>
    <col min="546" max="768" width="11.44140625" style="1"/>
    <col min="769" max="769" width="3.88671875" style="1" customWidth="1"/>
    <col min="770" max="770" width="1.44140625" style="1" customWidth="1"/>
    <col min="771" max="771" width="25.109375" style="1" bestFit="1" customWidth="1"/>
    <col min="772" max="772" width="40.5546875" style="1" customWidth="1"/>
    <col min="773" max="774" width="23.109375" style="1" customWidth="1"/>
    <col min="775" max="775" width="15.6640625" style="1" customWidth="1"/>
    <col min="776" max="776" width="21.109375" style="1" customWidth="1"/>
    <col min="777" max="777" width="9.5546875" style="1" customWidth="1"/>
    <col min="778" max="778" width="21.6640625" style="1" customWidth="1"/>
    <col min="779" max="779" width="30.33203125" style="1" customWidth="1"/>
    <col min="780" max="780" width="20.109375" style="1" customWidth="1"/>
    <col min="781" max="782" width="26.109375" style="1" customWidth="1"/>
    <col min="783" max="783" width="20.5546875" style="1" customWidth="1"/>
    <col min="784" max="784" width="13.33203125" style="1" customWidth="1"/>
    <col min="785" max="785" width="14.6640625" style="1" customWidth="1"/>
    <col min="786" max="786" width="12.6640625" style="1" customWidth="1"/>
    <col min="787" max="788" width="16.6640625" style="1" customWidth="1"/>
    <col min="789" max="789" width="18.6640625" style="1" customWidth="1"/>
    <col min="790" max="790" width="17.6640625" style="1" customWidth="1"/>
    <col min="791" max="793" width="16.6640625" style="1" customWidth="1"/>
    <col min="794" max="794" width="9.88671875" style="1" customWidth="1"/>
    <col min="795" max="795" width="13.33203125" style="1" customWidth="1"/>
    <col min="796" max="796" width="18.6640625" style="1" customWidth="1"/>
    <col min="797" max="797" width="12.109375" style="1" customWidth="1"/>
    <col min="798" max="798" width="13.33203125" style="1" customWidth="1"/>
    <col min="799" max="799" width="11.6640625" style="1" customWidth="1"/>
    <col min="800" max="800" width="110.109375" style="1" customWidth="1"/>
    <col min="801" max="801" width="1.44140625" style="1" customWidth="1"/>
    <col min="802" max="1024" width="11.44140625" style="1"/>
    <col min="1025" max="1025" width="3.88671875" style="1" customWidth="1"/>
    <col min="1026" max="1026" width="1.44140625" style="1" customWidth="1"/>
    <col min="1027" max="1027" width="25.109375" style="1" bestFit="1" customWidth="1"/>
    <col min="1028" max="1028" width="40.5546875" style="1" customWidth="1"/>
    <col min="1029" max="1030" width="23.109375" style="1" customWidth="1"/>
    <col min="1031" max="1031" width="15.6640625" style="1" customWidth="1"/>
    <col min="1032" max="1032" width="21.109375" style="1" customWidth="1"/>
    <col min="1033" max="1033" width="9.5546875" style="1" customWidth="1"/>
    <col min="1034" max="1034" width="21.6640625" style="1" customWidth="1"/>
    <col min="1035" max="1035" width="30.33203125" style="1" customWidth="1"/>
    <col min="1036" max="1036" width="20.109375" style="1" customWidth="1"/>
    <col min="1037" max="1038" width="26.109375" style="1" customWidth="1"/>
    <col min="1039" max="1039" width="20.5546875" style="1" customWidth="1"/>
    <col min="1040" max="1040" width="13.33203125" style="1" customWidth="1"/>
    <col min="1041" max="1041" width="14.6640625" style="1" customWidth="1"/>
    <col min="1042" max="1042" width="12.6640625" style="1" customWidth="1"/>
    <col min="1043" max="1044" width="16.6640625" style="1" customWidth="1"/>
    <col min="1045" max="1045" width="18.6640625" style="1" customWidth="1"/>
    <col min="1046" max="1046" width="17.6640625" style="1" customWidth="1"/>
    <col min="1047" max="1049" width="16.6640625" style="1" customWidth="1"/>
    <col min="1050" max="1050" width="9.88671875" style="1" customWidth="1"/>
    <col min="1051" max="1051" width="13.33203125" style="1" customWidth="1"/>
    <col min="1052" max="1052" width="18.6640625" style="1" customWidth="1"/>
    <col min="1053" max="1053" width="12.109375" style="1" customWidth="1"/>
    <col min="1054" max="1054" width="13.33203125" style="1" customWidth="1"/>
    <col min="1055" max="1055" width="11.6640625" style="1" customWidth="1"/>
    <col min="1056" max="1056" width="110.109375" style="1" customWidth="1"/>
    <col min="1057" max="1057" width="1.44140625" style="1" customWidth="1"/>
    <col min="1058" max="1280" width="11.44140625" style="1"/>
    <col min="1281" max="1281" width="3.88671875" style="1" customWidth="1"/>
    <col min="1282" max="1282" width="1.44140625" style="1" customWidth="1"/>
    <col min="1283" max="1283" width="25.109375" style="1" bestFit="1" customWidth="1"/>
    <col min="1284" max="1284" width="40.5546875" style="1" customWidth="1"/>
    <col min="1285" max="1286" width="23.109375" style="1" customWidth="1"/>
    <col min="1287" max="1287" width="15.6640625" style="1" customWidth="1"/>
    <col min="1288" max="1288" width="21.109375" style="1" customWidth="1"/>
    <col min="1289" max="1289" width="9.5546875" style="1" customWidth="1"/>
    <col min="1290" max="1290" width="21.6640625" style="1" customWidth="1"/>
    <col min="1291" max="1291" width="30.33203125" style="1" customWidth="1"/>
    <col min="1292" max="1292" width="20.109375" style="1" customWidth="1"/>
    <col min="1293" max="1294" width="26.109375" style="1" customWidth="1"/>
    <col min="1295" max="1295" width="20.5546875" style="1" customWidth="1"/>
    <col min="1296" max="1296" width="13.33203125" style="1" customWidth="1"/>
    <col min="1297" max="1297" width="14.6640625" style="1" customWidth="1"/>
    <col min="1298" max="1298" width="12.6640625" style="1" customWidth="1"/>
    <col min="1299" max="1300" width="16.6640625" style="1" customWidth="1"/>
    <col min="1301" max="1301" width="18.6640625" style="1" customWidth="1"/>
    <col min="1302" max="1302" width="17.6640625" style="1" customWidth="1"/>
    <col min="1303" max="1305" width="16.6640625" style="1" customWidth="1"/>
    <col min="1306" max="1306" width="9.88671875" style="1" customWidth="1"/>
    <col min="1307" max="1307" width="13.33203125" style="1" customWidth="1"/>
    <col min="1308" max="1308" width="18.6640625" style="1" customWidth="1"/>
    <col min="1309" max="1309" width="12.109375" style="1" customWidth="1"/>
    <col min="1310" max="1310" width="13.33203125" style="1" customWidth="1"/>
    <col min="1311" max="1311" width="11.6640625" style="1" customWidth="1"/>
    <col min="1312" max="1312" width="110.109375" style="1" customWidth="1"/>
    <col min="1313" max="1313" width="1.44140625" style="1" customWidth="1"/>
    <col min="1314" max="1536" width="11.44140625" style="1"/>
    <col min="1537" max="1537" width="3.88671875" style="1" customWidth="1"/>
    <col min="1538" max="1538" width="1.44140625" style="1" customWidth="1"/>
    <col min="1539" max="1539" width="25.109375" style="1" bestFit="1" customWidth="1"/>
    <col min="1540" max="1540" width="40.5546875" style="1" customWidth="1"/>
    <col min="1541" max="1542" width="23.109375" style="1" customWidth="1"/>
    <col min="1543" max="1543" width="15.6640625" style="1" customWidth="1"/>
    <col min="1544" max="1544" width="21.109375" style="1" customWidth="1"/>
    <col min="1545" max="1545" width="9.5546875" style="1" customWidth="1"/>
    <col min="1546" max="1546" width="21.6640625" style="1" customWidth="1"/>
    <col min="1547" max="1547" width="30.33203125" style="1" customWidth="1"/>
    <col min="1548" max="1548" width="20.109375" style="1" customWidth="1"/>
    <col min="1549" max="1550" width="26.109375" style="1" customWidth="1"/>
    <col min="1551" max="1551" width="20.5546875" style="1" customWidth="1"/>
    <col min="1552" max="1552" width="13.33203125" style="1" customWidth="1"/>
    <col min="1553" max="1553" width="14.6640625" style="1" customWidth="1"/>
    <col min="1554" max="1554" width="12.6640625" style="1" customWidth="1"/>
    <col min="1555" max="1556" width="16.6640625" style="1" customWidth="1"/>
    <col min="1557" max="1557" width="18.6640625" style="1" customWidth="1"/>
    <col min="1558" max="1558" width="17.6640625" style="1" customWidth="1"/>
    <col min="1559" max="1561" width="16.6640625" style="1" customWidth="1"/>
    <col min="1562" max="1562" width="9.88671875" style="1" customWidth="1"/>
    <col min="1563" max="1563" width="13.33203125" style="1" customWidth="1"/>
    <col min="1564" max="1564" width="18.6640625" style="1" customWidth="1"/>
    <col min="1565" max="1565" width="12.109375" style="1" customWidth="1"/>
    <col min="1566" max="1566" width="13.33203125" style="1" customWidth="1"/>
    <col min="1567" max="1567" width="11.6640625" style="1" customWidth="1"/>
    <col min="1568" max="1568" width="110.109375" style="1" customWidth="1"/>
    <col min="1569" max="1569" width="1.44140625" style="1" customWidth="1"/>
    <col min="1570" max="1792" width="11.44140625" style="1"/>
    <col min="1793" max="1793" width="3.88671875" style="1" customWidth="1"/>
    <col min="1794" max="1794" width="1.44140625" style="1" customWidth="1"/>
    <col min="1795" max="1795" width="25.109375" style="1" bestFit="1" customWidth="1"/>
    <col min="1796" max="1796" width="40.5546875" style="1" customWidth="1"/>
    <col min="1797" max="1798" width="23.109375" style="1" customWidth="1"/>
    <col min="1799" max="1799" width="15.6640625" style="1" customWidth="1"/>
    <col min="1800" max="1800" width="21.109375" style="1" customWidth="1"/>
    <col min="1801" max="1801" width="9.5546875" style="1" customWidth="1"/>
    <col min="1802" max="1802" width="21.6640625" style="1" customWidth="1"/>
    <col min="1803" max="1803" width="30.33203125" style="1" customWidth="1"/>
    <col min="1804" max="1804" width="20.109375" style="1" customWidth="1"/>
    <col min="1805" max="1806" width="26.109375" style="1" customWidth="1"/>
    <col min="1807" max="1807" width="20.5546875" style="1" customWidth="1"/>
    <col min="1808" max="1808" width="13.33203125" style="1" customWidth="1"/>
    <col min="1809" max="1809" width="14.6640625" style="1" customWidth="1"/>
    <col min="1810" max="1810" width="12.6640625" style="1" customWidth="1"/>
    <col min="1811" max="1812" width="16.6640625" style="1" customWidth="1"/>
    <col min="1813" max="1813" width="18.6640625" style="1" customWidth="1"/>
    <col min="1814" max="1814" width="17.6640625" style="1" customWidth="1"/>
    <col min="1815" max="1817" width="16.6640625" style="1" customWidth="1"/>
    <col min="1818" max="1818" width="9.88671875" style="1" customWidth="1"/>
    <col min="1819" max="1819" width="13.33203125" style="1" customWidth="1"/>
    <col min="1820" max="1820" width="18.6640625" style="1" customWidth="1"/>
    <col min="1821" max="1821" width="12.109375" style="1" customWidth="1"/>
    <col min="1822" max="1822" width="13.33203125" style="1" customWidth="1"/>
    <col min="1823" max="1823" width="11.6640625" style="1" customWidth="1"/>
    <col min="1824" max="1824" width="110.109375" style="1" customWidth="1"/>
    <col min="1825" max="1825" width="1.44140625" style="1" customWidth="1"/>
    <col min="1826" max="2048" width="11.44140625" style="1"/>
    <col min="2049" max="2049" width="3.88671875" style="1" customWidth="1"/>
    <col min="2050" max="2050" width="1.44140625" style="1" customWidth="1"/>
    <col min="2051" max="2051" width="25.109375" style="1" bestFit="1" customWidth="1"/>
    <col min="2052" max="2052" width="40.5546875" style="1" customWidth="1"/>
    <col min="2053" max="2054" width="23.109375" style="1" customWidth="1"/>
    <col min="2055" max="2055" width="15.6640625" style="1" customWidth="1"/>
    <col min="2056" max="2056" width="21.109375" style="1" customWidth="1"/>
    <col min="2057" max="2057" width="9.5546875" style="1" customWidth="1"/>
    <col min="2058" max="2058" width="21.6640625" style="1" customWidth="1"/>
    <col min="2059" max="2059" width="30.33203125" style="1" customWidth="1"/>
    <col min="2060" max="2060" width="20.109375" style="1" customWidth="1"/>
    <col min="2061" max="2062" width="26.109375" style="1" customWidth="1"/>
    <col min="2063" max="2063" width="20.5546875" style="1" customWidth="1"/>
    <col min="2064" max="2064" width="13.33203125" style="1" customWidth="1"/>
    <col min="2065" max="2065" width="14.6640625" style="1" customWidth="1"/>
    <col min="2066" max="2066" width="12.6640625" style="1" customWidth="1"/>
    <col min="2067" max="2068" width="16.6640625" style="1" customWidth="1"/>
    <col min="2069" max="2069" width="18.6640625" style="1" customWidth="1"/>
    <col min="2070" max="2070" width="17.6640625" style="1" customWidth="1"/>
    <col min="2071" max="2073" width="16.6640625" style="1" customWidth="1"/>
    <col min="2074" max="2074" width="9.88671875" style="1" customWidth="1"/>
    <col min="2075" max="2075" width="13.33203125" style="1" customWidth="1"/>
    <col min="2076" max="2076" width="18.6640625" style="1" customWidth="1"/>
    <col min="2077" max="2077" width="12.109375" style="1" customWidth="1"/>
    <col min="2078" max="2078" width="13.33203125" style="1" customWidth="1"/>
    <col min="2079" max="2079" width="11.6640625" style="1" customWidth="1"/>
    <col min="2080" max="2080" width="110.109375" style="1" customWidth="1"/>
    <col min="2081" max="2081" width="1.44140625" style="1" customWidth="1"/>
    <col min="2082" max="2304" width="11.44140625" style="1"/>
    <col min="2305" max="2305" width="3.88671875" style="1" customWidth="1"/>
    <col min="2306" max="2306" width="1.44140625" style="1" customWidth="1"/>
    <col min="2307" max="2307" width="25.109375" style="1" bestFit="1" customWidth="1"/>
    <col min="2308" max="2308" width="40.5546875" style="1" customWidth="1"/>
    <col min="2309" max="2310" width="23.109375" style="1" customWidth="1"/>
    <col min="2311" max="2311" width="15.6640625" style="1" customWidth="1"/>
    <col min="2312" max="2312" width="21.109375" style="1" customWidth="1"/>
    <col min="2313" max="2313" width="9.5546875" style="1" customWidth="1"/>
    <col min="2314" max="2314" width="21.6640625" style="1" customWidth="1"/>
    <col min="2315" max="2315" width="30.33203125" style="1" customWidth="1"/>
    <col min="2316" max="2316" width="20.109375" style="1" customWidth="1"/>
    <col min="2317" max="2318" width="26.109375" style="1" customWidth="1"/>
    <col min="2319" max="2319" width="20.5546875" style="1" customWidth="1"/>
    <col min="2320" max="2320" width="13.33203125" style="1" customWidth="1"/>
    <col min="2321" max="2321" width="14.6640625" style="1" customWidth="1"/>
    <col min="2322" max="2322" width="12.6640625" style="1" customWidth="1"/>
    <col min="2323" max="2324" width="16.6640625" style="1" customWidth="1"/>
    <col min="2325" max="2325" width="18.6640625" style="1" customWidth="1"/>
    <col min="2326" max="2326" width="17.6640625" style="1" customWidth="1"/>
    <col min="2327" max="2329" width="16.6640625" style="1" customWidth="1"/>
    <col min="2330" max="2330" width="9.88671875" style="1" customWidth="1"/>
    <col min="2331" max="2331" width="13.33203125" style="1" customWidth="1"/>
    <col min="2332" max="2332" width="18.6640625" style="1" customWidth="1"/>
    <col min="2333" max="2333" width="12.109375" style="1" customWidth="1"/>
    <col min="2334" max="2334" width="13.33203125" style="1" customWidth="1"/>
    <col min="2335" max="2335" width="11.6640625" style="1" customWidth="1"/>
    <col min="2336" max="2336" width="110.109375" style="1" customWidth="1"/>
    <col min="2337" max="2337" width="1.44140625" style="1" customWidth="1"/>
    <col min="2338" max="2560" width="11.44140625" style="1"/>
    <col min="2561" max="2561" width="3.88671875" style="1" customWidth="1"/>
    <col min="2562" max="2562" width="1.44140625" style="1" customWidth="1"/>
    <col min="2563" max="2563" width="25.109375" style="1" bestFit="1" customWidth="1"/>
    <col min="2564" max="2564" width="40.5546875" style="1" customWidth="1"/>
    <col min="2565" max="2566" width="23.109375" style="1" customWidth="1"/>
    <col min="2567" max="2567" width="15.6640625" style="1" customWidth="1"/>
    <col min="2568" max="2568" width="21.109375" style="1" customWidth="1"/>
    <col min="2569" max="2569" width="9.5546875" style="1" customWidth="1"/>
    <col min="2570" max="2570" width="21.6640625" style="1" customWidth="1"/>
    <col min="2571" max="2571" width="30.33203125" style="1" customWidth="1"/>
    <col min="2572" max="2572" width="20.109375" style="1" customWidth="1"/>
    <col min="2573" max="2574" width="26.109375" style="1" customWidth="1"/>
    <col min="2575" max="2575" width="20.5546875" style="1" customWidth="1"/>
    <col min="2576" max="2576" width="13.33203125" style="1" customWidth="1"/>
    <col min="2577" max="2577" width="14.6640625" style="1" customWidth="1"/>
    <col min="2578" max="2578" width="12.6640625" style="1" customWidth="1"/>
    <col min="2579" max="2580" width="16.6640625" style="1" customWidth="1"/>
    <col min="2581" max="2581" width="18.6640625" style="1" customWidth="1"/>
    <col min="2582" max="2582" width="17.6640625" style="1" customWidth="1"/>
    <col min="2583" max="2585" width="16.6640625" style="1" customWidth="1"/>
    <col min="2586" max="2586" width="9.88671875" style="1" customWidth="1"/>
    <col min="2587" max="2587" width="13.33203125" style="1" customWidth="1"/>
    <col min="2588" max="2588" width="18.6640625" style="1" customWidth="1"/>
    <col min="2589" max="2589" width="12.109375" style="1" customWidth="1"/>
    <col min="2590" max="2590" width="13.33203125" style="1" customWidth="1"/>
    <col min="2591" max="2591" width="11.6640625" style="1" customWidth="1"/>
    <col min="2592" max="2592" width="110.109375" style="1" customWidth="1"/>
    <col min="2593" max="2593" width="1.44140625" style="1" customWidth="1"/>
    <col min="2594" max="2816" width="11.44140625" style="1"/>
    <col min="2817" max="2817" width="3.88671875" style="1" customWidth="1"/>
    <col min="2818" max="2818" width="1.44140625" style="1" customWidth="1"/>
    <col min="2819" max="2819" width="25.109375" style="1" bestFit="1" customWidth="1"/>
    <col min="2820" max="2820" width="40.5546875" style="1" customWidth="1"/>
    <col min="2821" max="2822" width="23.109375" style="1" customWidth="1"/>
    <col min="2823" max="2823" width="15.6640625" style="1" customWidth="1"/>
    <col min="2824" max="2824" width="21.109375" style="1" customWidth="1"/>
    <col min="2825" max="2825" width="9.5546875" style="1" customWidth="1"/>
    <col min="2826" max="2826" width="21.6640625" style="1" customWidth="1"/>
    <col min="2827" max="2827" width="30.33203125" style="1" customWidth="1"/>
    <col min="2828" max="2828" width="20.109375" style="1" customWidth="1"/>
    <col min="2829" max="2830" width="26.109375" style="1" customWidth="1"/>
    <col min="2831" max="2831" width="20.5546875" style="1" customWidth="1"/>
    <col min="2832" max="2832" width="13.33203125" style="1" customWidth="1"/>
    <col min="2833" max="2833" width="14.6640625" style="1" customWidth="1"/>
    <col min="2834" max="2834" width="12.6640625" style="1" customWidth="1"/>
    <col min="2835" max="2836" width="16.6640625" style="1" customWidth="1"/>
    <col min="2837" max="2837" width="18.6640625" style="1" customWidth="1"/>
    <col min="2838" max="2838" width="17.6640625" style="1" customWidth="1"/>
    <col min="2839" max="2841" width="16.6640625" style="1" customWidth="1"/>
    <col min="2842" max="2842" width="9.88671875" style="1" customWidth="1"/>
    <col min="2843" max="2843" width="13.33203125" style="1" customWidth="1"/>
    <col min="2844" max="2844" width="18.6640625" style="1" customWidth="1"/>
    <col min="2845" max="2845" width="12.109375" style="1" customWidth="1"/>
    <col min="2846" max="2846" width="13.33203125" style="1" customWidth="1"/>
    <col min="2847" max="2847" width="11.6640625" style="1" customWidth="1"/>
    <col min="2848" max="2848" width="110.109375" style="1" customWidth="1"/>
    <col min="2849" max="2849" width="1.44140625" style="1" customWidth="1"/>
    <col min="2850" max="3072" width="11.44140625" style="1"/>
    <col min="3073" max="3073" width="3.88671875" style="1" customWidth="1"/>
    <col min="3074" max="3074" width="1.44140625" style="1" customWidth="1"/>
    <col min="3075" max="3075" width="25.109375" style="1" bestFit="1" customWidth="1"/>
    <col min="3076" max="3076" width="40.5546875" style="1" customWidth="1"/>
    <col min="3077" max="3078" width="23.109375" style="1" customWidth="1"/>
    <col min="3079" max="3079" width="15.6640625" style="1" customWidth="1"/>
    <col min="3080" max="3080" width="21.109375" style="1" customWidth="1"/>
    <col min="3081" max="3081" width="9.5546875" style="1" customWidth="1"/>
    <col min="3082" max="3082" width="21.6640625" style="1" customWidth="1"/>
    <col min="3083" max="3083" width="30.33203125" style="1" customWidth="1"/>
    <col min="3084" max="3084" width="20.109375" style="1" customWidth="1"/>
    <col min="3085" max="3086" width="26.109375" style="1" customWidth="1"/>
    <col min="3087" max="3087" width="20.5546875" style="1" customWidth="1"/>
    <col min="3088" max="3088" width="13.33203125" style="1" customWidth="1"/>
    <col min="3089" max="3089" width="14.6640625" style="1" customWidth="1"/>
    <col min="3090" max="3090" width="12.6640625" style="1" customWidth="1"/>
    <col min="3091" max="3092" width="16.6640625" style="1" customWidth="1"/>
    <col min="3093" max="3093" width="18.6640625" style="1" customWidth="1"/>
    <col min="3094" max="3094" width="17.6640625" style="1" customWidth="1"/>
    <col min="3095" max="3097" width="16.6640625" style="1" customWidth="1"/>
    <col min="3098" max="3098" width="9.88671875" style="1" customWidth="1"/>
    <col min="3099" max="3099" width="13.33203125" style="1" customWidth="1"/>
    <col min="3100" max="3100" width="18.6640625" style="1" customWidth="1"/>
    <col min="3101" max="3101" width="12.109375" style="1" customWidth="1"/>
    <col min="3102" max="3102" width="13.33203125" style="1" customWidth="1"/>
    <col min="3103" max="3103" width="11.6640625" style="1" customWidth="1"/>
    <col min="3104" max="3104" width="110.109375" style="1" customWidth="1"/>
    <col min="3105" max="3105" width="1.44140625" style="1" customWidth="1"/>
    <col min="3106" max="3328" width="11.44140625" style="1"/>
    <col min="3329" max="3329" width="3.88671875" style="1" customWidth="1"/>
    <col min="3330" max="3330" width="1.44140625" style="1" customWidth="1"/>
    <col min="3331" max="3331" width="25.109375" style="1" bestFit="1" customWidth="1"/>
    <col min="3332" max="3332" width="40.5546875" style="1" customWidth="1"/>
    <col min="3333" max="3334" width="23.109375" style="1" customWidth="1"/>
    <col min="3335" max="3335" width="15.6640625" style="1" customWidth="1"/>
    <col min="3336" max="3336" width="21.109375" style="1" customWidth="1"/>
    <col min="3337" max="3337" width="9.5546875" style="1" customWidth="1"/>
    <col min="3338" max="3338" width="21.6640625" style="1" customWidth="1"/>
    <col min="3339" max="3339" width="30.33203125" style="1" customWidth="1"/>
    <col min="3340" max="3340" width="20.109375" style="1" customWidth="1"/>
    <col min="3341" max="3342" width="26.109375" style="1" customWidth="1"/>
    <col min="3343" max="3343" width="20.5546875" style="1" customWidth="1"/>
    <col min="3344" max="3344" width="13.33203125" style="1" customWidth="1"/>
    <col min="3345" max="3345" width="14.6640625" style="1" customWidth="1"/>
    <col min="3346" max="3346" width="12.6640625" style="1" customWidth="1"/>
    <col min="3347" max="3348" width="16.6640625" style="1" customWidth="1"/>
    <col min="3349" max="3349" width="18.6640625" style="1" customWidth="1"/>
    <col min="3350" max="3350" width="17.6640625" style="1" customWidth="1"/>
    <col min="3351" max="3353" width="16.6640625" style="1" customWidth="1"/>
    <col min="3354" max="3354" width="9.88671875" style="1" customWidth="1"/>
    <col min="3355" max="3355" width="13.33203125" style="1" customWidth="1"/>
    <col min="3356" max="3356" width="18.6640625" style="1" customWidth="1"/>
    <col min="3357" max="3357" width="12.109375" style="1" customWidth="1"/>
    <col min="3358" max="3358" width="13.33203125" style="1" customWidth="1"/>
    <col min="3359" max="3359" width="11.6640625" style="1" customWidth="1"/>
    <col min="3360" max="3360" width="110.109375" style="1" customWidth="1"/>
    <col min="3361" max="3361" width="1.44140625" style="1" customWidth="1"/>
    <col min="3362" max="3584" width="11.44140625" style="1"/>
    <col min="3585" max="3585" width="3.88671875" style="1" customWidth="1"/>
    <col min="3586" max="3586" width="1.44140625" style="1" customWidth="1"/>
    <col min="3587" max="3587" width="25.109375" style="1" bestFit="1" customWidth="1"/>
    <col min="3588" max="3588" width="40.5546875" style="1" customWidth="1"/>
    <col min="3589" max="3590" width="23.109375" style="1" customWidth="1"/>
    <col min="3591" max="3591" width="15.6640625" style="1" customWidth="1"/>
    <col min="3592" max="3592" width="21.109375" style="1" customWidth="1"/>
    <col min="3593" max="3593" width="9.5546875" style="1" customWidth="1"/>
    <col min="3594" max="3594" width="21.6640625" style="1" customWidth="1"/>
    <col min="3595" max="3595" width="30.33203125" style="1" customWidth="1"/>
    <col min="3596" max="3596" width="20.109375" style="1" customWidth="1"/>
    <col min="3597" max="3598" width="26.109375" style="1" customWidth="1"/>
    <col min="3599" max="3599" width="20.5546875" style="1" customWidth="1"/>
    <col min="3600" max="3600" width="13.33203125" style="1" customWidth="1"/>
    <col min="3601" max="3601" width="14.6640625" style="1" customWidth="1"/>
    <col min="3602" max="3602" width="12.6640625" style="1" customWidth="1"/>
    <col min="3603" max="3604" width="16.6640625" style="1" customWidth="1"/>
    <col min="3605" max="3605" width="18.6640625" style="1" customWidth="1"/>
    <col min="3606" max="3606" width="17.6640625" style="1" customWidth="1"/>
    <col min="3607" max="3609" width="16.6640625" style="1" customWidth="1"/>
    <col min="3610" max="3610" width="9.88671875" style="1" customWidth="1"/>
    <col min="3611" max="3611" width="13.33203125" style="1" customWidth="1"/>
    <col min="3612" max="3612" width="18.6640625" style="1" customWidth="1"/>
    <col min="3613" max="3613" width="12.109375" style="1" customWidth="1"/>
    <col min="3614" max="3614" width="13.33203125" style="1" customWidth="1"/>
    <col min="3615" max="3615" width="11.6640625" style="1" customWidth="1"/>
    <col min="3616" max="3616" width="110.109375" style="1" customWidth="1"/>
    <col min="3617" max="3617" width="1.44140625" style="1" customWidth="1"/>
    <col min="3618" max="3840" width="11.44140625" style="1"/>
    <col min="3841" max="3841" width="3.88671875" style="1" customWidth="1"/>
    <col min="3842" max="3842" width="1.44140625" style="1" customWidth="1"/>
    <col min="3843" max="3843" width="25.109375" style="1" bestFit="1" customWidth="1"/>
    <col min="3844" max="3844" width="40.5546875" style="1" customWidth="1"/>
    <col min="3845" max="3846" width="23.109375" style="1" customWidth="1"/>
    <col min="3847" max="3847" width="15.6640625" style="1" customWidth="1"/>
    <col min="3848" max="3848" width="21.109375" style="1" customWidth="1"/>
    <col min="3849" max="3849" width="9.5546875" style="1" customWidth="1"/>
    <col min="3850" max="3850" width="21.6640625" style="1" customWidth="1"/>
    <col min="3851" max="3851" width="30.33203125" style="1" customWidth="1"/>
    <col min="3852" max="3852" width="20.109375" style="1" customWidth="1"/>
    <col min="3853" max="3854" width="26.109375" style="1" customWidth="1"/>
    <col min="3855" max="3855" width="20.5546875" style="1" customWidth="1"/>
    <col min="3856" max="3856" width="13.33203125" style="1" customWidth="1"/>
    <col min="3857" max="3857" width="14.6640625" style="1" customWidth="1"/>
    <col min="3858" max="3858" width="12.6640625" style="1" customWidth="1"/>
    <col min="3859" max="3860" width="16.6640625" style="1" customWidth="1"/>
    <col min="3861" max="3861" width="18.6640625" style="1" customWidth="1"/>
    <col min="3862" max="3862" width="17.6640625" style="1" customWidth="1"/>
    <col min="3863" max="3865" width="16.6640625" style="1" customWidth="1"/>
    <col min="3866" max="3866" width="9.88671875" style="1" customWidth="1"/>
    <col min="3867" max="3867" width="13.33203125" style="1" customWidth="1"/>
    <col min="3868" max="3868" width="18.6640625" style="1" customWidth="1"/>
    <col min="3869" max="3869" width="12.109375" style="1" customWidth="1"/>
    <col min="3870" max="3870" width="13.33203125" style="1" customWidth="1"/>
    <col min="3871" max="3871" width="11.6640625" style="1" customWidth="1"/>
    <col min="3872" max="3872" width="110.109375" style="1" customWidth="1"/>
    <col min="3873" max="3873" width="1.44140625" style="1" customWidth="1"/>
    <col min="3874" max="4096" width="11.44140625" style="1"/>
    <col min="4097" max="4097" width="3.88671875" style="1" customWidth="1"/>
    <col min="4098" max="4098" width="1.44140625" style="1" customWidth="1"/>
    <col min="4099" max="4099" width="25.109375" style="1" bestFit="1" customWidth="1"/>
    <col min="4100" max="4100" width="40.5546875" style="1" customWidth="1"/>
    <col min="4101" max="4102" width="23.109375" style="1" customWidth="1"/>
    <col min="4103" max="4103" width="15.6640625" style="1" customWidth="1"/>
    <col min="4104" max="4104" width="21.109375" style="1" customWidth="1"/>
    <col min="4105" max="4105" width="9.5546875" style="1" customWidth="1"/>
    <col min="4106" max="4106" width="21.6640625" style="1" customWidth="1"/>
    <col min="4107" max="4107" width="30.33203125" style="1" customWidth="1"/>
    <col min="4108" max="4108" width="20.109375" style="1" customWidth="1"/>
    <col min="4109" max="4110" width="26.109375" style="1" customWidth="1"/>
    <col min="4111" max="4111" width="20.5546875" style="1" customWidth="1"/>
    <col min="4112" max="4112" width="13.33203125" style="1" customWidth="1"/>
    <col min="4113" max="4113" width="14.6640625" style="1" customWidth="1"/>
    <col min="4114" max="4114" width="12.6640625" style="1" customWidth="1"/>
    <col min="4115" max="4116" width="16.6640625" style="1" customWidth="1"/>
    <col min="4117" max="4117" width="18.6640625" style="1" customWidth="1"/>
    <col min="4118" max="4118" width="17.6640625" style="1" customWidth="1"/>
    <col min="4119" max="4121" width="16.6640625" style="1" customWidth="1"/>
    <col min="4122" max="4122" width="9.88671875" style="1" customWidth="1"/>
    <col min="4123" max="4123" width="13.33203125" style="1" customWidth="1"/>
    <col min="4124" max="4124" width="18.6640625" style="1" customWidth="1"/>
    <col min="4125" max="4125" width="12.109375" style="1" customWidth="1"/>
    <col min="4126" max="4126" width="13.33203125" style="1" customWidth="1"/>
    <col min="4127" max="4127" width="11.6640625" style="1" customWidth="1"/>
    <col min="4128" max="4128" width="110.109375" style="1" customWidth="1"/>
    <col min="4129" max="4129" width="1.44140625" style="1" customWidth="1"/>
    <col min="4130" max="4352" width="11.44140625" style="1"/>
    <col min="4353" max="4353" width="3.88671875" style="1" customWidth="1"/>
    <col min="4354" max="4354" width="1.44140625" style="1" customWidth="1"/>
    <col min="4355" max="4355" width="25.109375" style="1" bestFit="1" customWidth="1"/>
    <col min="4356" max="4356" width="40.5546875" style="1" customWidth="1"/>
    <col min="4357" max="4358" width="23.109375" style="1" customWidth="1"/>
    <col min="4359" max="4359" width="15.6640625" style="1" customWidth="1"/>
    <col min="4360" max="4360" width="21.109375" style="1" customWidth="1"/>
    <col min="4361" max="4361" width="9.5546875" style="1" customWidth="1"/>
    <col min="4362" max="4362" width="21.6640625" style="1" customWidth="1"/>
    <col min="4363" max="4363" width="30.33203125" style="1" customWidth="1"/>
    <col min="4364" max="4364" width="20.109375" style="1" customWidth="1"/>
    <col min="4365" max="4366" width="26.109375" style="1" customWidth="1"/>
    <col min="4367" max="4367" width="20.5546875" style="1" customWidth="1"/>
    <col min="4368" max="4368" width="13.33203125" style="1" customWidth="1"/>
    <col min="4369" max="4369" width="14.6640625" style="1" customWidth="1"/>
    <col min="4370" max="4370" width="12.6640625" style="1" customWidth="1"/>
    <col min="4371" max="4372" width="16.6640625" style="1" customWidth="1"/>
    <col min="4373" max="4373" width="18.6640625" style="1" customWidth="1"/>
    <col min="4374" max="4374" width="17.6640625" style="1" customWidth="1"/>
    <col min="4375" max="4377" width="16.6640625" style="1" customWidth="1"/>
    <col min="4378" max="4378" width="9.88671875" style="1" customWidth="1"/>
    <col min="4379" max="4379" width="13.33203125" style="1" customWidth="1"/>
    <col min="4380" max="4380" width="18.6640625" style="1" customWidth="1"/>
    <col min="4381" max="4381" width="12.109375" style="1" customWidth="1"/>
    <col min="4382" max="4382" width="13.33203125" style="1" customWidth="1"/>
    <col min="4383" max="4383" width="11.6640625" style="1" customWidth="1"/>
    <col min="4384" max="4384" width="110.109375" style="1" customWidth="1"/>
    <col min="4385" max="4385" width="1.44140625" style="1" customWidth="1"/>
    <col min="4386" max="4608" width="11.44140625" style="1"/>
    <col min="4609" max="4609" width="3.88671875" style="1" customWidth="1"/>
    <col min="4610" max="4610" width="1.44140625" style="1" customWidth="1"/>
    <col min="4611" max="4611" width="25.109375" style="1" bestFit="1" customWidth="1"/>
    <col min="4612" max="4612" width="40.5546875" style="1" customWidth="1"/>
    <col min="4613" max="4614" width="23.109375" style="1" customWidth="1"/>
    <col min="4615" max="4615" width="15.6640625" style="1" customWidth="1"/>
    <col min="4616" max="4616" width="21.109375" style="1" customWidth="1"/>
    <col min="4617" max="4617" width="9.5546875" style="1" customWidth="1"/>
    <col min="4618" max="4618" width="21.6640625" style="1" customWidth="1"/>
    <col min="4619" max="4619" width="30.33203125" style="1" customWidth="1"/>
    <col min="4620" max="4620" width="20.109375" style="1" customWidth="1"/>
    <col min="4621" max="4622" width="26.109375" style="1" customWidth="1"/>
    <col min="4623" max="4623" width="20.5546875" style="1" customWidth="1"/>
    <col min="4624" max="4624" width="13.33203125" style="1" customWidth="1"/>
    <col min="4625" max="4625" width="14.6640625" style="1" customWidth="1"/>
    <col min="4626" max="4626" width="12.6640625" style="1" customWidth="1"/>
    <col min="4627" max="4628" width="16.6640625" style="1" customWidth="1"/>
    <col min="4629" max="4629" width="18.6640625" style="1" customWidth="1"/>
    <col min="4630" max="4630" width="17.6640625" style="1" customWidth="1"/>
    <col min="4631" max="4633" width="16.6640625" style="1" customWidth="1"/>
    <col min="4634" max="4634" width="9.88671875" style="1" customWidth="1"/>
    <col min="4635" max="4635" width="13.33203125" style="1" customWidth="1"/>
    <col min="4636" max="4636" width="18.6640625" style="1" customWidth="1"/>
    <col min="4637" max="4637" width="12.109375" style="1" customWidth="1"/>
    <col min="4638" max="4638" width="13.33203125" style="1" customWidth="1"/>
    <col min="4639" max="4639" width="11.6640625" style="1" customWidth="1"/>
    <col min="4640" max="4640" width="110.109375" style="1" customWidth="1"/>
    <col min="4641" max="4641" width="1.44140625" style="1" customWidth="1"/>
    <col min="4642" max="4864" width="11.44140625" style="1"/>
    <col min="4865" max="4865" width="3.88671875" style="1" customWidth="1"/>
    <col min="4866" max="4866" width="1.44140625" style="1" customWidth="1"/>
    <col min="4867" max="4867" width="25.109375" style="1" bestFit="1" customWidth="1"/>
    <col min="4868" max="4868" width="40.5546875" style="1" customWidth="1"/>
    <col min="4869" max="4870" width="23.109375" style="1" customWidth="1"/>
    <col min="4871" max="4871" width="15.6640625" style="1" customWidth="1"/>
    <col min="4872" max="4872" width="21.109375" style="1" customWidth="1"/>
    <col min="4873" max="4873" width="9.5546875" style="1" customWidth="1"/>
    <col min="4874" max="4874" width="21.6640625" style="1" customWidth="1"/>
    <col min="4875" max="4875" width="30.33203125" style="1" customWidth="1"/>
    <col min="4876" max="4876" width="20.109375" style="1" customWidth="1"/>
    <col min="4877" max="4878" width="26.109375" style="1" customWidth="1"/>
    <col min="4879" max="4879" width="20.5546875" style="1" customWidth="1"/>
    <col min="4880" max="4880" width="13.33203125" style="1" customWidth="1"/>
    <col min="4881" max="4881" width="14.6640625" style="1" customWidth="1"/>
    <col min="4882" max="4882" width="12.6640625" style="1" customWidth="1"/>
    <col min="4883" max="4884" width="16.6640625" style="1" customWidth="1"/>
    <col min="4885" max="4885" width="18.6640625" style="1" customWidth="1"/>
    <col min="4886" max="4886" width="17.6640625" style="1" customWidth="1"/>
    <col min="4887" max="4889" width="16.6640625" style="1" customWidth="1"/>
    <col min="4890" max="4890" width="9.88671875" style="1" customWidth="1"/>
    <col min="4891" max="4891" width="13.33203125" style="1" customWidth="1"/>
    <col min="4892" max="4892" width="18.6640625" style="1" customWidth="1"/>
    <col min="4893" max="4893" width="12.109375" style="1" customWidth="1"/>
    <col min="4894" max="4894" width="13.33203125" style="1" customWidth="1"/>
    <col min="4895" max="4895" width="11.6640625" style="1" customWidth="1"/>
    <col min="4896" max="4896" width="110.109375" style="1" customWidth="1"/>
    <col min="4897" max="4897" width="1.44140625" style="1" customWidth="1"/>
    <col min="4898" max="5120" width="11.44140625" style="1"/>
    <col min="5121" max="5121" width="3.88671875" style="1" customWidth="1"/>
    <col min="5122" max="5122" width="1.44140625" style="1" customWidth="1"/>
    <col min="5123" max="5123" width="25.109375" style="1" bestFit="1" customWidth="1"/>
    <col min="5124" max="5124" width="40.5546875" style="1" customWidth="1"/>
    <col min="5125" max="5126" width="23.109375" style="1" customWidth="1"/>
    <col min="5127" max="5127" width="15.6640625" style="1" customWidth="1"/>
    <col min="5128" max="5128" width="21.109375" style="1" customWidth="1"/>
    <col min="5129" max="5129" width="9.5546875" style="1" customWidth="1"/>
    <col min="5130" max="5130" width="21.6640625" style="1" customWidth="1"/>
    <col min="5131" max="5131" width="30.33203125" style="1" customWidth="1"/>
    <col min="5132" max="5132" width="20.109375" style="1" customWidth="1"/>
    <col min="5133" max="5134" width="26.109375" style="1" customWidth="1"/>
    <col min="5135" max="5135" width="20.5546875" style="1" customWidth="1"/>
    <col min="5136" max="5136" width="13.33203125" style="1" customWidth="1"/>
    <col min="5137" max="5137" width="14.6640625" style="1" customWidth="1"/>
    <col min="5138" max="5138" width="12.6640625" style="1" customWidth="1"/>
    <col min="5139" max="5140" width="16.6640625" style="1" customWidth="1"/>
    <col min="5141" max="5141" width="18.6640625" style="1" customWidth="1"/>
    <col min="5142" max="5142" width="17.6640625" style="1" customWidth="1"/>
    <col min="5143" max="5145" width="16.6640625" style="1" customWidth="1"/>
    <col min="5146" max="5146" width="9.88671875" style="1" customWidth="1"/>
    <col min="5147" max="5147" width="13.33203125" style="1" customWidth="1"/>
    <col min="5148" max="5148" width="18.6640625" style="1" customWidth="1"/>
    <col min="5149" max="5149" width="12.109375" style="1" customWidth="1"/>
    <col min="5150" max="5150" width="13.33203125" style="1" customWidth="1"/>
    <col min="5151" max="5151" width="11.6640625" style="1" customWidth="1"/>
    <col min="5152" max="5152" width="110.109375" style="1" customWidth="1"/>
    <col min="5153" max="5153" width="1.44140625" style="1" customWidth="1"/>
    <col min="5154" max="5376" width="11.44140625" style="1"/>
    <col min="5377" max="5377" width="3.88671875" style="1" customWidth="1"/>
    <col min="5378" max="5378" width="1.44140625" style="1" customWidth="1"/>
    <col min="5379" max="5379" width="25.109375" style="1" bestFit="1" customWidth="1"/>
    <col min="5380" max="5380" width="40.5546875" style="1" customWidth="1"/>
    <col min="5381" max="5382" width="23.109375" style="1" customWidth="1"/>
    <col min="5383" max="5383" width="15.6640625" style="1" customWidth="1"/>
    <col min="5384" max="5384" width="21.109375" style="1" customWidth="1"/>
    <col min="5385" max="5385" width="9.5546875" style="1" customWidth="1"/>
    <col min="5386" max="5386" width="21.6640625" style="1" customWidth="1"/>
    <col min="5387" max="5387" width="30.33203125" style="1" customWidth="1"/>
    <col min="5388" max="5388" width="20.109375" style="1" customWidth="1"/>
    <col min="5389" max="5390" width="26.109375" style="1" customWidth="1"/>
    <col min="5391" max="5391" width="20.5546875" style="1" customWidth="1"/>
    <col min="5392" max="5392" width="13.33203125" style="1" customWidth="1"/>
    <col min="5393" max="5393" width="14.6640625" style="1" customWidth="1"/>
    <col min="5394" max="5394" width="12.6640625" style="1" customWidth="1"/>
    <col min="5395" max="5396" width="16.6640625" style="1" customWidth="1"/>
    <col min="5397" max="5397" width="18.6640625" style="1" customWidth="1"/>
    <col min="5398" max="5398" width="17.6640625" style="1" customWidth="1"/>
    <col min="5399" max="5401" width="16.6640625" style="1" customWidth="1"/>
    <col min="5402" max="5402" width="9.88671875" style="1" customWidth="1"/>
    <col min="5403" max="5403" width="13.33203125" style="1" customWidth="1"/>
    <col min="5404" max="5404" width="18.6640625" style="1" customWidth="1"/>
    <col min="5405" max="5405" width="12.109375" style="1" customWidth="1"/>
    <col min="5406" max="5406" width="13.33203125" style="1" customWidth="1"/>
    <col min="5407" max="5407" width="11.6640625" style="1" customWidth="1"/>
    <col min="5408" max="5408" width="110.109375" style="1" customWidth="1"/>
    <col min="5409" max="5409" width="1.44140625" style="1" customWidth="1"/>
    <col min="5410" max="5632" width="11.44140625" style="1"/>
    <col min="5633" max="5633" width="3.88671875" style="1" customWidth="1"/>
    <col min="5634" max="5634" width="1.44140625" style="1" customWidth="1"/>
    <col min="5635" max="5635" width="25.109375" style="1" bestFit="1" customWidth="1"/>
    <col min="5636" max="5636" width="40.5546875" style="1" customWidth="1"/>
    <col min="5637" max="5638" width="23.109375" style="1" customWidth="1"/>
    <col min="5639" max="5639" width="15.6640625" style="1" customWidth="1"/>
    <col min="5640" max="5640" width="21.109375" style="1" customWidth="1"/>
    <col min="5641" max="5641" width="9.5546875" style="1" customWidth="1"/>
    <col min="5642" max="5642" width="21.6640625" style="1" customWidth="1"/>
    <col min="5643" max="5643" width="30.33203125" style="1" customWidth="1"/>
    <col min="5644" max="5644" width="20.109375" style="1" customWidth="1"/>
    <col min="5645" max="5646" width="26.109375" style="1" customWidth="1"/>
    <col min="5647" max="5647" width="20.5546875" style="1" customWidth="1"/>
    <col min="5648" max="5648" width="13.33203125" style="1" customWidth="1"/>
    <col min="5649" max="5649" width="14.6640625" style="1" customWidth="1"/>
    <col min="5650" max="5650" width="12.6640625" style="1" customWidth="1"/>
    <col min="5651" max="5652" width="16.6640625" style="1" customWidth="1"/>
    <col min="5653" max="5653" width="18.6640625" style="1" customWidth="1"/>
    <col min="5654" max="5654" width="17.6640625" style="1" customWidth="1"/>
    <col min="5655" max="5657" width="16.6640625" style="1" customWidth="1"/>
    <col min="5658" max="5658" width="9.88671875" style="1" customWidth="1"/>
    <col min="5659" max="5659" width="13.33203125" style="1" customWidth="1"/>
    <col min="5660" max="5660" width="18.6640625" style="1" customWidth="1"/>
    <col min="5661" max="5661" width="12.109375" style="1" customWidth="1"/>
    <col min="5662" max="5662" width="13.33203125" style="1" customWidth="1"/>
    <col min="5663" max="5663" width="11.6640625" style="1" customWidth="1"/>
    <col min="5664" max="5664" width="110.109375" style="1" customWidth="1"/>
    <col min="5665" max="5665" width="1.44140625" style="1" customWidth="1"/>
    <col min="5666" max="5888" width="11.44140625" style="1"/>
    <col min="5889" max="5889" width="3.88671875" style="1" customWidth="1"/>
    <col min="5890" max="5890" width="1.44140625" style="1" customWidth="1"/>
    <col min="5891" max="5891" width="25.109375" style="1" bestFit="1" customWidth="1"/>
    <col min="5892" max="5892" width="40.5546875" style="1" customWidth="1"/>
    <col min="5893" max="5894" width="23.109375" style="1" customWidth="1"/>
    <col min="5895" max="5895" width="15.6640625" style="1" customWidth="1"/>
    <col min="5896" max="5896" width="21.109375" style="1" customWidth="1"/>
    <col min="5897" max="5897" width="9.5546875" style="1" customWidth="1"/>
    <col min="5898" max="5898" width="21.6640625" style="1" customWidth="1"/>
    <col min="5899" max="5899" width="30.33203125" style="1" customWidth="1"/>
    <col min="5900" max="5900" width="20.109375" style="1" customWidth="1"/>
    <col min="5901" max="5902" width="26.109375" style="1" customWidth="1"/>
    <col min="5903" max="5903" width="20.5546875" style="1" customWidth="1"/>
    <col min="5904" max="5904" width="13.33203125" style="1" customWidth="1"/>
    <col min="5905" max="5905" width="14.6640625" style="1" customWidth="1"/>
    <col min="5906" max="5906" width="12.6640625" style="1" customWidth="1"/>
    <col min="5907" max="5908" width="16.6640625" style="1" customWidth="1"/>
    <col min="5909" max="5909" width="18.6640625" style="1" customWidth="1"/>
    <col min="5910" max="5910" width="17.6640625" style="1" customWidth="1"/>
    <col min="5911" max="5913" width="16.6640625" style="1" customWidth="1"/>
    <col min="5914" max="5914" width="9.88671875" style="1" customWidth="1"/>
    <col min="5915" max="5915" width="13.33203125" style="1" customWidth="1"/>
    <col min="5916" max="5916" width="18.6640625" style="1" customWidth="1"/>
    <col min="5917" max="5917" width="12.109375" style="1" customWidth="1"/>
    <col min="5918" max="5918" width="13.33203125" style="1" customWidth="1"/>
    <col min="5919" max="5919" width="11.6640625" style="1" customWidth="1"/>
    <col min="5920" max="5920" width="110.109375" style="1" customWidth="1"/>
    <col min="5921" max="5921" width="1.44140625" style="1" customWidth="1"/>
    <col min="5922" max="6144" width="11.44140625" style="1"/>
    <col min="6145" max="6145" width="3.88671875" style="1" customWidth="1"/>
    <col min="6146" max="6146" width="1.44140625" style="1" customWidth="1"/>
    <col min="6147" max="6147" width="25.109375" style="1" bestFit="1" customWidth="1"/>
    <col min="6148" max="6148" width="40.5546875" style="1" customWidth="1"/>
    <col min="6149" max="6150" width="23.109375" style="1" customWidth="1"/>
    <col min="6151" max="6151" width="15.6640625" style="1" customWidth="1"/>
    <col min="6152" max="6152" width="21.109375" style="1" customWidth="1"/>
    <col min="6153" max="6153" width="9.5546875" style="1" customWidth="1"/>
    <col min="6154" max="6154" width="21.6640625" style="1" customWidth="1"/>
    <col min="6155" max="6155" width="30.33203125" style="1" customWidth="1"/>
    <col min="6156" max="6156" width="20.109375" style="1" customWidth="1"/>
    <col min="6157" max="6158" width="26.109375" style="1" customWidth="1"/>
    <col min="6159" max="6159" width="20.5546875" style="1" customWidth="1"/>
    <col min="6160" max="6160" width="13.33203125" style="1" customWidth="1"/>
    <col min="6161" max="6161" width="14.6640625" style="1" customWidth="1"/>
    <col min="6162" max="6162" width="12.6640625" style="1" customWidth="1"/>
    <col min="6163" max="6164" width="16.6640625" style="1" customWidth="1"/>
    <col min="6165" max="6165" width="18.6640625" style="1" customWidth="1"/>
    <col min="6166" max="6166" width="17.6640625" style="1" customWidth="1"/>
    <col min="6167" max="6169" width="16.6640625" style="1" customWidth="1"/>
    <col min="6170" max="6170" width="9.88671875" style="1" customWidth="1"/>
    <col min="6171" max="6171" width="13.33203125" style="1" customWidth="1"/>
    <col min="6172" max="6172" width="18.6640625" style="1" customWidth="1"/>
    <col min="6173" max="6173" width="12.109375" style="1" customWidth="1"/>
    <col min="6174" max="6174" width="13.33203125" style="1" customWidth="1"/>
    <col min="6175" max="6175" width="11.6640625" style="1" customWidth="1"/>
    <col min="6176" max="6176" width="110.109375" style="1" customWidth="1"/>
    <col min="6177" max="6177" width="1.44140625" style="1" customWidth="1"/>
    <col min="6178" max="6400" width="11.44140625" style="1"/>
    <col min="6401" max="6401" width="3.88671875" style="1" customWidth="1"/>
    <col min="6402" max="6402" width="1.44140625" style="1" customWidth="1"/>
    <col min="6403" max="6403" width="25.109375" style="1" bestFit="1" customWidth="1"/>
    <col min="6404" max="6404" width="40.5546875" style="1" customWidth="1"/>
    <col min="6405" max="6406" width="23.109375" style="1" customWidth="1"/>
    <col min="6407" max="6407" width="15.6640625" style="1" customWidth="1"/>
    <col min="6408" max="6408" width="21.109375" style="1" customWidth="1"/>
    <col min="6409" max="6409" width="9.5546875" style="1" customWidth="1"/>
    <col min="6410" max="6410" width="21.6640625" style="1" customWidth="1"/>
    <col min="6411" max="6411" width="30.33203125" style="1" customWidth="1"/>
    <col min="6412" max="6412" width="20.109375" style="1" customWidth="1"/>
    <col min="6413" max="6414" width="26.109375" style="1" customWidth="1"/>
    <col min="6415" max="6415" width="20.5546875" style="1" customWidth="1"/>
    <col min="6416" max="6416" width="13.33203125" style="1" customWidth="1"/>
    <col min="6417" max="6417" width="14.6640625" style="1" customWidth="1"/>
    <col min="6418" max="6418" width="12.6640625" style="1" customWidth="1"/>
    <col min="6419" max="6420" width="16.6640625" style="1" customWidth="1"/>
    <col min="6421" max="6421" width="18.6640625" style="1" customWidth="1"/>
    <col min="6422" max="6422" width="17.6640625" style="1" customWidth="1"/>
    <col min="6423" max="6425" width="16.6640625" style="1" customWidth="1"/>
    <col min="6426" max="6426" width="9.88671875" style="1" customWidth="1"/>
    <col min="6427" max="6427" width="13.33203125" style="1" customWidth="1"/>
    <col min="6428" max="6428" width="18.6640625" style="1" customWidth="1"/>
    <col min="6429" max="6429" width="12.109375" style="1" customWidth="1"/>
    <col min="6430" max="6430" width="13.33203125" style="1" customWidth="1"/>
    <col min="6431" max="6431" width="11.6640625" style="1" customWidth="1"/>
    <col min="6432" max="6432" width="110.109375" style="1" customWidth="1"/>
    <col min="6433" max="6433" width="1.44140625" style="1" customWidth="1"/>
    <col min="6434" max="6656" width="11.44140625" style="1"/>
    <col min="6657" max="6657" width="3.88671875" style="1" customWidth="1"/>
    <col min="6658" max="6658" width="1.44140625" style="1" customWidth="1"/>
    <col min="6659" max="6659" width="25.109375" style="1" bestFit="1" customWidth="1"/>
    <col min="6660" max="6660" width="40.5546875" style="1" customWidth="1"/>
    <col min="6661" max="6662" width="23.109375" style="1" customWidth="1"/>
    <col min="6663" max="6663" width="15.6640625" style="1" customWidth="1"/>
    <col min="6664" max="6664" width="21.109375" style="1" customWidth="1"/>
    <col min="6665" max="6665" width="9.5546875" style="1" customWidth="1"/>
    <col min="6666" max="6666" width="21.6640625" style="1" customWidth="1"/>
    <col min="6667" max="6667" width="30.33203125" style="1" customWidth="1"/>
    <col min="6668" max="6668" width="20.109375" style="1" customWidth="1"/>
    <col min="6669" max="6670" width="26.109375" style="1" customWidth="1"/>
    <col min="6671" max="6671" width="20.5546875" style="1" customWidth="1"/>
    <col min="6672" max="6672" width="13.33203125" style="1" customWidth="1"/>
    <col min="6673" max="6673" width="14.6640625" style="1" customWidth="1"/>
    <col min="6674" max="6674" width="12.6640625" style="1" customWidth="1"/>
    <col min="6675" max="6676" width="16.6640625" style="1" customWidth="1"/>
    <col min="6677" max="6677" width="18.6640625" style="1" customWidth="1"/>
    <col min="6678" max="6678" width="17.6640625" style="1" customWidth="1"/>
    <col min="6679" max="6681" width="16.6640625" style="1" customWidth="1"/>
    <col min="6682" max="6682" width="9.88671875" style="1" customWidth="1"/>
    <col min="6683" max="6683" width="13.33203125" style="1" customWidth="1"/>
    <col min="6684" max="6684" width="18.6640625" style="1" customWidth="1"/>
    <col min="6685" max="6685" width="12.109375" style="1" customWidth="1"/>
    <col min="6686" max="6686" width="13.33203125" style="1" customWidth="1"/>
    <col min="6687" max="6687" width="11.6640625" style="1" customWidth="1"/>
    <col min="6688" max="6688" width="110.109375" style="1" customWidth="1"/>
    <col min="6689" max="6689" width="1.44140625" style="1" customWidth="1"/>
    <col min="6690" max="6912" width="11.44140625" style="1"/>
    <col min="6913" max="6913" width="3.88671875" style="1" customWidth="1"/>
    <col min="6914" max="6914" width="1.44140625" style="1" customWidth="1"/>
    <col min="6915" max="6915" width="25.109375" style="1" bestFit="1" customWidth="1"/>
    <col min="6916" max="6916" width="40.5546875" style="1" customWidth="1"/>
    <col min="6917" max="6918" width="23.109375" style="1" customWidth="1"/>
    <col min="6919" max="6919" width="15.6640625" style="1" customWidth="1"/>
    <col min="6920" max="6920" width="21.109375" style="1" customWidth="1"/>
    <col min="6921" max="6921" width="9.5546875" style="1" customWidth="1"/>
    <col min="6922" max="6922" width="21.6640625" style="1" customWidth="1"/>
    <col min="6923" max="6923" width="30.33203125" style="1" customWidth="1"/>
    <col min="6924" max="6924" width="20.109375" style="1" customWidth="1"/>
    <col min="6925" max="6926" width="26.109375" style="1" customWidth="1"/>
    <col min="6927" max="6927" width="20.5546875" style="1" customWidth="1"/>
    <col min="6928" max="6928" width="13.33203125" style="1" customWidth="1"/>
    <col min="6929" max="6929" width="14.6640625" style="1" customWidth="1"/>
    <col min="6930" max="6930" width="12.6640625" style="1" customWidth="1"/>
    <col min="6931" max="6932" width="16.6640625" style="1" customWidth="1"/>
    <col min="6933" max="6933" width="18.6640625" style="1" customWidth="1"/>
    <col min="6934" max="6934" width="17.6640625" style="1" customWidth="1"/>
    <col min="6935" max="6937" width="16.6640625" style="1" customWidth="1"/>
    <col min="6938" max="6938" width="9.88671875" style="1" customWidth="1"/>
    <col min="6939" max="6939" width="13.33203125" style="1" customWidth="1"/>
    <col min="6940" max="6940" width="18.6640625" style="1" customWidth="1"/>
    <col min="6941" max="6941" width="12.109375" style="1" customWidth="1"/>
    <col min="6942" max="6942" width="13.33203125" style="1" customWidth="1"/>
    <col min="6943" max="6943" width="11.6640625" style="1" customWidth="1"/>
    <col min="6944" max="6944" width="110.109375" style="1" customWidth="1"/>
    <col min="6945" max="6945" width="1.44140625" style="1" customWidth="1"/>
    <col min="6946" max="7168" width="11.44140625" style="1"/>
    <col min="7169" max="7169" width="3.88671875" style="1" customWidth="1"/>
    <col min="7170" max="7170" width="1.44140625" style="1" customWidth="1"/>
    <col min="7171" max="7171" width="25.109375" style="1" bestFit="1" customWidth="1"/>
    <col min="7172" max="7172" width="40.5546875" style="1" customWidth="1"/>
    <col min="7173" max="7174" width="23.109375" style="1" customWidth="1"/>
    <col min="7175" max="7175" width="15.6640625" style="1" customWidth="1"/>
    <col min="7176" max="7176" width="21.109375" style="1" customWidth="1"/>
    <col min="7177" max="7177" width="9.5546875" style="1" customWidth="1"/>
    <col min="7178" max="7178" width="21.6640625" style="1" customWidth="1"/>
    <col min="7179" max="7179" width="30.33203125" style="1" customWidth="1"/>
    <col min="7180" max="7180" width="20.109375" style="1" customWidth="1"/>
    <col min="7181" max="7182" width="26.109375" style="1" customWidth="1"/>
    <col min="7183" max="7183" width="20.5546875" style="1" customWidth="1"/>
    <col min="7184" max="7184" width="13.33203125" style="1" customWidth="1"/>
    <col min="7185" max="7185" width="14.6640625" style="1" customWidth="1"/>
    <col min="7186" max="7186" width="12.6640625" style="1" customWidth="1"/>
    <col min="7187" max="7188" width="16.6640625" style="1" customWidth="1"/>
    <col min="7189" max="7189" width="18.6640625" style="1" customWidth="1"/>
    <col min="7190" max="7190" width="17.6640625" style="1" customWidth="1"/>
    <col min="7191" max="7193" width="16.6640625" style="1" customWidth="1"/>
    <col min="7194" max="7194" width="9.88671875" style="1" customWidth="1"/>
    <col min="7195" max="7195" width="13.33203125" style="1" customWidth="1"/>
    <col min="7196" max="7196" width="18.6640625" style="1" customWidth="1"/>
    <col min="7197" max="7197" width="12.109375" style="1" customWidth="1"/>
    <col min="7198" max="7198" width="13.33203125" style="1" customWidth="1"/>
    <col min="7199" max="7199" width="11.6640625" style="1" customWidth="1"/>
    <col min="7200" max="7200" width="110.109375" style="1" customWidth="1"/>
    <col min="7201" max="7201" width="1.44140625" style="1" customWidth="1"/>
    <col min="7202" max="7424" width="11.44140625" style="1"/>
    <col min="7425" max="7425" width="3.88671875" style="1" customWidth="1"/>
    <col min="7426" max="7426" width="1.44140625" style="1" customWidth="1"/>
    <col min="7427" max="7427" width="25.109375" style="1" bestFit="1" customWidth="1"/>
    <col min="7428" max="7428" width="40.5546875" style="1" customWidth="1"/>
    <col min="7429" max="7430" width="23.109375" style="1" customWidth="1"/>
    <col min="7431" max="7431" width="15.6640625" style="1" customWidth="1"/>
    <col min="7432" max="7432" width="21.109375" style="1" customWidth="1"/>
    <col min="7433" max="7433" width="9.5546875" style="1" customWidth="1"/>
    <col min="7434" max="7434" width="21.6640625" style="1" customWidth="1"/>
    <col min="7435" max="7435" width="30.33203125" style="1" customWidth="1"/>
    <col min="7436" max="7436" width="20.109375" style="1" customWidth="1"/>
    <col min="7437" max="7438" width="26.109375" style="1" customWidth="1"/>
    <col min="7439" max="7439" width="20.5546875" style="1" customWidth="1"/>
    <col min="7440" max="7440" width="13.33203125" style="1" customWidth="1"/>
    <col min="7441" max="7441" width="14.6640625" style="1" customWidth="1"/>
    <col min="7442" max="7442" width="12.6640625" style="1" customWidth="1"/>
    <col min="7443" max="7444" width="16.6640625" style="1" customWidth="1"/>
    <col min="7445" max="7445" width="18.6640625" style="1" customWidth="1"/>
    <col min="7446" max="7446" width="17.6640625" style="1" customWidth="1"/>
    <col min="7447" max="7449" width="16.6640625" style="1" customWidth="1"/>
    <col min="7450" max="7450" width="9.88671875" style="1" customWidth="1"/>
    <col min="7451" max="7451" width="13.33203125" style="1" customWidth="1"/>
    <col min="7452" max="7452" width="18.6640625" style="1" customWidth="1"/>
    <col min="7453" max="7453" width="12.109375" style="1" customWidth="1"/>
    <col min="7454" max="7454" width="13.33203125" style="1" customWidth="1"/>
    <col min="7455" max="7455" width="11.6640625" style="1" customWidth="1"/>
    <col min="7456" max="7456" width="110.109375" style="1" customWidth="1"/>
    <col min="7457" max="7457" width="1.44140625" style="1" customWidth="1"/>
    <col min="7458" max="7680" width="11.44140625" style="1"/>
    <col min="7681" max="7681" width="3.88671875" style="1" customWidth="1"/>
    <col min="7682" max="7682" width="1.44140625" style="1" customWidth="1"/>
    <col min="7683" max="7683" width="25.109375" style="1" bestFit="1" customWidth="1"/>
    <col min="7684" max="7684" width="40.5546875" style="1" customWidth="1"/>
    <col min="7685" max="7686" width="23.109375" style="1" customWidth="1"/>
    <col min="7687" max="7687" width="15.6640625" style="1" customWidth="1"/>
    <col min="7688" max="7688" width="21.109375" style="1" customWidth="1"/>
    <col min="7689" max="7689" width="9.5546875" style="1" customWidth="1"/>
    <col min="7690" max="7690" width="21.6640625" style="1" customWidth="1"/>
    <col min="7691" max="7691" width="30.33203125" style="1" customWidth="1"/>
    <col min="7692" max="7692" width="20.109375" style="1" customWidth="1"/>
    <col min="7693" max="7694" width="26.109375" style="1" customWidth="1"/>
    <col min="7695" max="7695" width="20.5546875" style="1" customWidth="1"/>
    <col min="7696" max="7696" width="13.33203125" style="1" customWidth="1"/>
    <col min="7697" max="7697" width="14.6640625" style="1" customWidth="1"/>
    <col min="7698" max="7698" width="12.6640625" style="1" customWidth="1"/>
    <col min="7699" max="7700" width="16.6640625" style="1" customWidth="1"/>
    <col min="7701" max="7701" width="18.6640625" style="1" customWidth="1"/>
    <col min="7702" max="7702" width="17.6640625" style="1" customWidth="1"/>
    <col min="7703" max="7705" width="16.6640625" style="1" customWidth="1"/>
    <col min="7706" max="7706" width="9.88671875" style="1" customWidth="1"/>
    <col min="7707" max="7707" width="13.33203125" style="1" customWidth="1"/>
    <col min="7708" max="7708" width="18.6640625" style="1" customWidth="1"/>
    <col min="7709" max="7709" width="12.109375" style="1" customWidth="1"/>
    <col min="7710" max="7710" width="13.33203125" style="1" customWidth="1"/>
    <col min="7711" max="7711" width="11.6640625" style="1" customWidth="1"/>
    <col min="7712" max="7712" width="110.109375" style="1" customWidth="1"/>
    <col min="7713" max="7713" width="1.44140625" style="1" customWidth="1"/>
    <col min="7714" max="7936" width="11.44140625" style="1"/>
    <col min="7937" max="7937" width="3.88671875" style="1" customWidth="1"/>
    <col min="7938" max="7938" width="1.44140625" style="1" customWidth="1"/>
    <col min="7939" max="7939" width="25.109375" style="1" bestFit="1" customWidth="1"/>
    <col min="7940" max="7940" width="40.5546875" style="1" customWidth="1"/>
    <col min="7941" max="7942" width="23.109375" style="1" customWidth="1"/>
    <col min="7943" max="7943" width="15.6640625" style="1" customWidth="1"/>
    <col min="7944" max="7944" width="21.109375" style="1" customWidth="1"/>
    <col min="7945" max="7945" width="9.5546875" style="1" customWidth="1"/>
    <col min="7946" max="7946" width="21.6640625" style="1" customWidth="1"/>
    <col min="7947" max="7947" width="30.33203125" style="1" customWidth="1"/>
    <col min="7948" max="7948" width="20.109375" style="1" customWidth="1"/>
    <col min="7949" max="7950" width="26.109375" style="1" customWidth="1"/>
    <col min="7951" max="7951" width="20.5546875" style="1" customWidth="1"/>
    <col min="7952" max="7952" width="13.33203125" style="1" customWidth="1"/>
    <col min="7953" max="7953" width="14.6640625" style="1" customWidth="1"/>
    <col min="7954" max="7954" width="12.6640625" style="1" customWidth="1"/>
    <col min="7955" max="7956" width="16.6640625" style="1" customWidth="1"/>
    <col min="7957" max="7957" width="18.6640625" style="1" customWidth="1"/>
    <col min="7958" max="7958" width="17.6640625" style="1" customWidth="1"/>
    <col min="7959" max="7961" width="16.6640625" style="1" customWidth="1"/>
    <col min="7962" max="7962" width="9.88671875" style="1" customWidth="1"/>
    <col min="7963" max="7963" width="13.33203125" style="1" customWidth="1"/>
    <col min="7964" max="7964" width="18.6640625" style="1" customWidth="1"/>
    <col min="7965" max="7965" width="12.109375" style="1" customWidth="1"/>
    <col min="7966" max="7966" width="13.33203125" style="1" customWidth="1"/>
    <col min="7967" max="7967" width="11.6640625" style="1" customWidth="1"/>
    <col min="7968" max="7968" width="110.109375" style="1" customWidth="1"/>
    <col min="7969" max="7969" width="1.44140625" style="1" customWidth="1"/>
    <col min="7970" max="8192" width="11.44140625" style="1"/>
    <col min="8193" max="8193" width="3.88671875" style="1" customWidth="1"/>
    <col min="8194" max="8194" width="1.44140625" style="1" customWidth="1"/>
    <col min="8195" max="8195" width="25.109375" style="1" bestFit="1" customWidth="1"/>
    <col min="8196" max="8196" width="40.5546875" style="1" customWidth="1"/>
    <col min="8197" max="8198" width="23.109375" style="1" customWidth="1"/>
    <col min="8199" max="8199" width="15.6640625" style="1" customWidth="1"/>
    <col min="8200" max="8200" width="21.109375" style="1" customWidth="1"/>
    <col min="8201" max="8201" width="9.5546875" style="1" customWidth="1"/>
    <col min="8202" max="8202" width="21.6640625" style="1" customWidth="1"/>
    <col min="8203" max="8203" width="30.33203125" style="1" customWidth="1"/>
    <col min="8204" max="8204" width="20.109375" style="1" customWidth="1"/>
    <col min="8205" max="8206" width="26.109375" style="1" customWidth="1"/>
    <col min="8207" max="8207" width="20.5546875" style="1" customWidth="1"/>
    <col min="8208" max="8208" width="13.33203125" style="1" customWidth="1"/>
    <col min="8209" max="8209" width="14.6640625" style="1" customWidth="1"/>
    <col min="8210" max="8210" width="12.6640625" style="1" customWidth="1"/>
    <col min="8211" max="8212" width="16.6640625" style="1" customWidth="1"/>
    <col min="8213" max="8213" width="18.6640625" style="1" customWidth="1"/>
    <col min="8214" max="8214" width="17.6640625" style="1" customWidth="1"/>
    <col min="8215" max="8217" width="16.6640625" style="1" customWidth="1"/>
    <col min="8218" max="8218" width="9.88671875" style="1" customWidth="1"/>
    <col min="8219" max="8219" width="13.33203125" style="1" customWidth="1"/>
    <col min="8220" max="8220" width="18.6640625" style="1" customWidth="1"/>
    <col min="8221" max="8221" width="12.109375" style="1" customWidth="1"/>
    <col min="8222" max="8222" width="13.33203125" style="1" customWidth="1"/>
    <col min="8223" max="8223" width="11.6640625" style="1" customWidth="1"/>
    <col min="8224" max="8224" width="110.109375" style="1" customWidth="1"/>
    <col min="8225" max="8225" width="1.44140625" style="1" customWidth="1"/>
    <col min="8226" max="8448" width="11.44140625" style="1"/>
    <col min="8449" max="8449" width="3.88671875" style="1" customWidth="1"/>
    <col min="8450" max="8450" width="1.44140625" style="1" customWidth="1"/>
    <col min="8451" max="8451" width="25.109375" style="1" bestFit="1" customWidth="1"/>
    <col min="8452" max="8452" width="40.5546875" style="1" customWidth="1"/>
    <col min="8453" max="8454" width="23.109375" style="1" customWidth="1"/>
    <col min="8455" max="8455" width="15.6640625" style="1" customWidth="1"/>
    <col min="8456" max="8456" width="21.109375" style="1" customWidth="1"/>
    <col min="8457" max="8457" width="9.5546875" style="1" customWidth="1"/>
    <col min="8458" max="8458" width="21.6640625" style="1" customWidth="1"/>
    <col min="8459" max="8459" width="30.33203125" style="1" customWidth="1"/>
    <col min="8460" max="8460" width="20.109375" style="1" customWidth="1"/>
    <col min="8461" max="8462" width="26.109375" style="1" customWidth="1"/>
    <col min="8463" max="8463" width="20.5546875" style="1" customWidth="1"/>
    <col min="8464" max="8464" width="13.33203125" style="1" customWidth="1"/>
    <col min="8465" max="8465" width="14.6640625" style="1" customWidth="1"/>
    <col min="8466" max="8466" width="12.6640625" style="1" customWidth="1"/>
    <col min="8467" max="8468" width="16.6640625" style="1" customWidth="1"/>
    <col min="8469" max="8469" width="18.6640625" style="1" customWidth="1"/>
    <col min="8470" max="8470" width="17.6640625" style="1" customWidth="1"/>
    <col min="8471" max="8473" width="16.6640625" style="1" customWidth="1"/>
    <col min="8474" max="8474" width="9.88671875" style="1" customWidth="1"/>
    <col min="8475" max="8475" width="13.33203125" style="1" customWidth="1"/>
    <col min="8476" max="8476" width="18.6640625" style="1" customWidth="1"/>
    <col min="8477" max="8477" width="12.109375" style="1" customWidth="1"/>
    <col min="8478" max="8478" width="13.33203125" style="1" customWidth="1"/>
    <col min="8479" max="8479" width="11.6640625" style="1" customWidth="1"/>
    <col min="8480" max="8480" width="110.109375" style="1" customWidth="1"/>
    <col min="8481" max="8481" width="1.44140625" style="1" customWidth="1"/>
    <col min="8482" max="8704" width="11.44140625" style="1"/>
    <col min="8705" max="8705" width="3.88671875" style="1" customWidth="1"/>
    <col min="8706" max="8706" width="1.44140625" style="1" customWidth="1"/>
    <col min="8707" max="8707" width="25.109375" style="1" bestFit="1" customWidth="1"/>
    <col min="8708" max="8708" width="40.5546875" style="1" customWidth="1"/>
    <col min="8709" max="8710" width="23.109375" style="1" customWidth="1"/>
    <col min="8711" max="8711" width="15.6640625" style="1" customWidth="1"/>
    <col min="8712" max="8712" width="21.109375" style="1" customWidth="1"/>
    <col min="8713" max="8713" width="9.5546875" style="1" customWidth="1"/>
    <col min="8714" max="8714" width="21.6640625" style="1" customWidth="1"/>
    <col min="8715" max="8715" width="30.33203125" style="1" customWidth="1"/>
    <col min="8716" max="8716" width="20.109375" style="1" customWidth="1"/>
    <col min="8717" max="8718" width="26.109375" style="1" customWidth="1"/>
    <col min="8719" max="8719" width="20.5546875" style="1" customWidth="1"/>
    <col min="8720" max="8720" width="13.33203125" style="1" customWidth="1"/>
    <col min="8721" max="8721" width="14.6640625" style="1" customWidth="1"/>
    <col min="8722" max="8722" width="12.6640625" style="1" customWidth="1"/>
    <col min="8723" max="8724" width="16.6640625" style="1" customWidth="1"/>
    <col min="8725" max="8725" width="18.6640625" style="1" customWidth="1"/>
    <col min="8726" max="8726" width="17.6640625" style="1" customWidth="1"/>
    <col min="8727" max="8729" width="16.6640625" style="1" customWidth="1"/>
    <col min="8730" max="8730" width="9.88671875" style="1" customWidth="1"/>
    <col min="8731" max="8731" width="13.33203125" style="1" customWidth="1"/>
    <col min="8732" max="8732" width="18.6640625" style="1" customWidth="1"/>
    <col min="8733" max="8733" width="12.109375" style="1" customWidth="1"/>
    <col min="8734" max="8734" width="13.33203125" style="1" customWidth="1"/>
    <col min="8735" max="8735" width="11.6640625" style="1" customWidth="1"/>
    <col min="8736" max="8736" width="110.109375" style="1" customWidth="1"/>
    <col min="8737" max="8737" width="1.44140625" style="1" customWidth="1"/>
    <col min="8738" max="8960" width="11.44140625" style="1"/>
    <col min="8961" max="8961" width="3.88671875" style="1" customWidth="1"/>
    <col min="8962" max="8962" width="1.44140625" style="1" customWidth="1"/>
    <col min="8963" max="8963" width="25.109375" style="1" bestFit="1" customWidth="1"/>
    <col min="8964" max="8964" width="40.5546875" style="1" customWidth="1"/>
    <col min="8965" max="8966" width="23.109375" style="1" customWidth="1"/>
    <col min="8967" max="8967" width="15.6640625" style="1" customWidth="1"/>
    <col min="8968" max="8968" width="21.109375" style="1" customWidth="1"/>
    <col min="8969" max="8969" width="9.5546875" style="1" customWidth="1"/>
    <col min="8970" max="8970" width="21.6640625" style="1" customWidth="1"/>
    <col min="8971" max="8971" width="30.33203125" style="1" customWidth="1"/>
    <col min="8972" max="8972" width="20.109375" style="1" customWidth="1"/>
    <col min="8973" max="8974" width="26.109375" style="1" customWidth="1"/>
    <col min="8975" max="8975" width="20.5546875" style="1" customWidth="1"/>
    <col min="8976" max="8976" width="13.33203125" style="1" customWidth="1"/>
    <col min="8977" max="8977" width="14.6640625" style="1" customWidth="1"/>
    <col min="8978" max="8978" width="12.6640625" style="1" customWidth="1"/>
    <col min="8979" max="8980" width="16.6640625" style="1" customWidth="1"/>
    <col min="8981" max="8981" width="18.6640625" style="1" customWidth="1"/>
    <col min="8982" max="8982" width="17.6640625" style="1" customWidth="1"/>
    <col min="8983" max="8985" width="16.6640625" style="1" customWidth="1"/>
    <col min="8986" max="8986" width="9.88671875" style="1" customWidth="1"/>
    <col min="8987" max="8987" width="13.33203125" style="1" customWidth="1"/>
    <col min="8988" max="8988" width="18.6640625" style="1" customWidth="1"/>
    <col min="8989" max="8989" width="12.109375" style="1" customWidth="1"/>
    <col min="8990" max="8990" width="13.33203125" style="1" customWidth="1"/>
    <col min="8991" max="8991" width="11.6640625" style="1" customWidth="1"/>
    <col min="8992" max="8992" width="110.109375" style="1" customWidth="1"/>
    <col min="8993" max="8993" width="1.44140625" style="1" customWidth="1"/>
    <col min="8994" max="9216" width="11.44140625" style="1"/>
    <col min="9217" max="9217" width="3.88671875" style="1" customWidth="1"/>
    <col min="9218" max="9218" width="1.44140625" style="1" customWidth="1"/>
    <col min="9219" max="9219" width="25.109375" style="1" bestFit="1" customWidth="1"/>
    <col min="9220" max="9220" width="40.5546875" style="1" customWidth="1"/>
    <col min="9221" max="9222" width="23.109375" style="1" customWidth="1"/>
    <col min="9223" max="9223" width="15.6640625" style="1" customWidth="1"/>
    <col min="9224" max="9224" width="21.109375" style="1" customWidth="1"/>
    <col min="9225" max="9225" width="9.5546875" style="1" customWidth="1"/>
    <col min="9226" max="9226" width="21.6640625" style="1" customWidth="1"/>
    <col min="9227" max="9227" width="30.33203125" style="1" customWidth="1"/>
    <col min="9228" max="9228" width="20.109375" style="1" customWidth="1"/>
    <col min="9229" max="9230" width="26.109375" style="1" customWidth="1"/>
    <col min="9231" max="9231" width="20.5546875" style="1" customWidth="1"/>
    <col min="9232" max="9232" width="13.33203125" style="1" customWidth="1"/>
    <col min="9233" max="9233" width="14.6640625" style="1" customWidth="1"/>
    <col min="9234" max="9234" width="12.6640625" style="1" customWidth="1"/>
    <col min="9235" max="9236" width="16.6640625" style="1" customWidth="1"/>
    <col min="9237" max="9237" width="18.6640625" style="1" customWidth="1"/>
    <col min="9238" max="9238" width="17.6640625" style="1" customWidth="1"/>
    <col min="9239" max="9241" width="16.6640625" style="1" customWidth="1"/>
    <col min="9242" max="9242" width="9.88671875" style="1" customWidth="1"/>
    <col min="9243" max="9243" width="13.33203125" style="1" customWidth="1"/>
    <col min="9244" max="9244" width="18.6640625" style="1" customWidth="1"/>
    <col min="9245" max="9245" width="12.109375" style="1" customWidth="1"/>
    <col min="9246" max="9246" width="13.33203125" style="1" customWidth="1"/>
    <col min="9247" max="9247" width="11.6640625" style="1" customWidth="1"/>
    <col min="9248" max="9248" width="110.109375" style="1" customWidth="1"/>
    <col min="9249" max="9249" width="1.44140625" style="1" customWidth="1"/>
    <col min="9250" max="9472" width="11.44140625" style="1"/>
    <col min="9473" max="9473" width="3.88671875" style="1" customWidth="1"/>
    <col min="9474" max="9474" width="1.44140625" style="1" customWidth="1"/>
    <col min="9475" max="9475" width="25.109375" style="1" bestFit="1" customWidth="1"/>
    <col min="9476" max="9476" width="40.5546875" style="1" customWidth="1"/>
    <col min="9477" max="9478" width="23.109375" style="1" customWidth="1"/>
    <col min="9479" max="9479" width="15.6640625" style="1" customWidth="1"/>
    <col min="9480" max="9480" width="21.109375" style="1" customWidth="1"/>
    <col min="9481" max="9481" width="9.5546875" style="1" customWidth="1"/>
    <col min="9482" max="9482" width="21.6640625" style="1" customWidth="1"/>
    <col min="9483" max="9483" width="30.33203125" style="1" customWidth="1"/>
    <col min="9484" max="9484" width="20.109375" style="1" customWidth="1"/>
    <col min="9485" max="9486" width="26.109375" style="1" customWidth="1"/>
    <col min="9487" max="9487" width="20.5546875" style="1" customWidth="1"/>
    <col min="9488" max="9488" width="13.33203125" style="1" customWidth="1"/>
    <col min="9489" max="9489" width="14.6640625" style="1" customWidth="1"/>
    <col min="9490" max="9490" width="12.6640625" style="1" customWidth="1"/>
    <col min="9491" max="9492" width="16.6640625" style="1" customWidth="1"/>
    <col min="9493" max="9493" width="18.6640625" style="1" customWidth="1"/>
    <col min="9494" max="9494" width="17.6640625" style="1" customWidth="1"/>
    <col min="9495" max="9497" width="16.6640625" style="1" customWidth="1"/>
    <col min="9498" max="9498" width="9.88671875" style="1" customWidth="1"/>
    <col min="9499" max="9499" width="13.33203125" style="1" customWidth="1"/>
    <col min="9500" max="9500" width="18.6640625" style="1" customWidth="1"/>
    <col min="9501" max="9501" width="12.109375" style="1" customWidth="1"/>
    <col min="9502" max="9502" width="13.33203125" style="1" customWidth="1"/>
    <col min="9503" max="9503" width="11.6640625" style="1" customWidth="1"/>
    <col min="9504" max="9504" width="110.109375" style="1" customWidth="1"/>
    <col min="9505" max="9505" width="1.44140625" style="1" customWidth="1"/>
    <col min="9506" max="9728" width="11.44140625" style="1"/>
    <col min="9729" max="9729" width="3.88671875" style="1" customWidth="1"/>
    <col min="9730" max="9730" width="1.44140625" style="1" customWidth="1"/>
    <col min="9731" max="9731" width="25.109375" style="1" bestFit="1" customWidth="1"/>
    <col min="9732" max="9732" width="40.5546875" style="1" customWidth="1"/>
    <col min="9733" max="9734" width="23.109375" style="1" customWidth="1"/>
    <col min="9735" max="9735" width="15.6640625" style="1" customWidth="1"/>
    <col min="9736" max="9736" width="21.109375" style="1" customWidth="1"/>
    <col min="9737" max="9737" width="9.5546875" style="1" customWidth="1"/>
    <col min="9738" max="9738" width="21.6640625" style="1" customWidth="1"/>
    <col min="9739" max="9739" width="30.33203125" style="1" customWidth="1"/>
    <col min="9740" max="9740" width="20.109375" style="1" customWidth="1"/>
    <col min="9741" max="9742" width="26.109375" style="1" customWidth="1"/>
    <col min="9743" max="9743" width="20.5546875" style="1" customWidth="1"/>
    <col min="9744" max="9744" width="13.33203125" style="1" customWidth="1"/>
    <col min="9745" max="9745" width="14.6640625" style="1" customWidth="1"/>
    <col min="9746" max="9746" width="12.6640625" style="1" customWidth="1"/>
    <col min="9747" max="9748" width="16.6640625" style="1" customWidth="1"/>
    <col min="9749" max="9749" width="18.6640625" style="1" customWidth="1"/>
    <col min="9750" max="9750" width="17.6640625" style="1" customWidth="1"/>
    <col min="9751" max="9753" width="16.6640625" style="1" customWidth="1"/>
    <col min="9754" max="9754" width="9.88671875" style="1" customWidth="1"/>
    <col min="9755" max="9755" width="13.33203125" style="1" customWidth="1"/>
    <col min="9756" max="9756" width="18.6640625" style="1" customWidth="1"/>
    <col min="9757" max="9757" width="12.109375" style="1" customWidth="1"/>
    <col min="9758" max="9758" width="13.33203125" style="1" customWidth="1"/>
    <col min="9759" max="9759" width="11.6640625" style="1" customWidth="1"/>
    <col min="9760" max="9760" width="110.109375" style="1" customWidth="1"/>
    <col min="9761" max="9761" width="1.44140625" style="1" customWidth="1"/>
    <col min="9762" max="9984" width="11.44140625" style="1"/>
    <col min="9985" max="9985" width="3.88671875" style="1" customWidth="1"/>
    <col min="9986" max="9986" width="1.44140625" style="1" customWidth="1"/>
    <col min="9987" max="9987" width="25.109375" style="1" bestFit="1" customWidth="1"/>
    <col min="9988" max="9988" width="40.5546875" style="1" customWidth="1"/>
    <col min="9989" max="9990" width="23.109375" style="1" customWidth="1"/>
    <col min="9991" max="9991" width="15.6640625" style="1" customWidth="1"/>
    <col min="9992" max="9992" width="21.109375" style="1" customWidth="1"/>
    <col min="9993" max="9993" width="9.5546875" style="1" customWidth="1"/>
    <col min="9994" max="9994" width="21.6640625" style="1" customWidth="1"/>
    <col min="9995" max="9995" width="30.33203125" style="1" customWidth="1"/>
    <col min="9996" max="9996" width="20.109375" style="1" customWidth="1"/>
    <col min="9997" max="9998" width="26.109375" style="1" customWidth="1"/>
    <col min="9999" max="9999" width="20.5546875" style="1" customWidth="1"/>
    <col min="10000" max="10000" width="13.33203125" style="1" customWidth="1"/>
    <col min="10001" max="10001" width="14.6640625" style="1" customWidth="1"/>
    <col min="10002" max="10002" width="12.6640625" style="1" customWidth="1"/>
    <col min="10003" max="10004" width="16.6640625" style="1" customWidth="1"/>
    <col min="10005" max="10005" width="18.6640625" style="1" customWidth="1"/>
    <col min="10006" max="10006" width="17.6640625" style="1" customWidth="1"/>
    <col min="10007" max="10009" width="16.6640625" style="1" customWidth="1"/>
    <col min="10010" max="10010" width="9.88671875" style="1" customWidth="1"/>
    <col min="10011" max="10011" width="13.33203125" style="1" customWidth="1"/>
    <col min="10012" max="10012" width="18.6640625" style="1" customWidth="1"/>
    <col min="10013" max="10013" width="12.109375" style="1" customWidth="1"/>
    <col min="10014" max="10014" width="13.33203125" style="1" customWidth="1"/>
    <col min="10015" max="10015" width="11.6640625" style="1" customWidth="1"/>
    <col min="10016" max="10016" width="110.109375" style="1" customWidth="1"/>
    <col min="10017" max="10017" width="1.44140625" style="1" customWidth="1"/>
    <col min="10018" max="10240" width="11.44140625" style="1"/>
    <col min="10241" max="10241" width="3.88671875" style="1" customWidth="1"/>
    <col min="10242" max="10242" width="1.44140625" style="1" customWidth="1"/>
    <col min="10243" max="10243" width="25.109375" style="1" bestFit="1" customWidth="1"/>
    <col min="10244" max="10244" width="40.5546875" style="1" customWidth="1"/>
    <col min="10245" max="10246" width="23.109375" style="1" customWidth="1"/>
    <col min="10247" max="10247" width="15.6640625" style="1" customWidth="1"/>
    <col min="10248" max="10248" width="21.109375" style="1" customWidth="1"/>
    <col min="10249" max="10249" width="9.5546875" style="1" customWidth="1"/>
    <col min="10250" max="10250" width="21.6640625" style="1" customWidth="1"/>
    <col min="10251" max="10251" width="30.33203125" style="1" customWidth="1"/>
    <col min="10252" max="10252" width="20.109375" style="1" customWidth="1"/>
    <col min="10253" max="10254" width="26.109375" style="1" customWidth="1"/>
    <col min="10255" max="10255" width="20.5546875" style="1" customWidth="1"/>
    <col min="10256" max="10256" width="13.33203125" style="1" customWidth="1"/>
    <col min="10257" max="10257" width="14.6640625" style="1" customWidth="1"/>
    <col min="10258" max="10258" width="12.6640625" style="1" customWidth="1"/>
    <col min="10259" max="10260" width="16.6640625" style="1" customWidth="1"/>
    <col min="10261" max="10261" width="18.6640625" style="1" customWidth="1"/>
    <col min="10262" max="10262" width="17.6640625" style="1" customWidth="1"/>
    <col min="10263" max="10265" width="16.6640625" style="1" customWidth="1"/>
    <col min="10266" max="10266" width="9.88671875" style="1" customWidth="1"/>
    <col min="10267" max="10267" width="13.33203125" style="1" customWidth="1"/>
    <col min="10268" max="10268" width="18.6640625" style="1" customWidth="1"/>
    <col min="10269" max="10269" width="12.109375" style="1" customWidth="1"/>
    <col min="10270" max="10270" width="13.33203125" style="1" customWidth="1"/>
    <col min="10271" max="10271" width="11.6640625" style="1" customWidth="1"/>
    <col min="10272" max="10272" width="110.109375" style="1" customWidth="1"/>
    <col min="10273" max="10273" width="1.44140625" style="1" customWidth="1"/>
    <col min="10274" max="10496" width="11.44140625" style="1"/>
    <col min="10497" max="10497" width="3.88671875" style="1" customWidth="1"/>
    <col min="10498" max="10498" width="1.44140625" style="1" customWidth="1"/>
    <col min="10499" max="10499" width="25.109375" style="1" bestFit="1" customWidth="1"/>
    <col min="10500" max="10500" width="40.5546875" style="1" customWidth="1"/>
    <col min="10501" max="10502" width="23.109375" style="1" customWidth="1"/>
    <col min="10503" max="10503" width="15.6640625" style="1" customWidth="1"/>
    <col min="10504" max="10504" width="21.109375" style="1" customWidth="1"/>
    <col min="10505" max="10505" width="9.5546875" style="1" customWidth="1"/>
    <col min="10506" max="10506" width="21.6640625" style="1" customWidth="1"/>
    <col min="10507" max="10507" width="30.33203125" style="1" customWidth="1"/>
    <col min="10508" max="10508" width="20.109375" style="1" customWidth="1"/>
    <col min="10509" max="10510" width="26.109375" style="1" customWidth="1"/>
    <col min="10511" max="10511" width="20.5546875" style="1" customWidth="1"/>
    <col min="10512" max="10512" width="13.33203125" style="1" customWidth="1"/>
    <col min="10513" max="10513" width="14.6640625" style="1" customWidth="1"/>
    <col min="10514" max="10514" width="12.6640625" style="1" customWidth="1"/>
    <col min="10515" max="10516" width="16.6640625" style="1" customWidth="1"/>
    <col min="10517" max="10517" width="18.6640625" style="1" customWidth="1"/>
    <col min="10518" max="10518" width="17.6640625" style="1" customWidth="1"/>
    <col min="10519" max="10521" width="16.6640625" style="1" customWidth="1"/>
    <col min="10522" max="10522" width="9.88671875" style="1" customWidth="1"/>
    <col min="10523" max="10523" width="13.33203125" style="1" customWidth="1"/>
    <col min="10524" max="10524" width="18.6640625" style="1" customWidth="1"/>
    <col min="10525" max="10525" width="12.109375" style="1" customWidth="1"/>
    <col min="10526" max="10526" width="13.33203125" style="1" customWidth="1"/>
    <col min="10527" max="10527" width="11.6640625" style="1" customWidth="1"/>
    <col min="10528" max="10528" width="110.109375" style="1" customWidth="1"/>
    <col min="10529" max="10529" width="1.44140625" style="1" customWidth="1"/>
    <col min="10530" max="10752" width="11.44140625" style="1"/>
    <col min="10753" max="10753" width="3.88671875" style="1" customWidth="1"/>
    <col min="10754" max="10754" width="1.44140625" style="1" customWidth="1"/>
    <col min="10755" max="10755" width="25.109375" style="1" bestFit="1" customWidth="1"/>
    <col min="10756" max="10756" width="40.5546875" style="1" customWidth="1"/>
    <col min="10757" max="10758" width="23.109375" style="1" customWidth="1"/>
    <col min="10759" max="10759" width="15.6640625" style="1" customWidth="1"/>
    <col min="10760" max="10760" width="21.109375" style="1" customWidth="1"/>
    <col min="10761" max="10761" width="9.5546875" style="1" customWidth="1"/>
    <col min="10762" max="10762" width="21.6640625" style="1" customWidth="1"/>
    <col min="10763" max="10763" width="30.33203125" style="1" customWidth="1"/>
    <col min="10764" max="10764" width="20.109375" style="1" customWidth="1"/>
    <col min="10765" max="10766" width="26.109375" style="1" customWidth="1"/>
    <col min="10767" max="10767" width="20.5546875" style="1" customWidth="1"/>
    <col min="10768" max="10768" width="13.33203125" style="1" customWidth="1"/>
    <col min="10769" max="10769" width="14.6640625" style="1" customWidth="1"/>
    <col min="10770" max="10770" width="12.6640625" style="1" customWidth="1"/>
    <col min="10771" max="10772" width="16.6640625" style="1" customWidth="1"/>
    <col min="10773" max="10773" width="18.6640625" style="1" customWidth="1"/>
    <col min="10774" max="10774" width="17.6640625" style="1" customWidth="1"/>
    <col min="10775" max="10777" width="16.6640625" style="1" customWidth="1"/>
    <col min="10778" max="10778" width="9.88671875" style="1" customWidth="1"/>
    <col min="10779" max="10779" width="13.33203125" style="1" customWidth="1"/>
    <col min="10780" max="10780" width="18.6640625" style="1" customWidth="1"/>
    <col min="10781" max="10781" width="12.109375" style="1" customWidth="1"/>
    <col min="10782" max="10782" width="13.33203125" style="1" customWidth="1"/>
    <col min="10783" max="10783" width="11.6640625" style="1" customWidth="1"/>
    <col min="10784" max="10784" width="110.109375" style="1" customWidth="1"/>
    <col min="10785" max="10785" width="1.44140625" style="1" customWidth="1"/>
    <col min="10786" max="11008" width="11.44140625" style="1"/>
    <col min="11009" max="11009" width="3.88671875" style="1" customWidth="1"/>
    <col min="11010" max="11010" width="1.44140625" style="1" customWidth="1"/>
    <col min="11011" max="11011" width="25.109375" style="1" bestFit="1" customWidth="1"/>
    <col min="11012" max="11012" width="40.5546875" style="1" customWidth="1"/>
    <col min="11013" max="11014" width="23.109375" style="1" customWidth="1"/>
    <col min="11015" max="11015" width="15.6640625" style="1" customWidth="1"/>
    <col min="11016" max="11016" width="21.109375" style="1" customWidth="1"/>
    <col min="11017" max="11017" width="9.5546875" style="1" customWidth="1"/>
    <col min="11018" max="11018" width="21.6640625" style="1" customWidth="1"/>
    <col min="11019" max="11019" width="30.33203125" style="1" customWidth="1"/>
    <col min="11020" max="11020" width="20.109375" style="1" customWidth="1"/>
    <col min="11021" max="11022" width="26.109375" style="1" customWidth="1"/>
    <col min="11023" max="11023" width="20.5546875" style="1" customWidth="1"/>
    <col min="11024" max="11024" width="13.33203125" style="1" customWidth="1"/>
    <col min="11025" max="11025" width="14.6640625" style="1" customWidth="1"/>
    <col min="11026" max="11026" width="12.6640625" style="1" customWidth="1"/>
    <col min="11027" max="11028" width="16.6640625" style="1" customWidth="1"/>
    <col min="11029" max="11029" width="18.6640625" style="1" customWidth="1"/>
    <col min="11030" max="11030" width="17.6640625" style="1" customWidth="1"/>
    <col min="11031" max="11033" width="16.6640625" style="1" customWidth="1"/>
    <col min="11034" max="11034" width="9.88671875" style="1" customWidth="1"/>
    <col min="11035" max="11035" width="13.33203125" style="1" customWidth="1"/>
    <col min="11036" max="11036" width="18.6640625" style="1" customWidth="1"/>
    <col min="11037" max="11037" width="12.109375" style="1" customWidth="1"/>
    <col min="11038" max="11038" width="13.33203125" style="1" customWidth="1"/>
    <col min="11039" max="11039" width="11.6640625" style="1" customWidth="1"/>
    <col min="11040" max="11040" width="110.109375" style="1" customWidth="1"/>
    <col min="11041" max="11041" width="1.44140625" style="1" customWidth="1"/>
    <col min="11042" max="11264" width="11.44140625" style="1"/>
    <col min="11265" max="11265" width="3.88671875" style="1" customWidth="1"/>
    <col min="11266" max="11266" width="1.44140625" style="1" customWidth="1"/>
    <col min="11267" max="11267" width="25.109375" style="1" bestFit="1" customWidth="1"/>
    <col min="11268" max="11268" width="40.5546875" style="1" customWidth="1"/>
    <col min="11269" max="11270" width="23.109375" style="1" customWidth="1"/>
    <col min="11271" max="11271" width="15.6640625" style="1" customWidth="1"/>
    <col min="11272" max="11272" width="21.109375" style="1" customWidth="1"/>
    <col min="11273" max="11273" width="9.5546875" style="1" customWidth="1"/>
    <col min="11274" max="11274" width="21.6640625" style="1" customWidth="1"/>
    <col min="11275" max="11275" width="30.33203125" style="1" customWidth="1"/>
    <col min="11276" max="11276" width="20.109375" style="1" customWidth="1"/>
    <col min="11277" max="11278" width="26.109375" style="1" customWidth="1"/>
    <col min="11279" max="11279" width="20.5546875" style="1" customWidth="1"/>
    <col min="11280" max="11280" width="13.33203125" style="1" customWidth="1"/>
    <col min="11281" max="11281" width="14.6640625" style="1" customWidth="1"/>
    <col min="11282" max="11282" width="12.6640625" style="1" customWidth="1"/>
    <col min="11283" max="11284" width="16.6640625" style="1" customWidth="1"/>
    <col min="11285" max="11285" width="18.6640625" style="1" customWidth="1"/>
    <col min="11286" max="11286" width="17.6640625" style="1" customWidth="1"/>
    <col min="11287" max="11289" width="16.6640625" style="1" customWidth="1"/>
    <col min="11290" max="11290" width="9.88671875" style="1" customWidth="1"/>
    <col min="11291" max="11291" width="13.33203125" style="1" customWidth="1"/>
    <col min="11292" max="11292" width="18.6640625" style="1" customWidth="1"/>
    <col min="11293" max="11293" width="12.109375" style="1" customWidth="1"/>
    <col min="11294" max="11294" width="13.33203125" style="1" customWidth="1"/>
    <col min="11295" max="11295" width="11.6640625" style="1" customWidth="1"/>
    <col min="11296" max="11296" width="110.109375" style="1" customWidth="1"/>
    <col min="11297" max="11297" width="1.44140625" style="1" customWidth="1"/>
    <col min="11298" max="11520" width="11.44140625" style="1"/>
    <col min="11521" max="11521" width="3.88671875" style="1" customWidth="1"/>
    <col min="11522" max="11522" width="1.44140625" style="1" customWidth="1"/>
    <col min="11523" max="11523" width="25.109375" style="1" bestFit="1" customWidth="1"/>
    <col min="11524" max="11524" width="40.5546875" style="1" customWidth="1"/>
    <col min="11525" max="11526" width="23.109375" style="1" customWidth="1"/>
    <col min="11527" max="11527" width="15.6640625" style="1" customWidth="1"/>
    <col min="11528" max="11528" width="21.109375" style="1" customWidth="1"/>
    <col min="11529" max="11529" width="9.5546875" style="1" customWidth="1"/>
    <col min="11530" max="11530" width="21.6640625" style="1" customWidth="1"/>
    <col min="11531" max="11531" width="30.33203125" style="1" customWidth="1"/>
    <col min="11532" max="11532" width="20.109375" style="1" customWidth="1"/>
    <col min="11533" max="11534" width="26.109375" style="1" customWidth="1"/>
    <col min="11535" max="11535" width="20.5546875" style="1" customWidth="1"/>
    <col min="11536" max="11536" width="13.33203125" style="1" customWidth="1"/>
    <col min="11537" max="11537" width="14.6640625" style="1" customWidth="1"/>
    <col min="11538" max="11538" width="12.6640625" style="1" customWidth="1"/>
    <col min="11539" max="11540" width="16.6640625" style="1" customWidth="1"/>
    <col min="11541" max="11541" width="18.6640625" style="1" customWidth="1"/>
    <col min="11542" max="11542" width="17.6640625" style="1" customWidth="1"/>
    <col min="11543" max="11545" width="16.6640625" style="1" customWidth="1"/>
    <col min="11546" max="11546" width="9.88671875" style="1" customWidth="1"/>
    <col min="11547" max="11547" width="13.33203125" style="1" customWidth="1"/>
    <col min="11548" max="11548" width="18.6640625" style="1" customWidth="1"/>
    <col min="11549" max="11549" width="12.109375" style="1" customWidth="1"/>
    <col min="11550" max="11550" width="13.33203125" style="1" customWidth="1"/>
    <col min="11551" max="11551" width="11.6640625" style="1" customWidth="1"/>
    <col min="11552" max="11552" width="110.109375" style="1" customWidth="1"/>
    <col min="11553" max="11553" width="1.44140625" style="1" customWidth="1"/>
    <col min="11554" max="11776" width="11.44140625" style="1"/>
    <col min="11777" max="11777" width="3.88671875" style="1" customWidth="1"/>
    <col min="11778" max="11778" width="1.44140625" style="1" customWidth="1"/>
    <col min="11779" max="11779" width="25.109375" style="1" bestFit="1" customWidth="1"/>
    <col min="11780" max="11780" width="40.5546875" style="1" customWidth="1"/>
    <col min="11781" max="11782" width="23.109375" style="1" customWidth="1"/>
    <col min="11783" max="11783" width="15.6640625" style="1" customWidth="1"/>
    <col min="11784" max="11784" width="21.109375" style="1" customWidth="1"/>
    <col min="11785" max="11785" width="9.5546875" style="1" customWidth="1"/>
    <col min="11786" max="11786" width="21.6640625" style="1" customWidth="1"/>
    <col min="11787" max="11787" width="30.33203125" style="1" customWidth="1"/>
    <col min="11788" max="11788" width="20.109375" style="1" customWidth="1"/>
    <col min="11789" max="11790" width="26.109375" style="1" customWidth="1"/>
    <col min="11791" max="11791" width="20.5546875" style="1" customWidth="1"/>
    <col min="11792" max="11792" width="13.33203125" style="1" customWidth="1"/>
    <col min="11793" max="11793" width="14.6640625" style="1" customWidth="1"/>
    <col min="11794" max="11794" width="12.6640625" style="1" customWidth="1"/>
    <col min="11795" max="11796" width="16.6640625" style="1" customWidth="1"/>
    <col min="11797" max="11797" width="18.6640625" style="1" customWidth="1"/>
    <col min="11798" max="11798" width="17.6640625" style="1" customWidth="1"/>
    <col min="11799" max="11801" width="16.6640625" style="1" customWidth="1"/>
    <col min="11802" max="11802" width="9.88671875" style="1" customWidth="1"/>
    <col min="11803" max="11803" width="13.33203125" style="1" customWidth="1"/>
    <col min="11804" max="11804" width="18.6640625" style="1" customWidth="1"/>
    <col min="11805" max="11805" width="12.109375" style="1" customWidth="1"/>
    <col min="11806" max="11806" width="13.33203125" style="1" customWidth="1"/>
    <col min="11807" max="11807" width="11.6640625" style="1" customWidth="1"/>
    <col min="11808" max="11808" width="110.109375" style="1" customWidth="1"/>
    <col min="11809" max="11809" width="1.44140625" style="1" customWidth="1"/>
    <col min="11810" max="12032" width="11.44140625" style="1"/>
    <col min="12033" max="12033" width="3.88671875" style="1" customWidth="1"/>
    <col min="12034" max="12034" width="1.44140625" style="1" customWidth="1"/>
    <col min="12035" max="12035" width="25.109375" style="1" bestFit="1" customWidth="1"/>
    <col min="12036" max="12036" width="40.5546875" style="1" customWidth="1"/>
    <col min="12037" max="12038" width="23.109375" style="1" customWidth="1"/>
    <col min="12039" max="12039" width="15.6640625" style="1" customWidth="1"/>
    <col min="12040" max="12040" width="21.109375" style="1" customWidth="1"/>
    <col min="12041" max="12041" width="9.5546875" style="1" customWidth="1"/>
    <col min="12042" max="12042" width="21.6640625" style="1" customWidth="1"/>
    <col min="12043" max="12043" width="30.33203125" style="1" customWidth="1"/>
    <col min="12044" max="12044" width="20.109375" style="1" customWidth="1"/>
    <col min="12045" max="12046" width="26.109375" style="1" customWidth="1"/>
    <col min="12047" max="12047" width="20.5546875" style="1" customWidth="1"/>
    <col min="12048" max="12048" width="13.33203125" style="1" customWidth="1"/>
    <col min="12049" max="12049" width="14.6640625" style="1" customWidth="1"/>
    <col min="12050" max="12050" width="12.6640625" style="1" customWidth="1"/>
    <col min="12051" max="12052" width="16.6640625" style="1" customWidth="1"/>
    <col min="12053" max="12053" width="18.6640625" style="1" customWidth="1"/>
    <col min="12054" max="12054" width="17.6640625" style="1" customWidth="1"/>
    <col min="12055" max="12057" width="16.6640625" style="1" customWidth="1"/>
    <col min="12058" max="12058" width="9.88671875" style="1" customWidth="1"/>
    <col min="12059" max="12059" width="13.33203125" style="1" customWidth="1"/>
    <col min="12060" max="12060" width="18.6640625" style="1" customWidth="1"/>
    <col min="12061" max="12061" width="12.109375" style="1" customWidth="1"/>
    <col min="12062" max="12062" width="13.33203125" style="1" customWidth="1"/>
    <col min="12063" max="12063" width="11.6640625" style="1" customWidth="1"/>
    <col min="12064" max="12064" width="110.109375" style="1" customWidth="1"/>
    <col min="12065" max="12065" width="1.44140625" style="1" customWidth="1"/>
    <col min="12066" max="12288" width="11.44140625" style="1"/>
    <col min="12289" max="12289" width="3.88671875" style="1" customWidth="1"/>
    <col min="12290" max="12290" width="1.44140625" style="1" customWidth="1"/>
    <col min="12291" max="12291" width="25.109375" style="1" bestFit="1" customWidth="1"/>
    <col min="12292" max="12292" width="40.5546875" style="1" customWidth="1"/>
    <col min="12293" max="12294" width="23.109375" style="1" customWidth="1"/>
    <col min="12295" max="12295" width="15.6640625" style="1" customWidth="1"/>
    <col min="12296" max="12296" width="21.109375" style="1" customWidth="1"/>
    <col min="12297" max="12297" width="9.5546875" style="1" customWidth="1"/>
    <col min="12298" max="12298" width="21.6640625" style="1" customWidth="1"/>
    <col min="12299" max="12299" width="30.33203125" style="1" customWidth="1"/>
    <col min="12300" max="12300" width="20.109375" style="1" customWidth="1"/>
    <col min="12301" max="12302" width="26.109375" style="1" customWidth="1"/>
    <col min="12303" max="12303" width="20.5546875" style="1" customWidth="1"/>
    <col min="12304" max="12304" width="13.33203125" style="1" customWidth="1"/>
    <col min="12305" max="12305" width="14.6640625" style="1" customWidth="1"/>
    <col min="12306" max="12306" width="12.6640625" style="1" customWidth="1"/>
    <col min="12307" max="12308" width="16.6640625" style="1" customWidth="1"/>
    <col min="12309" max="12309" width="18.6640625" style="1" customWidth="1"/>
    <col min="12310" max="12310" width="17.6640625" style="1" customWidth="1"/>
    <col min="12311" max="12313" width="16.6640625" style="1" customWidth="1"/>
    <col min="12314" max="12314" width="9.88671875" style="1" customWidth="1"/>
    <col min="12315" max="12315" width="13.33203125" style="1" customWidth="1"/>
    <col min="12316" max="12316" width="18.6640625" style="1" customWidth="1"/>
    <col min="12317" max="12317" width="12.109375" style="1" customWidth="1"/>
    <col min="12318" max="12318" width="13.33203125" style="1" customWidth="1"/>
    <col min="12319" max="12319" width="11.6640625" style="1" customWidth="1"/>
    <col min="12320" max="12320" width="110.109375" style="1" customWidth="1"/>
    <col min="12321" max="12321" width="1.44140625" style="1" customWidth="1"/>
    <col min="12322" max="12544" width="11.44140625" style="1"/>
    <col min="12545" max="12545" width="3.88671875" style="1" customWidth="1"/>
    <col min="12546" max="12546" width="1.44140625" style="1" customWidth="1"/>
    <col min="12547" max="12547" width="25.109375" style="1" bestFit="1" customWidth="1"/>
    <col min="12548" max="12548" width="40.5546875" style="1" customWidth="1"/>
    <col min="12549" max="12550" width="23.109375" style="1" customWidth="1"/>
    <col min="12551" max="12551" width="15.6640625" style="1" customWidth="1"/>
    <col min="12552" max="12552" width="21.109375" style="1" customWidth="1"/>
    <col min="12553" max="12553" width="9.5546875" style="1" customWidth="1"/>
    <col min="12554" max="12554" width="21.6640625" style="1" customWidth="1"/>
    <col min="12555" max="12555" width="30.33203125" style="1" customWidth="1"/>
    <col min="12556" max="12556" width="20.109375" style="1" customWidth="1"/>
    <col min="12557" max="12558" width="26.109375" style="1" customWidth="1"/>
    <col min="12559" max="12559" width="20.5546875" style="1" customWidth="1"/>
    <col min="12560" max="12560" width="13.33203125" style="1" customWidth="1"/>
    <col min="12561" max="12561" width="14.6640625" style="1" customWidth="1"/>
    <col min="12562" max="12562" width="12.6640625" style="1" customWidth="1"/>
    <col min="12563" max="12564" width="16.6640625" style="1" customWidth="1"/>
    <col min="12565" max="12565" width="18.6640625" style="1" customWidth="1"/>
    <col min="12566" max="12566" width="17.6640625" style="1" customWidth="1"/>
    <col min="12567" max="12569" width="16.6640625" style="1" customWidth="1"/>
    <col min="12570" max="12570" width="9.88671875" style="1" customWidth="1"/>
    <col min="12571" max="12571" width="13.33203125" style="1" customWidth="1"/>
    <col min="12572" max="12572" width="18.6640625" style="1" customWidth="1"/>
    <col min="12573" max="12573" width="12.109375" style="1" customWidth="1"/>
    <col min="12574" max="12574" width="13.33203125" style="1" customWidth="1"/>
    <col min="12575" max="12575" width="11.6640625" style="1" customWidth="1"/>
    <col min="12576" max="12576" width="110.109375" style="1" customWidth="1"/>
    <col min="12577" max="12577" width="1.44140625" style="1" customWidth="1"/>
    <col min="12578" max="12800" width="11.44140625" style="1"/>
    <col min="12801" max="12801" width="3.88671875" style="1" customWidth="1"/>
    <col min="12802" max="12802" width="1.44140625" style="1" customWidth="1"/>
    <col min="12803" max="12803" width="25.109375" style="1" bestFit="1" customWidth="1"/>
    <col min="12804" max="12804" width="40.5546875" style="1" customWidth="1"/>
    <col min="12805" max="12806" width="23.109375" style="1" customWidth="1"/>
    <col min="12807" max="12807" width="15.6640625" style="1" customWidth="1"/>
    <col min="12808" max="12808" width="21.109375" style="1" customWidth="1"/>
    <col min="12809" max="12809" width="9.5546875" style="1" customWidth="1"/>
    <col min="12810" max="12810" width="21.6640625" style="1" customWidth="1"/>
    <col min="12811" max="12811" width="30.33203125" style="1" customWidth="1"/>
    <col min="12812" max="12812" width="20.109375" style="1" customWidth="1"/>
    <col min="12813" max="12814" width="26.109375" style="1" customWidth="1"/>
    <col min="12815" max="12815" width="20.5546875" style="1" customWidth="1"/>
    <col min="12816" max="12816" width="13.33203125" style="1" customWidth="1"/>
    <col min="12817" max="12817" width="14.6640625" style="1" customWidth="1"/>
    <col min="12818" max="12818" width="12.6640625" style="1" customWidth="1"/>
    <col min="12819" max="12820" width="16.6640625" style="1" customWidth="1"/>
    <col min="12821" max="12821" width="18.6640625" style="1" customWidth="1"/>
    <col min="12822" max="12822" width="17.6640625" style="1" customWidth="1"/>
    <col min="12823" max="12825" width="16.6640625" style="1" customWidth="1"/>
    <col min="12826" max="12826" width="9.88671875" style="1" customWidth="1"/>
    <col min="12827" max="12827" width="13.33203125" style="1" customWidth="1"/>
    <col min="12828" max="12828" width="18.6640625" style="1" customWidth="1"/>
    <col min="12829" max="12829" width="12.109375" style="1" customWidth="1"/>
    <col min="12830" max="12830" width="13.33203125" style="1" customWidth="1"/>
    <col min="12831" max="12831" width="11.6640625" style="1" customWidth="1"/>
    <col min="12832" max="12832" width="110.109375" style="1" customWidth="1"/>
    <col min="12833" max="12833" width="1.44140625" style="1" customWidth="1"/>
    <col min="12834" max="13056" width="11.44140625" style="1"/>
    <col min="13057" max="13057" width="3.88671875" style="1" customWidth="1"/>
    <col min="13058" max="13058" width="1.44140625" style="1" customWidth="1"/>
    <col min="13059" max="13059" width="25.109375" style="1" bestFit="1" customWidth="1"/>
    <col min="13060" max="13060" width="40.5546875" style="1" customWidth="1"/>
    <col min="13061" max="13062" width="23.109375" style="1" customWidth="1"/>
    <col min="13063" max="13063" width="15.6640625" style="1" customWidth="1"/>
    <col min="13064" max="13064" width="21.109375" style="1" customWidth="1"/>
    <col min="13065" max="13065" width="9.5546875" style="1" customWidth="1"/>
    <col min="13066" max="13066" width="21.6640625" style="1" customWidth="1"/>
    <col min="13067" max="13067" width="30.33203125" style="1" customWidth="1"/>
    <col min="13068" max="13068" width="20.109375" style="1" customWidth="1"/>
    <col min="13069" max="13070" width="26.109375" style="1" customWidth="1"/>
    <col min="13071" max="13071" width="20.5546875" style="1" customWidth="1"/>
    <col min="13072" max="13072" width="13.33203125" style="1" customWidth="1"/>
    <col min="13073" max="13073" width="14.6640625" style="1" customWidth="1"/>
    <col min="13074" max="13074" width="12.6640625" style="1" customWidth="1"/>
    <col min="13075" max="13076" width="16.6640625" style="1" customWidth="1"/>
    <col min="13077" max="13077" width="18.6640625" style="1" customWidth="1"/>
    <col min="13078" max="13078" width="17.6640625" style="1" customWidth="1"/>
    <col min="13079" max="13081" width="16.6640625" style="1" customWidth="1"/>
    <col min="13082" max="13082" width="9.88671875" style="1" customWidth="1"/>
    <col min="13083" max="13083" width="13.33203125" style="1" customWidth="1"/>
    <col min="13084" max="13084" width="18.6640625" style="1" customWidth="1"/>
    <col min="13085" max="13085" width="12.109375" style="1" customWidth="1"/>
    <col min="13086" max="13086" width="13.33203125" style="1" customWidth="1"/>
    <col min="13087" max="13087" width="11.6640625" style="1" customWidth="1"/>
    <col min="13088" max="13088" width="110.109375" style="1" customWidth="1"/>
    <col min="13089" max="13089" width="1.44140625" style="1" customWidth="1"/>
    <col min="13090" max="13312" width="11.44140625" style="1"/>
    <col min="13313" max="13313" width="3.88671875" style="1" customWidth="1"/>
    <col min="13314" max="13314" width="1.44140625" style="1" customWidth="1"/>
    <col min="13315" max="13315" width="25.109375" style="1" bestFit="1" customWidth="1"/>
    <col min="13316" max="13316" width="40.5546875" style="1" customWidth="1"/>
    <col min="13317" max="13318" width="23.109375" style="1" customWidth="1"/>
    <col min="13319" max="13319" width="15.6640625" style="1" customWidth="1"/>
    <col min="13320" max="13320" width="21.109375" style="1" customWidth="1"/>
    <col min="13321" max="13321" width="9.5546875" style="1" customWidth="1"/>
    <col min="13322" max="13322" width="21.6640625" style="1" customWidth="1"/>
    <col min="13323" max="13323" width="30.33203125" style="1" customWidth="1"/>
    <col min="13324" max="13324" width="20.109375" style="1" customWidth="1"/>
    <col min="13325" max="13326" width="26.109375" style="1" customWidth="1"/>
    <col min="13327" max="13327" width="20.5546875" style="1" customWidth="1"/>
    <col min="13328" max="13328" width="13.33203125" style="1" customWidth="1"/>
    <col min="13329" max="13329" width="14.6640625" style="1" customWidth="1"/>
    <col min="13330" max="13330" width="12.6640625" style="1" customWidth="1"/>
    <col min="13331" max="13332" width="16.6640625" style="1" customWidth="1"/>
    <col min="13333" max="13333" width="18.6640625" style="1" customWidth="1"/>
    <col min="13334" max="13334" width="17.6640625" style="1" customWidth="1"/>
    <col min="13335" max="13337" width="16.6640625" style="1" customWidth="1"/>
    <col min="13338" max="13338" width="9.88671875" style="1" customWidth="1"/>
    <col min="13339" max="13339" width="13.33203125" style="1" customWidth="1"/>
    <col min="13340" max="13340" width="18.6640625" style="1" customWidth="1"/>
    <col min="13341" max="13341" width="12.109375" style="1" customWidth="1"/>
    <col min="13342" max="13342" width="13.33203125" style="1" customWidth="1"/>
    <col min="13343" max="13343" width="11.6640625" style="1" customWidth="1"/>
    <col min="13344" max="13344" width="110.109375" style="1" customWidth="1"/>
    <col min="13345" max="13345" width="1.44140625" style="1" customWidth="1"/>
    <col min="13346" max="13568" width="11.44140625" style="1"/>
    <col min="13569" max="13569" width="3.88671875" style="1" customWidth="1"/>
    <col min="13570" max="13570" width="1.44140625" style="1" customWidth="1"/>
    <col min="13571" max="13571" width="25.109375" style="1" bestFit="1" customWidth="1"/>
    <col min="13572" max="13572" width="40.5546875" style="1" customWidth="1"/>
    <col min="13573" max="13574" width="23.109375" style="1" customWidth="1"/>
    <col min="13575" max="13575" width="15.6640625" style="1" customWidth="1"/>
    <col min="13576" max="13576" width="21.109375" style="1" customWidth="1"/>
    <col min="13577" max="13577" width="9.5546875" style="1" customWidth="1"/>
    <col min="13578" max="13578" width="21.6640625" style="1" customWidth="1"/>
    <col min="13579" max="13579" width="30.33203125" style="1" customWidth="1"/>
    <col min="13580" max="13580" width="20.109375" style="1" customWidth="1"/>
    <col min="13581" max="13582" width="26.109375" style="1" customWidth="1"/>
    <col min="13583" max="13583" width="20.5546875" style="1" customWidth="1"/>
    <col min="13584" max="13584" width="13.33203125" style="1" customWidth="1"/>
    <col min="13585" max="13585" width="14.6640625" style="1" customWidth="1"/>
    <col min="13586" max="13586" width="12.6640625" style="1" customWidth="1"/>
    <col min="13587" max="13588" width="16.6640625" style="1" customWidth="1"/>
    <col min="13589" max="13589" width="18.6640625" style="1" customWidth="1"/>
    <col min="13590" max="13590" width="17.6640625" style="1" customWidth="1"/>
    <col min="13591" max="13593" width="16.6640625" style="1" customWidth="1"/>
    <col min="13594" max="13594" width="9.88671875" style="1" customWidth="1"/>
    <col min="13595" max="13595" width="13.33203125" style="1" customWidth="1"/>
    <col min="13596" max="13596" width="18.6640625" style="1" customWidth="1"/>
    <col min="13597" max="13597" width="12.109375" style="1" customWidth="1"/>
    <col min="13598" max="13598" width="13.33203125" style="1" customWidth="1"/>
    <col min="13599" max="13599" width="11.6640625" style="1" customWidth="1"/>
    <col min="13600" max="13600" width="110.109375" style="1" customWidth="1"/>
    <col min="13601" max="13601" width="1.44140625" style="1" customWidth="1"/>
    <col min="13602" max="13824" width="11.44140625" style="1"/>
    <col min="13825" max="13825" width="3.88671875" style="1" customWidth="1"/>
    <col min="13826" max="13826" width="1.44140625" style="1" customWidth="1"/>
    <col min="13827" max="13827" width="25.109375" style="1" bestFit="1" customWidth="1"/>
    <col min="13828" max="13828" width="40.5546875" style="1" customWidth="1"/>
    <col min="13829" max="13830" width="23.109375" style="1" customWidth="1"/>
    <col min="13831" max="13831" width="15.6640625" style="1" customWidth="1"/>
    <col min="13832" max="13832" width="21.109375" style="1" customWidth="1"/>
    <col min="13833" max="13833" width="9.5546875" style="1" customWidth="1"/>
    <col min="13834" max="13834" width="21.6640625" style="1" customWidth="1"/>
    <col min="13835" max="13835" width="30.33203125" style="1" customWidth="1"/>
    <col min="13836" max="13836" width="20.109375" style="1" customWidth="1"/>
    <col min="13837" max="13838" width="26.109375" style="1" customWidth="1"/>
    <col min="13839" max="13839" width="20.5546875" style="1" customWidth="1"/>
    <col min="13840" max="13840" width="13.33203125" style="1" customWidth="1"/>
    <col min="13841" max="13841" width="14.6640625" style="1" customWidth="1"/>
    <col min="13842" max="13842" width="12.6640625" style="1" customWidth="1"/>
    <col min="13843" max="13844" width="16.6640625" style="1" customWidth="1"/>
    <col min="13845" max="13845" width="18.6640625" style="1" customWidth="1"/>
    <col min="13846" max="13846" width="17.6640625" style="1" customWidth="1"/>
    <col min="13847" max="13849" width="16.6640625" style="1" customWidth="1"/>
    <col min="13850" max="13850" width="9.88671875" style="1" customWidth="1"/>
    <col min="13851" max="13851" width="13.33203125" style="1" customWidth="1"/>
    <col min="13852" max="13852" width="18.6640625" style="1" customWidth="1"/>
    <col min="13853" max="13853" width="12.109375" style="1" customWidth="1"/>
    <col min="13854" max="13854" width="13.33203125" style="1" customWidth="1"/>
    <col min="13855" max="13855" width="11.6640625" style="1" customWidth="1"/>
    <col min="13856" max="13856" width="110.109375" style="1" customWidth="1"/>
    <col min="13857" max="13857" width="1.44140625" style="1" customWidth="1"/>
    <col min="13858" max="14080" width="11.44140625" style="1"/>
    <col min="14081" max="14081" width="3.88671875" style="1" customWidth="1"/>
    <col min="14082" max="14082" width="1.44140625" style="1" customWidth="1"/>
    <col min="14083" max="14083" width="25.109375" style="1" bestFit="1" customWidth="1"/>
    <col min="14084" max="14084" width="40.5546875" style="1" customWidth="1"/>
    <col min="14085" max="14086" width="23.109375" style="1" customWidth="1"/>
    <col min="14087" max="14087" width="15.6640625" style="1" customWidth="1"/>
    <col min="14088" max="14088" width="21.109375" style="1" customWidth="1"/>
    <col min="14089" max="14089" width="9.5546875" style="1" customWidth="1"/>
    <col min="14090" max="14090" width="21.6640625" style="1" customWidth="1"/>
    <col min="14091" max="14091" width="30.33203125" style="1" customWidth="1"/>
    <col min="14092" max="14092" width="20.109375" style="1" customWidth="1"/>
    <col min="14093" max="14094" width="26.109375" style="1" customWidth="1"/>
    <col min="14095" max="14095" width="20.5546875" style="1" customWidth="1"/>
    <col min="14096" max="14096" width="13.33203125" style="1" customWidth="1"/>
    <col min="14097" max="14097" width="14.6640625" style="1" customWidth="1"/>
    <col min="14098" max="14098" width="12.6640625" style="1" customWidth="1"/>
    <col min="14099" max="14100" width="16.6640625" style="1" customWidth="1"/>
    <col min="14101" max="14101" width="18.6640625" style="1" customWidth="1"/>
    <col min="14102" max="14102" width="17.6640625" style="1" customWidth="1"/>
    <col min="14103" max="14105" width="16.6640625" style="1" customWidth="1"/>
    <col min="14106" max="14106" width="9.88671875" style="1" customWidth="1"/>
    <col min="14107" max="14107" width="13.33203125" style="1" customWidth="1"/>
    <col min="14108" max="14108" width="18.6640625" style="1" customWidth="1"/>
    <col min="14109" max="14109" width="12.109375" style="1" customWidth="1"/>
    <col min="14110" max="14110" width="13.33203125" style="1" customWidth="1"/>
    <col min="14111" max="14111" width="11.6640625" style="1" customWidth="1"/>
    <col min="14112" max="14112" width="110.109375" style="1" customWidth="1"/>
    <col min="14113" max="14113" width="1.44140625" style="1" customWidth="1"/>
    <col min="14114" max="14336" width="11.44140625" style="1"/>
    <col min="14337" max="14337" width="3.88671875" style="1" customWidth="1"/>
    <col min="14338" max="14338" width="1.44140625" style="1" customWidth="1"/>
    <col min="14339" max="14339" width="25.109375" style="1" bestFit="1" customWidth="1"/>
    <col min="14340" max="14340" width="40.5546875" style="1" customWidth="1"/>
    <col min="14341" max="14342" width="23.109375" style="1" customWidth="1"/>
    <col min="14343" max="14343" width="15.6640625" style="1" customWidth="1"/>
    <col min="14344" max="14344" width="21.109375" style="1" customWidth="1"/>
    <col min="14345" max="14345" width="9.5546875" style="1" customWidth="1"/>
    <col min="14346" max="14346" width="21.6640625" style="1" customWidth="1"/>
    <col min="14347" max="14347" width="30.33203125" style="1" customWidth="1"/>
    <col min="14348" max="14348" width="20.109375" style="1" customWidth="1"/>
    <col min="14349" max="14350" width="26.109375" style="1" customWidth="1"/>
    <col min="14351" max="14351" width="20.5546875" style="1" customWidth="1"/>
    <col min="14352" max="14352" width="13.33203125" style="1" customWidth="1"/>
    <col min="14353" max="14353" width="14.6640625" style="1" customWidth="1"/>
    <col min="14354" max="14354" width="12.6640625" style="1" customWidth="1"/>
    <col min="14355" max="14356" width="16.6640625" style="1" customWidth="1"/>
    <col min="14357" max="14357" width="18.6640625" style="1" customWidth="1"/>
    <col min="14358" max="14358" width="17.6640625" style="1" customWidth="1"/>
    <col min="14359" max="14361" width="16.6640625" style="1" customWidth="1"/>
    <col min="14362" max="14362" width="9.88671875" style="1" customWidth="1"/>
    <col min="14363" max="14363" width="13.33203125" style="1" customWidth="1"/>
    <col min="14364" max="14364" width="18.6640625" style="1" customWidth="1"/>
    <col min="14365" max="14365" width="12.109375" style="1" customWidth="1"/>
    <col min="14366" max="14366" width="13.33203125" style="1" customWidth="1"/>
    <col min="14367" max="14367" width="11.6640625" style="1" customWidth="1"/>
    <col min="14368" max="14368" width="110.109375" style="1" customWidth="1"/>
    <col min="14369" max="14369" width="1.44140625" style="1" customWidth="1"/>
    <col min="14370" max="14592" width="11.44140625" style="1"/>
    <col min="14593" max="14593" width="3.88671875" style="1" customWidth="1"/>
    <col min="14594" max="14594" width="1.44140625" style="1" customWidth="1"/>
    <col min="14595" max="14595" width="25.109375" style="1" bestFit="1" customWidth="1"/>
    <col min="14596" max="14596" width="40.5546875" style="1" customWidth="1"/>
    <col min="14597" max="14598" width="23.109375" style="1" customWidth="1"/>
    <col min="14599" max="14599" width="15.6640625" style="1" customWidth="1"/>
    <col min="14600" max="14600" width="21.109375" style="1" customWidth="1"/>
    <col min="14601" max="14601" width="9.5546875" style="1" customWidth="1"/>
    <col min="14602" max="14602" width="21.6640625" style="1" customWidth="1"/>
    <col min="14603" max="14603" width="30.33203125" style="1" customWidth="1"/>
    <col min="14604" max="14604" width="20.109375" style="1" customWidth="1"/>
    <col min="14605" max="14606" width="26.109375" style="1" customWidth="1"/>
    <col min="14607" max="14607" width="20.5546875" style="1" customWidth="1"/>
    <col min="14608" max="14608" width="13.33203125" style="1" customWidth="1"/>
    <col min="14609" max="14609" width="14.6640625" style="1" customWidth="1"/>
    <col min="14610" max="14610" width="12.6640625" style="1" customWidth="1"/>
    <col min="14611" max="14612" width="16.6640625" style="1" customWidth="1"/>
    <col min="14613" max="14613" width="18.6640625" style="1" customWidth="1"/>
    <col min="14614" max="14614" width="17.6640625" style="1" customWidth="1"/>
    <col min="14615" max="14617" width="16.6640625" style="1" customWidth="1"/>
    <col min="14618" max="14618" width="9.88671875" style="1" customWidth="1"/>
    <col min="14619" max="14619" width="13.33203125" style="1" customWidth="1"/>
    <col min="14620" max="14620" width="18.6640625" style="1" customWidth="1"/>
    <col min="14621" max="14621" width="12.109375" style="1" customWidth="1"/>
    <col min="14622" max="14622" width="13.33203125" style="1" customWidth="1"/>
    <col min="14623" max="14623" width="11.6640625" style="1" customWidth="1"/>
    <col min="14624" max="14624" width="110.109375" style="1" customWidth="1"/>
    <col min="14625" max="14625" width="1.44140625" style="1" customWidth="1"/>
    <col min="14626" max="14848" width="11.44140625" style="1"/>
    <col min="14849" max="14849" width="3.88671875" style="1" customWidth="1"/>
    <col min="14850" max="14850" width="1.44140625" style="1" customWidth="1"/>
    <col min="14851" max="14851" width="25.109375" style="1" bestFit="1" customWidth="1"/>
    <col min="14852" max="14852" width="40.5546875" style="1" customWidth="1"/>
    <col min="14853" max="14854" width="23.109375" style="1" customWidth="1"/>
    <col min="14855" max="14855" width="15.6640625" style="1" customWidth="1"/>
    <col min="14856" max="14856" width="21.109375" style="1" customWidth="1"/>
    <col min="14857" max="14857" width="9.5546875" style="1" customWidth="1"/>
    <col min="14858" max="14858" width="21.6640625" style="1" customWidth="1"/>
    <col min="14859" max="14859" width="30.33203125" style="1" customWidth="1"/>
    <col min="14860" max="14860" width="20.109375" style="1" customWidth="1"/>
    <col min="14861" max="14862" width="26.109375" style="1" customWidth="1"/>
    <col min="14863" max="14863" width="20.5546875" style="1" customWidth="1"/>
    <col min="14864" max="14864" width="13.33203125" style="1" customWidth="1"/>
    <col min="14865" max="14865" width="14.6640625" style="1" customWidth="1"/>
    <col min="14866" max="14866" width="12.6640625" style="1" customWidth="1"/>
    <col min="14867" max="14868" width="16.6640625" style="1" customWidth="1"/>
    <col min="14869" max="14869" width="18.6640625" style="1" customWidth="1"/>
    <col min="14870" max="14870" width="17.6640625" style="1" customWidth="1"/>
    <col min="14871" max="14873" width="16.6640625" style="1" customWidth="1"/>
    <col min="14874" max="14874" width="9.88671875" style="1" customWidth="1"/>
    <col min="14875" max="14875" width="13.33203125" style="1" customWidth="1"/>
    <col min="14876" max="14876" width="18.6640625" style="1" customWidth="1"/>
    <col min="14877" max="14877" width="12.109375" style="1" customWidth="1"/>
    <col min="14878" max="14878" width="13.33203125" style="1" customWidth="1"/>
    <col min="14879" max="14879" width="11.6640625" style="1" customWidth="1"/>
    <col min="14880" max="14880" width="110.109375" style="1" customWidth="1"/>
    <col min="14881" max="14881" width="1.44140625" style="1" customWidth="1"/>
    <col min="14882" max="15104" width="11.44140625" style="1"/>
    <col min="15105" max="15105" width="3.88671875" style="1" customWidth="1"/>
    <col min="15106" max="15106" width="1.44140625" style="1" customWidth="1"/>
    <col min="15107" max="15107" width="25.109375" style="1" bestFit="1" customWidth="1"/>
    <col min="15108" max="15108" width="40.5546875" style="1" customWidth="1"/>
    <col min="15109" max="15110" width="23.109375" style="1" customWidth="1"/>
    <col min="15111" max="15111" width="15.6640625" style="1" customWidth="1"/>
    <col min="15112" max="15112" width="21.109375" style="1" customWidth="1"/>
    <col min="15113" max="15113" width="9.5546875" style="1" customWidth="1"/>
    <col min="15114" max="15114" width="21.6640625" style="1" customWidth="1"/>
    <col min="15115" max="15115" width="30.33203125" style="1" customWidth="1"/>
    <col min="15116" max="15116" width="20.109375" style="1" customWidth="1"/>
    <col min="15117" max="15118" width="26.109375" style="1" customWidth="1"/>
    <col min="15119" max="15119" width="20.5546875" style="1" customWidth="1"/>
    <col min="15120" max="15120" width="13.33203125" style="1" customWidth="1"/>
    <col min="15121" max="15121" width="14.6640625" style="1" customWidth="1"/>
    <col min="15122" max="15122" width="12.6640625" style="1" customWidth="1"/>
    <col min="15123" max="15124" width="16.6640625" style="1" customWidth="1"/>
    <col min="15125" max="15125" width="18.6640625" style="1" customWidth="1"/>
    <col min="15126" max="15126" width="17.6640625" style="1" customWidth="1"/>
    <col min="15127" max="15129" width="16.6640625" style="1" customWidth="1"/>
    <col min="15130" max="15130" width="9.88671875" style="1" customWidth="1"/>
    <col min="15131" max="15131" width="13.33203125" style="1" customWidth="1"/>
    <col min="15132" max="15132" width="18.6640625" style="1" customWidth="1"/>
    <col min="15133" max="15133" width="12.109375" style="1" customWidth="1"/>
    <col min="15134" max="15134" width="13.33203125" style="1" customWidth="1"/>
    <col min="15135" max="15135" width="11.6640625" style="1" customWidth="1"/>
    <col min="15136" max="15136" width="110.109375" style="1" customWidth="1"/>
    <col min="15137" max="15137" width="1.44140625" style="1" customWidth="1"/>
    <col min="15138" max="15360" width="11.44140625" style="1"/>
    <col min="15361" max="15361" width="3.88671875" style="1" customWidth="1"/>
    <col min="15362" max="15362" width="1.44140625" style="1" customWidth="1"/>
    <col min="15363" max="15363" width="25.109375" style="1" bestFit="1" customWidth="1"/>
    <col min="15364" max="15364" width="40.5546875" style="1" customWidth="1"/>
    <col min="15365" max="15366" width="23.109375" style="1" customWidth="1"/>
    <col min="15367" max="15367" width="15.6640625" style="1" customWidth="1"/>
    <col min="15368" max="15368" width="21.109375" style="1" customWidth="1"/>
    <col min="15369" max="15369" width="9.5546875" style="1" customWidth="1"/>
    <col min="15370" max="15370" width="21.6640625" style="1" customWidth="1"/>
    <col min="15371" max="15371" width="30.33203125" style="1" customWidth="1"/>
    <col min="15372" max="15372" width="20.109375" style="1" customWidth="1"/>
    <col min="15373" max="15374" width="26.109375" style="1" customWidth="1"/>
    <col min="15375" max="15375" width="20.5546875" style="1" customWidth="1"/>
    <col min="15376" max="15376" width="13.33203125" style="1" customWidth="1"/>
    <col min="15377" max="15377" width="14.6640625" style="1" customWidth="1"/>
    <col min="15378" max="15378" width="12.6640625" style="1" customWidth="1"/>
    <col min="15379" max="15380" width="16.6640625" style="1" customWidth="1"/>
    <col min="15381" max="15381" width="18.6640625" style="1" customWidth="1"/>
    <col min="15382" max="15382" width="17.6640625" style="1" customWidth="1"/>
    <col min="15383" max="15385" width="16.6640625" style="1" customWidth="1"/>
    <col min="15386" max="15386" width="9.88671875" style="1" customWidth="1"/>
    <col min="15387" max="15387" width="13.33203125" style="1" customWidth="1"/>
    <col min="15388" max="15388" width="18.6640625" style="1" customWidth="1"/>
    <col min="15389" max="15389" width="12.109375" style="1" customWidth="1"/>
    <col min="15390" max="15390" width="13.33203125" style="1" customWidth="1"/>
    <col min="15391" max="15391" width="11.6640625" style="1" customWidth="1"/>
    <col min="15392" max="15392" width="110.109375" style="1" customWidth="1"/>
    <col min="15393" max="15393" width="1.44140625" style="1" customWidth="1"/>
    <col min="15394" max="15616" width="11.44140625" style="1"/>
    <col min="15617" max="15617" width="3.88671875" style="1" customWidth="1"/>
    <col min="15618" max="15618" width="1.44140625" style="1" customWidth="1"/>
    <col min="15619" max="15619" width="25.109375" style="1" bestFit="1" customWidth="1"/>
    <col min="15620" max="15620" width="40.5546875" style="1" customWidth="1"/>
    <col min="15621" max="15622" width="23.109375" style="1" customWidth="1"/>
    <col min="15623" max="15623" width="15.6640625" style="1" customWidth="1"/>
    <col min="15624" max="15624" width="21.109375" style="1" customWidth="1"/>
    <col min="15625" max="15625" width="9.5546875" style="1" customWidth="1"/>
    <col min="15626" max="15626" width="21.6640625" style="1" customWidth="1"/>
    <col min="15627" max="15627" width="30.33203125" style="1" customWidth="1"/>
    <col min="15628" max="15628" width="20.109375" style="1" customWidth="1"/>
    <col min="15629" max="15630" width="26.109375" style="1" customWidth="1"/>
    <col min="15631" max="15631" width="20.5546875" style="1" customWidth="1"/>
    <col min="15632" max="15632" width="13.33203125" style="1" customWidth="1"/>
    <col min="15633" max="15633" width="14.6640625" style="1" customWidth="1"/>
    <col min="15634" max="15634" width="12.6640625" style="1" customWidth="1"/>
    <col min="15635" max="15636" width="16.6640625" style="1" customWidth="1"/>
    <col min="15637" max="15637" width="18.6640625" style="1" customWidth="1"/>
    <col min="15638" max="15638" width="17.6640625" style="1" customWidth="1"/>
    <col min="15639" max="15641" width="16.6640625" style="1" customWidth="1"/>
    <col min="15642" max="15642" width="9.88671875" style="1" customWidth="1"/>
    <col min="15643" max="15643" width="13.33203125" style="1" customWidth="1"/>
    <col min="15644" max="15644" width="18.6640625" style="1" customWidth="1"/>
    <col min="15645" max="15645" width="12.109375" style="1" customWidth="1"/>
    <col min="15646" max="15646" width="13.33203125" style="1" customWidth="1"/>
    <col min="15647" max="15647" width="11.6640625" style="1" customWidth="1"/>
    <col min="15648" max="15648" width="110.109375" style="1" customWidth="1"/>
    <col min="15649" max="15649" width="1.44140625" style="1" customWidth="1"/>
    <col min="15650" max="15872" width="11.44140625" style="1"/>
    <col min="15873" max="15873" width="3.88671875" style="1" customWidth="1"/>
    <col min="15874" max="15874" width="1.44140625" style="1" customWidth="1"/>
    <col min="15875" max="15875" width="25.109375" style="1" bestFit="1" customWidth="1"/>
    <col min="15876" max="15876" width="40.5546875" style="1" customWidth="1"/>
    <col min="15877" max="15878" width="23.109375" style="1" customWidth="1"/>
    <col min="15879" max="15879" width="15.6640625" style="1" customWidth="1"/>
    <col min="15880" max="15880" width="21.109375" style="1" customWidth="1"/>
    <col min="15881" max="15881" width="9.5546875" style="1" customWidth="1"/>
    <col min="15882" max="15882" width="21.6640625" style="1" customWidth="1"/>
    <col min="15883" max="15883" width="30.33203125" style="1" customWidth="1"/>
    <col min="15884" max="15884" width="20.109375" style="1" customWidth="1"/>
    <col min="15885" max="15886" width="26.109375" style="1" customWidth="1"/>
    <col min="15887" max="15887" width="20.5546875" style="1" customWidth="1"/>
    <col min="15888" max="15888" width="13.33203125" style="1" customWidth="1"/>
    <col min="15889" max="15889" width="14.6640625" style="1" customWidth="1"/>
    <col min="15890" max="15890" width="12.6640625" style="1" customWidth="1"/>
    <col min="15891" max="15892" width="16.6640625" style="1" customWidth="1"/>
    <col min="15893" max="15893" width="18.6640625" style="1" customWidth="1"/>
    <col min="15894" max="15894" width="17.6640625" style="1" customWidth="1"/>
    <col min="15895" max="15897" width="16.6640625" style="1" customWidth="1"/>
    <col min="15898" max="15898" width="9.88671875" style="1" customWidth="1"/>
    <col min="15899" max="15899" width="13.33203125" style="1" customWidth="1"/>
    <col min="15900" max="15900" width="18.6640625" style="1" customWidth="1"/>
    <col min="15901" max="15901" width="12.109375" style="1" customWidth="1"/>
    <col min="15902" max="15902" width="13.33203125" style="1" customWidth="1"/>
    <col min="15903" max="15903" width="11.6640625" style="1" customWidth="1"/>
    <col min="15904" max="15904" width="110.109375" style="1" customWidth="1"/>
    <col min="15905" max="15905" width="1.44140625" style="1" customWidth="1"/>
    <col min="15906" max="16128" width="11.44140625" style="1"/>
    <col min="16129" max="16129" width="3.88671875" style="1" customWidth="1"/>
    <col min="16130" max="16130" width="1.44140625" style="1" customWidth="1"/>
    <col min="16131" max="16131" width="25.109375" style="1" bestFit="1" customWidth="1"/>
    <col min="16132" max="16132" width="40.5546875" style="1" customWidth="1"/>
    <col min="16133" max="16134" width="23.109375" style="1" customWidth="1"/>
    <col min="16135" max="16135" width="15.6640625" style="1" customWidth="1"/>
    <col min="16136" max="16136" width="21.109375" style="1" customWidth="1"/>
    <col min="16137" max="16137" width="9.5546875" style="1" customWidth="1"/>
    <col min="16138" max="16138" width="21.6640625" style="1" customWidth="1"/>
    <col min="16139" max="16139" width="30.33203125" style="1" customWidth="1"/>
    <col min="16140" max="16140" width="20.109375" style="1" customWidth="1"/>
    <col min="16141" max="16142" width="26.109375" style="1" customWidth="1"/>
    <col min="16143" max="16143" width="20.5546875" style="1" customWidth="1"/>
    <col min="16144" max="16144" width="13.33203125" style="1" customWidth="1"/>
    <col min="16145" max="16145" width="14.6640625" style="1" customWidth="1"/>
    <col min="16146" max="16146" width="12.6640625" style="1" customWidth="1"/>
    <col min="16147" max="16148" width="16.6640625" style="1" customWidth="1"/>
    <col min="16149" max="16149" width="18.6640625" style="1" customWidth="1"/>
    <col min="16150" max="16150" width="17.6640625" style="1" customWidth="1"/>
    <col min="16151" max="16153" width="16.6640625" style="1" customWidth="1"/>
    <col min="16154" max="16154" width="9.88671875" style="1" customWidth="1"/>
    <col min="16155" max="16155" width="13.33203125" style="1" customWidth="1"/>
    <col min="16156" max="16156" width="18.6640625" style="1" customWidth="1"/>
    <col min="16157" max="16157" width="12.109375" style="1" customWidth="1"/>
    <col min="16158" max="16158" width="13.33203125" style="1" customWidth="1"/>
    <col min="16159" max="16159" width="11.6640625" style="1" customWidth="1"/>
    <col min="16160" max="16160" width="110.109375" style="1" customWidth="1"/>
    <col min="16161" max="16161" width="1.44140625" style="1" customWidth="1"/>
    <col min="16162" max="16384" width="11.44140625" style="1"/>
  </cols>
  <sheetData>
    <row r="1" spans="1:33" ht="13.2" customHeight="1">
      <c r="A1" s="351"/>
    </row>
    <row r="2" spans="1:33" ht="13.5" customHeight="1">
      <c r="A2" s="35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1:33" ht="49.5" customHeight="1">
      <c r="A3" s="351"/>
      <c r="B3" s="143"/>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37" t="s">
        <v>194</v>
      </c>
      <c r="AF3" s="437"/>
      <c r="AG3" s="25"/>
    </row>
    <row r="4" spans="1: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1:33" ht="2.25" customHeight="1">
      <c r="B5" s="144"/>
      <c r="C5" s="14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c r="AD5" s="145"/>
      <c r="AE5" s="145"/>
      <c r="AF5" s="145"/>
      <c r="AG5" s="145"/>
    </row>
    <row r="6" spans="1:33"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1:33" ht="15" customHeight="1">
      <c r="B7" s="4"/>
      <c r="C7" s="163"/>
      <c r="D7" s="163"/>
      <c r="E7" s="163"/>
      <c r="F7" s="163"/>
      <c r="G7" s="163"/>
      <c r="H7" s="163"/>
      <c r="I7" s="163"/>
      <c r="J7" s="163"/>
      <c r="K7" s="163"/>
      <c r="L7" s="163"/>
      <c r="M7" s="4"/>
      <c r="N7" s="4"/>
      <c r="O7" s="4"/>
      <c r="P7" s="4"/>
      <c r="Q7" s="4"/>
      <c r="R7" s="4"/>
      <c r="S7" s="4"/>
      <c r="T7" s="4"/>
      <c r="U7" s="4"/>
      <c r="V7" s="4"/>
      <c r="W7" s="4"/>
      <c r="X7" s="4"/>
      <c r="Y7" s="4"/>
      <c r="Z7" s="4"/>
      <c r="AA7" s="4"/>
      <c r="AB7" s="4"/>
      <c r="AC7" s="4"/>
      <c r="AD7" s="4"/>
      <c r="AE7" s="4"/>
      <c r="AF7" s="4"/>
      <c r="AG7" s="4"/>
    </row>
    <row r="8" spans="1:33"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1:33" ht="21" customHeight="1" thickBot="1">
      <c r="B9" s="4"/>
      <c r="C9" s="457" t="s">
        <v>49</v>
      </c>
      <c r="D9" s="457"/>
      <c r="E9" s="457"/>
      <c r="F9" s="457"/>
      <c r="G9" s="457"/>
      <c r="H9" s="457"/>
      <c r="I9" s="457"/>
      <c r="J9" s="457"/>
      <c r="K9" s="457"/>
      <c r="L9" s="457"/>
      <c r="M9" s="457"/>
      <c r="N9" s="457"/>
      <c r="O9" s="457"/>
      <c r="P9" s="457"/>
      <c r="Q9" s="458"/>
      <c r="R9" s="459" t="s">
        <v>48</v>
      </c>
      <c r="S9" s="460"/>
      <c r="T9" s="460"/>
      <c r="U9" s="460"/>
      <c r="V9" s="460"/>
      <c r="W9" s="460"/>
      <c r="X9" s="460"/>
      <c r="Y9" s="460"/>
      <c r="Z9" s="460"/>
      <c r="AA9" s="461"/>
      <c r="AB9" s="459" t="s">
        <v>47</v>
      </c>
      <c r="AC9" s="460"/>
      <c r="AD9" s="460"/>
      <c r="AE9" s="461"/>
      <c r="AF9" s="462" t="s">
        <v>46</v>
      </c>
      <c r="AG9" s="4"/>
    </row>
    <row r="10" spans="1:33" s="14" customFormat="1" ht="59.4" customHeight="1">
      <c r="B10" s="15"/>
      <c r="C10" s="146" t="s">
        <v>45</v>
      </c>
      <c r="D10" s="147" t="s">
        <v>44</v>
      </c>
      <c r="E10" s="147" t="s">
        <v>43</v>
      </c>
      <c r="F10" s="147" t="s">
        <v>42</v>
      </c>
      <c r="G10" s="147" t="s">
        <v>41</v>
      </c>
      <c r="H10" s="147" t="s">
        <v>40</v>
      </c>
      <c r="I10" s="147" t="s">
        <v>39</v>
      </c>
      <c r="J10" s="147" t="s">
        <v>38</v>
      </c>
      <c r="K10" s="147" t="s">
        <v>37</v>
      </c>
      <c r="L10" s="148" t="s">
        <v>36</v>
      </c>
      <c r="M10" s="147" t="s">
        <v>35</v>
      </c>
      <c r="N10" s="147" t="s">
        <v>34</v>
      </c>
      <c r="O10" s="147" t="s">
        <v>33</v>
      </c>
      <c r="P10" s="147" t="s">
        <v>32</v>
      </c>
      <c r="Q10" s="147" t="s">
        <v>31</v>
      </c>
      <c r="R10" s="148" t="s">
        <v>30</v>
      </c>
      <c r="S10" s="147" t="s">
        <v>29</v>
      </c>
      <c r="T10" s="147" t="s">
        <v>28</v>
      </c>
      <c r="U10" s="148" t="s">
        <v>27</v>
      </c>
      <c r="V10" s="147" t="s">
        <v>26</v>
      </c>
      <c r="W10" s="147" t="s">
        <v>25</v>
      </c>
      <c r="X10" s="147" t="s">
        <v>24</v>
      </c>
      <c r="Y10" s="147" t="s">
        <v>23</v>
      </c>
      <c r="Z10" s="148" t="s">
        <v>22</v>
      </c>
      <c r="AA10" s="147" t="s">
        <v>21</v>
      </c>
      <c r="AB10" s="148" t="s">
        <v>20</v>
      </c>
      <c r="AC10" s="147" t="s">
        <v>19</v>
      </c>
      <c r="AD10" s="148" t="s">
        <v>18</v>
      </c>
      <c r="AE10" s="148" t="s">
        <v>17</v>
      </c>
      <c r="AF10" s="462"/>
      <c r="AG10" s="15"/>
    </row>
    <row r="11" spans="1:33" ht="69">
      <c r="B11" s="4"/>
      <c r="C11" s="195" t="s">
        <v>1681</v>
      </c>
      <c r="D11" s="195" t="s">
        <v>1680</v>
      </c>
      <c r="E11" s="194" t="s">
        <v>1679</v>
      </c>
      <c r="F11" s="194" t="s">
        <v>13</v>
      </c>
      <c r="G11" s="194" t="s">
        <v>1538</v>
      </c>
      <c r="H11" s="192" t="s">
        <v>1538</v>
      </c>
      <c r="I11" s="192" t="s">
        <v>125</v>
      </c>
      <c r="J11" s="193" t="s">
        <v>67</v>
      </c>
      <c r="K11" s="192" t="s">
        <v>140</v>
      </c>
      <c r="L11" s="191" t="s">
        <v>8</v>
      </c>
      <c r="M11" s="192" t="s">
        <v>69</v>
      </c>
      <c r="N11" s="192" t="s">
        <v>1540</v>
      </c>
      <c r="O11" s="192" t="s">
        <v>5</v>
      </c>
      <c r="P11" s="191" t="s">
        <v>4</v>
      </c>
      <c r="Q11" s="8" t="s">
        <v>3</v>
      </c>
      <c r="R11" s="191" t="s">
        <v>2</v>
      </c>
      <c r="S11" s="192">
        <v>1000000</v>
      </c>
      <c r="T11" s="192">
        <v>1000000</v>
      </c>
      <c r="U11" s="192">
        <v>1000000</v>
      </c>
      <c r="V11" s="192">
        <v>1000000</v>
      </c>
      <c r="W11" s="192">
        <v>1000000</v>
      </c>
      <c r="X11" s="192">
        <v>1000000</v>
      </c>
      <c r="Y11" s="192">
        <v>1000000</v>
      </c>
      <c r="Z11" s="189">
        <f t="shared" ref="Z11:Z42" si="0">((X11/T11)*100)</f>
        <v>100</v>
      </c>
      <c r="AA11" s="191"/>
      <c r="AB11" s="191" t="s">
        <v>75</v>
      </c>
      <c r="AC11" s="190"/>
      <c r="AD11" s="189">
        <v>100</v>
      </c>
      <c r="AE11" s="189">
        <v>100</v>
      </c>
      <c r="AF11" s="188" t="s">
        <v>1536</v>
      </c>
      <c r="AG11" s="4"/>
    </row>
    <row r="12" spans="1:33" ht="60">
      <c r="B12" s="4"/>
      <c r="C12" s="195" t="s">
        <v>1678</v>
      </c>
      <c r="D12" s="195" t="s">
        <v>1127</v>
      </c>
      <c r="E12" s="194" t="s">
        <v>408</v>
      </c>
      <c r="F12" s="194" t="s">
        <v>13</v>
      </c>
      <c r="G12" s="194" t="s">
        <v>1538</v>
      </c>
      <c r="H12" s="192" t="s">
        <v>1538</v>
      </c>
      <c r="I12" s="192" t="s">
        <v>125</v>
      </c>
      <c r="J12" s="193" t="s">
        <v>67</v>
      </c>
      <c r="K12" s="192" t="s">
        <v>140</v>
      </c>
      <c r="L12" s="191" t="s">
        <v>8</v>
      </c>
      <c r="M12" s="192" t="s">
        <v>69</v>
      </c>
      <c r="N12" s="192" t="s">
        <v>1540</v>
      </c>
      <c r="O12" s="192" t="s">
        <v>83</v>
      </c>
      <c r="P12" s="191" t="s">
        <v>4</v>
      </c>
      <c r="Q12" s="8" t="s">
        <v>3</v>
      </c>
      <c r="R12" s="191" t="s">
        <v>2</v>
      </c>
      <c r="S12" s="192">
        <v>2749058.58</v>
      </c>
      <c r="T12" s="192">
        <v>2749058.58</v>
      </c>
      <c r="U12" s="192">
        <v>2749058.58</v>
      </c>
      <c r="V12" s="192">
        <v>2749058.58</v>
      </c>
      <c r="W12" s="192">
        <v>2749058.58</v>
      </c>
      <c r="X12" s="192">
        <v>2749058.58</v>
      </c>
      <c r="Y12" s="192">
        <v>2749058.58</v>
      </c>
      <c r="Z12" s="189">
        <f t="shared" si="0"/>
        <v>100</v>
      </c>
      <c r="AA12" s="191"/>
      <c r="AB12" s="191" t="s">
        <v>75</v>
      </c>
      <c r="AC12" s="190"/>
      <c r="AD12" s="189">
        <v>100</v>
      </c>
      <c r="AE12" s="189">
        <v>100</v>
      </c>
      <c r="AF12" s="188" t="s">
        <v>1677</v>
      </c>
      <c r="AG12" s="4"/>
    </row>
    <row r="13" spans="1:33" ht="60">
      <c r="B13" s="4"/>
      <c r="C13" s="195" t="s">
        <v>1676</v>
      </c>
      <c r="D13" s="195" t="s">
        <v>129</v>
      </c>
      <c r="E13" s="194" t="s">
        <v>130</v>
      </c>
      <c r="F13" s="194" t="s">
        <v>13</v>
      </c>
      <c r="G13" s="194" t="s">
        <v>1538</v>
      </c>
      <c r="H13" s="192" t="s">
        <v>1538</v>
      </c>
      <c r="I13" s="192" t="s">
        <v>125</v>
      </c>
      <c r="J13" s="193" t="s">
        <v>67</v>
      </c>
      <c r="K13" s="192" t="s">
        <v>140</v>
      </c>
      <c r="L13" s="191" t="s">
        <v>8</v>
      </c>
      <c r="M13" s="192" t="s">
        <v>69</v>
      </c>
      <c r="N13" s="192" t="s">
        <v>1540</v>
      </c>
      <c r="O13" s="192" t="s">
        <v>83</v>
      </c>
      <c r="P13" s="191" t="s">
        <v>4</v>
      </c>
      <c r="Q13" s="8" t="s">
        <v>3</v>
      </c>
      <c r="R13" s="191" t="s">
        <v>2</v>
      </c>
      <c r="S13" s="192">
        <v>234779.94</v>
      </c>
      <c r="T13" s="192">
        <v>234779.94</v>
      </c>
      <c r="U13" s="192">
        <v>234779.94</v>
      </c>
      <c r="V13" s="192">
        <v>234779.94</v>
      </c>
      <c r="W13" s="192">
        <v>234779.94</v>
      </c>
      <c r="X13" s="192">
        <v>234779.94</v>
      </c>
      <c r="Y13" s="192">
        <v>234779.94</v>
      </c>
      <c r="Z13" s="189">
        <f t="shared" si="0"/>
        <v>100</v>
      </c>
      <c r="AA13" s="191"/>
      <c r="AB13" s="191" t="s">
        <v>75</v>
      </c>
      <c r="AC13" s="190"/>
      <c r="AD13" s="189">
        <v>100</v>
      </c>
      <c r="AE13" s="189">
        <v>100</v>
      </c>
      <c r="AF13" s="188" t="s">
        <v>1675</v>
      </c>
      <c r="AG13" s="4"/>
    </row>
    <row r="14" spans="1:33" ht="60">
      <c r="B14" s="4"/>
      <c r="C14" s="195" t="s">
        <v>1674</v>
      </c>
      <c r="D14" s="195" t="s">
        <v>265</v>
      </c>
      <c r="E14" s="194" t="s">
        <v>266</v>
      </c>
      <c r="F14" s="194" t="s">
        <v>13</v>
      </c>
      <c r="G14" s="194" t="s">
        <v>1538</v>
      </c>
      <c r="H14" s="192" t="s">
        <v>1538</v>
      </c>
      <c r="I14" s="192" t="s">
        <v>125</v>
      </c>
      <c r="J14" s="193" t="s">
        <v>67</v>
      </c>
      <c r="K14" s="192" t="s">
        <v>140</v>
      </c>
      <c r="L14" s="191" t="s">
        <v>8</v>
      </c>
      <c r="M14" s="192" t="s">
        <v>69</v>
      </c>
      <c r="N14" s="192" t="s">
        <v>1540</v>
      </c>
      <c r="O14" s="192" t="s">
        <v>83</v>
      </c>
      <c r="P14" s="191" t="s">
        <v>4</v>
      </c>
      <c r="Q14" s="8" t="s">
        <v>3</v>
      </c>
      <c r="R14" s="191" t="s">
        <v>2</v>
      </c>
      <c r="S14" s="192">
        <v>34226425.439999998</v>
      </c>
      <c r="T14" s="192">
        <v>34226425.439999998</v>
      </c>
      <c r="U14" s="192">
        <v>34226425.439999998</v>
      </c>
      <c r="V14" s="192">
        <v>34226425.439999998</v>
      </c>
      <c r="W14" s="192">
        <v>34226425.439999998</v>
      </c>
      <c r="X14" s="192">
        <v>34226425.439999998</v>
      </c>
      <c r="Y14" s="192">
        <v>34226425.439999998</v>
      </c>
      <c r="Z14" s="189">
        <f t="shared" si="0"/>
        <v>100</v>
      </c>
      <c r="AA14" s="191"/>
      <c r="AB14" s="191" t="s">
        <v>267</v>
      </c>
      <c r="AC14" s="190"/>
      <c r="AD14" s="189">
        <v>100</v>
      </c>
      <c r="AE14" s="189">
        <v>100</v>
      </c>
      <c r="AF14" s="188" t="s">
        <v>1673</v>
      </c>
      <c r="AG14" s="4"/>
    </row>
    <row r="15" spans="1:33" ht="60">
      <c r="B15" s="4"/>
      <c r="C15" s="195" t="s">
        <v>1672</v>
      </c>
      <c r="D15" s="195" t="s">
        <v>146</v>
      </c>
      <c r="E15" s="194" t="s">
        <v>147</v>
      </c>
      <c r="F15" s="194" t="s">
        <v>13</v>
      </c>
      <c r="G15" s="194" t="s">
        <v>1538</v>
      </c>
      <c r="H15" s="192" t="s">
        <v>1538</v>
      </c>
      <c r="I15" s="192" t="s">
        <v>125</v>
      </c>
      <c r="J15" s="193" t="s">
        <v>67</v>
      </c>
      <c r="K15" s="192" t="s">
        <v>140</v>
      </c>
      <c r="L15" s="191" t="s">
        <v>8</v>
      </c>
      <c r="M15" s="192" t="s">
        <v>69</v>
      </c>
      <c r="N15" s="192" t="s">
        <v>1540</v>
      </c>
      <c r="O15" s="192" t="s">
        <v>83</v>
      </c>
      <c r="P15" s="191" t="s">
        <v>4</v>
      </c>
      <c r="Q15" s="8" t="s">
        <v>3</v>
      </c>
      <c r="R15" s="191" t="s">
        <v>2</v>
      </c>
      <c r="S15" s="192">
        <v>49880</v>
      </c>
      <c r="T15" s="192">
        <v>49880</v>
      </c>
      <c r="U15" s="192">
        <v>49880</v>
      </c>
      <c r="V15" s="192">
        <v>49880</v>
      </c>
      <c r="W15" s="192">
        <v>49880</v>
      </c>
      <c r="X15" s="192">
        <v>49880</v>
      </c>
      <c r="Y15" s="192">
        <v>49880</v>
      </c>
      <c r="Z15" s="189">
        <f t="shared" si="0"/>
        <v>100</v>
      </c>
      <c r="AA15" s="191"/>
      <c r="AB15" s="191" t="s">
        <v>148</v>
      </c>
      <c r="AC15" s="190"/>
      <c r="AD15" s="189">
        <v>100</v>
      </c>
      <c r="AE15" s="189">
        <v>100</v>
      </c>
      <c r="AF15" s="188" t="s">
        <v>1671</v>
      </c>
      <c r="AG15" s="4"/>
    </row>
    <row r="16" spans="1:33" ht="60">
      <c r="B16" s="4"/>
      <c r="C16" s="195" t="s">
        <v>1670</v>
      </c>
      <c r="D16" s="195" t="s">
        <v>111</v>
      </c>
      <c r="E16" s="194" t="s">
        <v>112</v>
      </c>
      <c r="F16" s="194" t="s">
        <v>13</v>
      </c>
      <c r="G16" s="194" t="s">
        <v>1538</v>
      </c>
      <c r="H16" s="192" t="s">
        <v>1538</v>
      </c>
      <c r="I16" s="192" t="s">
        <v>125</v>
      </c>
      <c r="J16" s="193" t="s">
        <v>67</v>
      </c>
      <c r="K16" s="192" t="s">
        <v>140</v>
      </c>
      <c r="L16" s="191" t="s">
        <v>8</v>
      </c>
      <c r="M16" s="192" t="s">
        <v>69</v>
      </c>
      <c r="N16" s="192" t="s">
        <v>1540</v>
      </c>
      <c r="O16" s="192" t="s">
        <v>83</v>
      </c>
      <c r="P16" s="191" t="s">
        <v>4</v>
      </c>
      <c r="Q16" s="8" t="s">
        <v>3</v>
      </c>
      <c r="R16" s="191" t="s">
        <v>2</v>
      </c>
      <c r="S16" s="192">
        <v>198657.46</v>
      </c>
      <c r="T16" s="192">
        <v>198657.46</v>
      </c>
      <c r="U16" s="192">
        <v>198657.46</v>
      </c>
      <c r="V16" s="192">
        <v>198657.46</v>
      </c>
      <c r="W16" s="192">
        <v>198657.46</v>
      </c>
      <c r="X16" s="192">
        <v>198657.46</v>
      </c>
      <c r="Y16" s="192">
        <v>198657.46</v>
      </c>
      <c r="Z16" s="189">
        <f t="shared" si="0"/>
        <v>100</v>
      </c>
      <c r="AA16" s="191"/>
      <c r="AB16" s="191" t="s">
        <v>113</v>
      </c>
      <c r="AC16" s="190"/>
      <c r="AD16" s="189">
        <v>100</v>
      </c>
      <c r="AE16" s="189">
        <v>100</v>
      </c>
      <c r="AF16" s="188" t="s">
        <v>1669</v>
      </c>
      <c r="AG16" s="4"/>
    </row>
    <row r="17" spans="2:33" s="1" customFormat="1" ht="60">
      <c r="B17" s="4"/>
      <c r="C17" s="195" t="s">
        <v>1668</v>
      </c>
      <c r="D17" s="195" t="s">
        <v>270</v>
      </c>
      <c r="E17" s="194" t="s">
        <v>185</v>
      </c>
      <c r="F17" s="194" t="s">
        <v>13</v>
      </c>
      <c r="G17" s="194" t="s">
        <v>1538</v>
      </c>
      <c r="H17" s="192" t="s">
        <v>1538</v>
      </c>
      <c r="I17" s="192" t="s">
        <v>125</v>
      </c>
      <c r="J17" s="193" t="s">
        <v>67</v>
      </c>
      <c r="K17" s="192" t="s">
        <v>140</v>
      </c>
      <c r="L17" s="191" t="s">
        <v>8</v>
      </c>
      <c r="M17" s="192" t="s">
        <v>69</v>
      </c>
      <c r="N17" s="192" t="s">
        <v>1540</v>
      </c>
      <c r="O17" s="192" t="s">
        <v>83</v>
      </c>
      <c r="P17" s="191" t="s">
        <v>4</v>
      </c>
      <c r="Q17" s="8" t="s">
        <v>3</v>
      </c>
      <c r="R17" s="191" t="s">
        <v>2</v>
      </c>
      <c r="S17" s="192">
        <v>36743864.260000005</v>
      </c>
      <c r="T17" s="192">
        <v>36743864.260000005</v>
      </c>
      <c r="U17" s="192">
        <v>36743864.260000005</v>
      </c>
      <c r="V17" s="192">
        <v>36743864.260000005</v>
      </c>
      <c r="W17" s="192">
        <v>36743864.260000005</v>
      </c>
      <c r="X17" s="192">
        <v>36743864.260000005</v>
      </c>
      <c r="Y17" s="192">
        <v>36743864.260000005</v>
      </c>
      <c r="Z17" s="189">
        <f t="shared" si="0"/>
        <v>100</v>
      </c>
      <c r="AA17" s="191"/>
      <c r="AB17" s="191" t="s">
        <v>75</v>
      </c>
      <c r="AC17" s="190"/>
      <c r="AD17" s="189">
        <v>100</v>
      </c>
      <c r="AE17" s="189">
        <v>100</v>
      </c>
      <c r="AF17" s="188" t="s">
        <v>1667</v>
      </c>
      <c r="AG17" s="4"/>
    </row>
    <row r="18" spans="2:33" s="1" customFormat="1" ht="60">
      <c r="B18" s="4"/>
      <c r="C18" s="195" t="s">
        <v>1666</v>
      </c>
      <c r="D18" s="195" t="s">
        <v>166</v>
      </c>
      <c r="E18" s="194" t="s">
        <v>167</v>
      </c>
      <c r="F18" s="194" t="s">
        <v>13</v>
      </c>
      <c r="G18" s="194" t="s">
        <v>1538</v>
      </c>
      <c r="H18" s="192" t="s">
        <v>1538</v>
      </c>
      <c r="I18" s="192" t="s">
        <v>125</v>
      </c>
      <c r="J18" s="193" t="s">
        <v>67</v>
      </c>
      <c r="K18" s="192" t="s">
        <v>140</v>
      </c>
      <c r="L18" s="191" t="s">
        <v>8</v>
      </c>
      <c r="M18" s="192" t="s">
        <v>69</v>
      </c>
      <c r="N18" s="192" t="s">
        <v>1540</v>
      </c>
      <c r="O18" s="192" t="s">
        <v>83</v>
      </c>
      <c r="P18" s="191" t="s">
        <v>4</v>
      </c>
      <c r="Q18" s="8" t="s">
        <v>3</v>
      </c>
      <c r="R18" s="191" t="s">
        <v>2</v>
      </c>
      <c r="S18" s="192">
        <v>392905.72</v>
      </c>
      <c r="T18" s="192">
        <v>392905.72</v>
      </c>
      <c r="U18" s="192">
        <v>392905.72</v>
      </c>
      <c r="V18" s="192">
        <v>392905.72</v>
      </c>
      <c r="W18" s="192">
        <v>392905.72</v>
      </c>
      <c r="X18" s="192">
        <v>392905.72</v>
      </c>
      <c r="Y18" s="192">
        <v>392905.72</v>
      </c>
      <c r="Z18" s="189">
        <f t="shared" si="0"/>
        <v>100</v>
      </c>
      <c r="AA18" s="191"/>
      <c r="AB18" s="191" t="s">
        <v>168</v>
      </c>
      <c r="AC18" s="190"/>
      <c r="AD18" s="189">
        <v>100</v>
      </c>
      <c r="AE18" s="189">
        <v>100</v>
      </c>
      <c r="AF18" s="188" t="s">
        <v>1665</v>
      </c>
      <c r="AG18" s="4"/>
    </row>
    <row r="19" spans="2:33" s="1" customFormat="1" ht="60">
      <c r="B19" s="4"/>
      <c r="C19" s="195" t="s">
        <v>1664</v>
      </c>
      <c r="D19" s="195" t="s">
        <v>466</v>
      </c>
      <c r="E19" s="194" t="s">
        <v>157</v>
      </c>
      <c r="F19" s="194" t="s">
        <v>13</v>
      </c>
      <c r="G19" s="194" t="s">
        <v>1538</v>
      </c>
      <c r="H19" s="192" t="s">
        <v>1538</v>
      </c>
      <c r="I19" s="192" t="s">
        <v>125</v>
      </c>
      <c r="J19" s="193" t="s">
        <v>67</v>
      </c>
      <c r="K19" s="192" t="s">
        <v>140</v>
      </c>
      <c r="L19" s="191" t="s">
        <v>8</v>
      </c>
      <c r="M19" s="192" t="s">
        <v>69</v>
      </c>
      <c r="N19" s="192" t="s">
        <v>1540</v>
      </c>
      <c r="O19" s="192" t="s">
        <v>83</v>
      </c>
      <c r="P19" s="191" t="s">
        <v>4</v>
      </c>
      <c r="Q19" s="8" t="s">
        <v>3</v>
      </c>
      <c r="R19" s="191" t="s">
        <v>2</v>
      </c>
      <c r="S19" s="192">
        <v>1397970.55</v>
      </c>
      <c r="T19" s="192">
        <v>1397970.55</v>
      </c>
      <c r="U19" s="192">
        <v>1397970.55</v>
      </c>
      <c r="V19" s="192">
        <v>1397970.55</v>
      </c>
      <c r="W19" s="192">
        <v>1397970.55</v>
      </c>
      <c r="X19" s="192">
        <v>1397970.55</v>
      </c>
      <c r="Y19" s="192">
        <v>1397970.55</v>
      </c>
      <c r="Z19" s="189">
        <f t="shared" si="0"/>
        <v>100</v>
      </c>
      <c r="AA19" s="191"/>
      <c r="AB19" s="191" t="s">
        <v>71</v>
      </c>
      <c r="AC19" s="190"/>
      <c r="AD19" s="189">
        <v>100</v>
      </c>
      <c r="AE19" s="189">
        <v>100</v>
      </c>
      <c r="AF19" s="188" t="s">
        <v>1663</v>
      </c>
      <c r="AG19" s="4"/>
    </row>
    <row r="20" spans="2:33" s="1" customFormat="1" ht="60">
      <c r="B20" s="4"/>
      <c r="C20" s="195" t="s">
        <v>1662</v>
      </c>
      <c r="D20" s="195" t="s">
        <v>133</v>
      </c>
      <c r="E20" s="194" t="s">
        <v>134</v>
      </c>
      <c r="F20" s="194" t="s">
        <v>13</v>
      </c>
      <c r="G20" s="194" t="s">
        <v>1538</v>
      </c>
      <c r="H20" s="192" t="s">
        <v>1538</v>
      </c>
      <c r="I20" s="192" t="s">
        <v>125</v>
      </c>
      <c r="J20" s="193" t="s">
        <v>67</v>
      </c>
      <c r="K20" s="192" t="s">
        <v>140</v>
      </c>
      <c r="L20" s="191" t="s">
        <v>8</v>
      </c>
      <c r="M20" s="192" t="s">
        <v>69</v>
      </c>
      <c r="N20" s="192" t="s">
        <v>1540</v>
      </c>
      <c r="O20" s="192" t="s">
        <v>83</v>
      </c>
      <c r="P20" s="191" t="s">
        <v>4</v>
      </c>
      <c r="Q20" s="8" t="s">
        <v>3</v>
      </c>
      <c r="R20" s="191" t="s">
        <v>2</v>
      </c>
      <c r="S20" s="192">
        <v>27226259.23</v>
      </c>
      <c r="T20" s="192">
        <v>27226259.23</v>
      </c>
      <c r="U20" s="192">
        <v>27226259.23</v>
      </c>
      <c r="V20" s="192">
        <v>27226259.23</v>
      </c>
      <c r="W20" s="192">
        <v>27226259.23</v>
      </c>
      <c r="X20" s="192">
        <v>27226259.23</v>
      </c>
      <c r="Y20" s="192">
        <v>27226259.23</v>
      </c>
      <c r="Z20" s="189">
        <f t="shared" si="0"/>
        <v>100</v>
      </c>
      <c r="AA20" s="191"/>
      <c r="AB20" s="191" t="s">
        <v>135</v>
      </c>
      <c r="AC20" s="190"/>
      <c r="AD20" s="189">
        <v>100</v>
      </c>
      <c r="AE20" s="189">
        <v>100</v>
      </c>
      <c r="AF20" s="188" t="s">
        <v>3022</v>
      </c>
      <c r="AG20" s="4"/>
    </row>
    <row r="21" spans="2:33" s="1" customFormat="1" ht="60">
      <c r="B21" s="4"/>
      <c r="C21" s="195" t="s">
        <v>1661</v>
      </c>
      <c r="D21" s="195" t="s">
        <v>101</v>
      </c>
      <c r="E21" s="194" t="s">
        <v>102</v>
      </c>
      <c r="F21" s="194" t="s">
        <v>13</v>
      </c>
      <c r="G21" s="194" t="s">
        <v>1538</v>
      </c>
      <c r="H21" s="192" t="s">
        <v>1538</v>
      </c>
      <c r="I21" s="192" t="s">
        <v>125</v>
      </c>
      <c r="J21" s="193" t="s">
        <v>67</v>
      </c>
      <c r="K21" s="192" t="s">
        <v>140</v>
      </c>
      <c r="L21" s="191" t="s">
        <v>8</v>
      </c>
      <c r="M21" s="192" t="s">
        <v>69</v>
      </c>
      <c r="N21" s="192" t="s">
        <v>1660</v>
      </c>
      <c r="O21" s="192" t="s">
        <v>83</v>
      </c>
      <c r="P21" s="191" t="s">
        <v>4</v>
      </c>
      <c r="Q21" s="8" t="s">
        <v>3</v>
      </c>
      <c r="R21" s="191" t="s">
        <v>2</v>
      </c>
      <c r="S21" s="192">
        <v>11385.4</v>
      </c>
      <c r="T21" s="192">
        <v>11385.4</v>
      </c>
      <c r="U21" s="192">
        <v>11385.4</v>
      </c>
      <c r="V21" s="192">
        <v>11385.4</v>
      </c>
      <c r="W21" s="192">
        <v>11385.4</v>
      </c>
      <c r="X21" s="192">
        <v>11385.4</v>
      </c>
      <c r="Y21" s="192">
        <v>11385.4</v>
      </c>
      <c r="Z21" s="189">
        <f t="shared" si="0"/>
        <v>100</v>
      </c>
      <c r="AA21" s="191"/>
      <c r="AB21" s="191" t="s">
        <v>75</v>
      </c>
      <c r="AC21" s="190"/>
      <c r="AD21" s="189">
        <v>100</v>
      </c>
      <c r="AE21" s="189">
        <v>100</v>
      </c>
      <c r="AF21" s="188" t="s">
        <v>1659</v>
      </c>
      <c r="AG21" s="4"/>
    </row>
    <row r="22" spans="2:33" s="1" customFormat="1" ht="60">
      <c r="B22" s="4"/>
      <c r="C22" s="195" t="s">
        <v>1658</v>
      </c>
      <c r="D22" s="195" t="s">
        <v>1528</v>
      </c>
      <c r="E22" s="194" t="s">
        <v>1527</v>
      </c>
      <c r="F22" s="194" t="s">
        <v>13</v>
      </c>
      <c r="G22" s="194" t="s">
        <v>1538</v>
      </c>
      <c r="H22" s="192" t="s">
        <v>1538</v>
      </c>
      <c r="I22" s="192" t="s">
        <v>125</v>
      </c>
      <c r="J22" s="193" t="s">
        <v>67</v>
      </c>
      <c r="K22" s="192" t="s">
        <v>140</v>
      </c>
      <c r="L22" s="191" t="s">
        <v>8</v>
      </c>
      <c r="M22" s="192" t="s">
        <v>69</v>
      </c>
      <c r="N22" s="192" t="s">
        <v>1540</v>
      </c>
      <c r="O22" s="192" t="s">
        <v>83</v>
      </c>
      <c r="P22" s="191" t="s">
        <v>4</v>
      </c>
      <c r="Q22" s="8" t="s">
        <v>3</v>
      </c>
      <c r="R22" s="191" t="s">
        <v>2</v>
      </c>
      <c r="S22" s="192">
        <v>48956.41</v>
      </c>
      <c r="T22" s="192">
        <v>48956.41</v>
      </c>
      <c r="U22" s="192">
        <v>48956.41</v>
      </c>
      <c r="V22" s="192">
        <v>48956.41</v>
      </c>
      <c r="W22" s="192">
        <v>48956.41</v>
      </c>
      <c r="X22" s="192">
        <v>48956.41</v>
      </c>
      <c r="Y22" s="192">
        <v>48956.41</v>
      </c>
      <c r="Z22" s="189">
        <f t="shared" si="0"/>
        <v>100</v>
      </c>
      <c r="AA22" s="191"/>
      <c r="AB22" s="191" t="s">
        <v>135</v>
      </c>
      <c r="AC22" s="190"/>
      <c r="AD22" s="189">
        <v>100</v>
      </c>
      <c r="AE22" s="189">
        <v>100</v>
      </c>
      <c r="AF22" s="188" t="s">
        <v>1536</v>
      </c>
      <c r="AG22" s="4"/>
    </row>
    <row r="23" spans="2:33" s="1" customFormat="1" ht="69">
      <c r="B23" s="4"/>
      <c r="C23" s="195" t="s">
        <v>1657</v>
      </c>
      <c r="D23" s="195" t="s">
        <v>1656</v>
      </c>
      <c r="E23" s="194" t="s">
        <v>1655</v>
      </c>
      <c r="F23" s="194" t="s">
        <v>13</v>
      </c>
      <c r="G23" s="194" t="s">
        <v>1538</v>
      </c>
      <c r="H23" s="192" t="s">
        <v>1538</v>
      </c>
      <c r="I23" s="192" t="s">
        <v>125</v>
      </c>
      <c r="J23" s="193" t="s">
        <v>67</v>
      </c>
      <c r="K23" s="192" t="s">
        <v>140</v>
      </c>
      <c r="L23" s="191" t="s">
        <v>8</v>
      </c>
      <c r="M23" s="192" t="s">
        <v>69</v>
      </c>
      <c r="N23" s="192" t="s">
        <v>1586</v>
      </c>
      <c r="O23" s="192" t="s">
        <v>83</v>
      </c>
      <c r="P23" s="191" t="s">
        <v>4</v>
      </c>
      <c r="Q23" s="8" t="s">
        <v>3</v>
      </c>
      <c r="R23" s="191" t="s">
        <v>2</v>
      </c>
      <c r="S23" s="192">
        <v>100486</v>
      </c>
      <c r="T23" s="192">
        <v>100486</v>
      </c>
      <c r="U23" s="192">
        <v>100486</v>
      </c>
      <c r="V23" s="192">
        <v>100486</v>
      </c>
      <c r="W23" s="192">
        <v>100486</v>
      </c>
      <c r="X23" s="192">
        <v>100486</v>
      </c>
      <c r="Y23" s="192">
        <v>100486</v>
      </c>
      <c r="Z23" s="189">
        <f t="shared" si="0"/>
        <v>100</v>
      </c>
      <c r="AA23" s="191"/>
      <c r="AB23" s="191" t="s">
        <v>598</v>
      </c>
      <c r="AC23" s="190"/>
      <c r="AD23" s="189">
        <v>100</v>
      </c>
      <c r="AE23" s="189">
        <v>100</v>
      </c>
      <c r="AF23" s="188" t="s">
        <v>1654</v>
      </c>
      <c r="AG23" s="4"/>
    </row>
    <row r="24" spans="2:33" s="1" customFormat="1" ht="60">
      <c r="B24" s="4"/>
      <c r="C24" s="195" t="s">
        <v>1653</v>
      </c>
      <c r="D24" s="195" t="s">
        <v>1652</v>
      </c>
      <c r="E24" s="194" t="s">
        <v>276</v>
      </c>
      <c r="F24" s="194" t="s">
        <v>13</v>
      </c>
      <c r="G24" s="194" t="s">
        <v>1538</v>
      </c>
      <c r="H24" s="192" t="s">
        <v>1538</v>
      </c>
      <c r="I24" s="192" t="s">
        <v>125</v>
      </c>
      <c r="J24" s="193" t="s">
        <v>67</v>
      </c>
      <c r="K24" s="192" t="s">
        <v>140</v>
      </c>
      <c r="L24" s="191" t="s">
        <v>8</v>
      </c>
      <c r="M24" s="192" t="s">
        <v>69</v>
      </c>
      <c r="N24" s="192" t="s">
        <v>1540</v>
      </c>
      <c r="O24" s="192" t="s">
        <v>83</v>
      </c>
      <c r="P24" s="191" t="s">
        <v>4</v>
      </c>
      <c r="Q24" s="8" t="s">
        <v>3</v>
      </c>
      <c r="R24" s="191" t="s">
        <v>2</v>
      </c>
      <c r="S24" s="192">
        <v>74980.12</v>
      </c>
      <c r="T24" s="192">
        <v>74980.12</v>
      </c>
      <c r="U24" s="192">
        <v>74980.12</v>
      </c>
      <c r="V24" s="192">
        <v>74980.12</v>
      </c>
      <c r="W24" s="192">
        <v>74980.12</v>
      </c>
      <c r="X24" s="192">
        <v>74980.12</v>
      </c>
      <c r="Y24" s="192">
        <v>74980.12</v>
      </c>
      <c r="Z24" s="189">
        <f t="shared" si="0"/>
        <v>100</v>
      </c>
      <c r="AA24" s="191"/>
      <c r="AB24" s="191" t="s">
        <v>277</v>
      </c>
      <c r="AC24" s="190"/>
      <c r="AD24" s="189">
        <v>100</v>
      </c>
      <c r="AE24" s="189">
        <v>100</v>
      </c>
      <c r="AF24" s="188" t="s">
        <v>1651</v>
      </c>
      <c r="AG24" s="4"/>
    </row>
    <row r="25" spans="2:33" s="1" customFormat="1" ht="60">
      <c r="B25" s="4"/>
      <c r="C25" s="195" t="s">
        <v>1650</v>
      </c>
      <c r="D25" s="195" t="s">
        <v>107</v>
      </c>
      <c r="E25" s="194" t="s">
        <v>108</v>
      </c>
      <c r="F25" s="194" t="s">
        <v>13</v>
      </c>
      <c r="G25" s="194" t="s">
        <v>1538</v>
      </c>
      <c r="H25" s="192" t="s">
        <v>1538</v>
      </c>
      <c r="I25" s="192" t="s">
        <v>125</v>
      </c>
      <c r="J25" s="193" t="s">
        <v>67</v>
      </c>
      <c r="K25" s="192" t="s">
        <v>140</v>
      </c>
      <c r="L25" s="191" t="s">
        <v>8</v>
      </c>
      <c r="M25" s="192" t="s">
        <v>69</v>
      </c>
      <c r="N25" s="192" t="s">
        <v>1540</v>
      </c>
      <c r="O25" s="192" t="s">
        <v>83</v>
      </c>
      <c r="P25" s="191" t="s">
        <v>4</v>
      </c>
      <c r="Q25" s="8" t="s">
        <v>3</v>
      </c>
      <c r="R25" s="191" t="s">
        <v>2</v>
      </c>
      <c r="S25" s="192">
        <v>1118116.56</v>
      </c>
      <c r="T25" s="192">
        <v>1118116.56</v>
      </c>
      <c r="U25" s="192">
        <v>1118116.56</v>
      </c>
      <c r="V25" s="192">
        <v>1118116.56</v>
      </c>
      <c r="W25" s="192">
        <v>1118116.56</v>
      </c>
      <c r="X25" s="192">
        <v>1118116.56</v>
      </c>
      <c r="Y25" s="192">
        <v>1118116.56</v>
      </c>
      <c r="Z25" s="189">
        <f t="shared" si="0"/>
        <v>100</v>
      </c>
      <c r="AA25" s="191"/>
      <c r="AB25" s="191" t="s">
        <v>75</v>
      </c>
      <c r="AC25" s="190"/>
      <c r="AD25" s="189">
        <v>100</v>
      </c>
      <c r="AE25" s="189">
        <v>100</v>
      </c>
      <c r="AF25" s="188" t="s">
        <v>1649</v>
      </c>
      <c r="AG25" s="4"/>
    </row>
    <row r="26" spans="2:33" s="1" customFormat="1" ht="60">
      <c r="B26" s="4"/>
      <c r="C26" s="195" t="s">
        <v>1648</v>
      </c>
      <c r="D26" s="195" t="s">
        <v>73</v>
      </c>
      <c r="E26" s="194" t="s">
        <v>74</v>
      </c>
      <c r="F26" s="194" t="s">
        <v>13</v>
      </c>
      <c r="G26" s="194" t="s">
        <v>1538</v>
      </c>
      <c r="H26" s="192" t="s">
        <v>1538</v>
      </c>
      <c r="I26" s="192" t="s">
        <v>125</v>
      </c>
      <c r="J26" s="193" t="s">
        <v>67</v>
      </c>
      <c r="K26" s="192" t="s">
        <v>140</v>
      </c>
      <c r="L26" s="191" t="s">
        <v>8</v>
      </c>
      <c r="M26" s="192" t="s">
        <v>69</v>
      </c>
      <c r="N26" s="192" t="s">
        <v>1586</v>
      </c>
      <c r="O26" s="192" t="s">
        <v>83</v>
      </c>
      <c r="P26" s="191" t="s">
        <v>4</v>
      </c>
      <c r="Q26" s="8" t="s">
        <v>3</v>
      </c>
      <c r="R26" s="191" t="s">
        <v>2</v>
      </c>
      <c r="S26" s="192">
        <v>3010313.95</v>
      </c>
      <c r="T26" s="192">
        <v>3010313.95</v>
      </c>
      <c r="U26" s="192">
        <v>3010313.95</v>
      </c>
      <c r="V26" s="192">
        <v>3010313.95</v>
      </c>
      <c r="W26" s="192">
        <v>3010313.95</v>
      </c>
      <c r="X26" s="192">
        <v>3010313.95</v>
      </c>
      <c r="Y26" s="192">
        <v>3010313.95</v>
      </c>
      <c r="Z26" s="189">
        <f t="shared" si="0"/>
        <v>100</v>
      </c>
      <c r="AA26" s="191"/>
      <c r="AB26" s="191" t="s">
        <v>75</v>
      </c>
      <c r="AC26" s="190"/>
      <c r="AD26" s="189">
        <v>100</v>
      </c>
      <c r="AE26" s="189">
        <v>100</v>
      </c>
      <c r="AF26" s="188" t="s">
        <v>1647</v>
      </c>
      <c r="AG26" s="4"/>
    </row>
    <row r="27" spans="2:33" s="1" customFormat="1" ht="60">
      <c r="B27" s="4"/>
      <c r="C27" s="195" t="s">
        <v>1646</v>
      </c>
      <c r="D27" s="195" t="s">
        <v>119</v>
      </c>
      <c r="E27" s="194" t="s">
        <v>120</v>
      </c>
      <c r="F27" s="194" t="s">
        <v>13</v>
      </c>
      <c r="G27" s="194" t="s">
        <v>1538</v>
      </c>
      <c r="H27" s="192" t="s">
        <v>1538</v>
      </c>
      <c r="I27" s="192" t="s">
        <v>125</v>
      </c>
      <c r="J27" s="193" t="s">
        <v>67</v>
      </c>
      <c r="K27" s="192" t="s">
        <v>140</v>
      </c>
      <c r="L27" s="191" t="s">
        <v>8</v>
      </c>
      <c r="M27" s="192" t="s">
        <v>69</v>
      </c>
      <c r="N27" s="192" t="s">
        <v>1586</v>
      </c>
      <c r="O27" s="192" t="s">
        <v>83</v>
      </c>
      <c r="P27" s="191" t="s">
        <v>4</v>
      </c>
      <c r="Q27" s="8" t="s">
        <v>3</v>
      </c>
      <c r="R27" s="191" t="s">
        <v>2</v>
      </c>
      <c r="S27" s="192">
        <v>495683.72</v>
      </c>
      <c r="T27" s="192">
        <v>495683.72</v>
      </c>
      <c r="U27" s="192">
        <v>495683.72</v>
      </c>
      <c r="V27" s="192">
        <v>495683.72</v>
      </c>
      <c r="W27" s="192">
        <v>495683.72</v>
      </c>
      <c r="X27" s="192">
        <v>495683.72</v>
      </c>
      <c r="Y27" s="192">
        <v>495683.72</v>
      </c>
      <c r="Z27" s="189">
        <f t="shared" si="0"/>
        <v>100</v>
      </c>
      <c r="AA27" s="191"/>
      <c r="AB27" s="191" t="s">
        <v>62</v>
      </c>
      <c r="AC27" s="190"/>
      <c r="AD27" s="189">
        <v>100</v>
      </c>
      <c r="AE27" s="189">
        <v>100</v>
      </c>
      <c r="AF27" s="188" t="s">
        <v>1570</v>
      </c>
      <c r="AG27" s="4"/>
    </row>
    <row r="28" spans="2:33" s="1" customFormat="1" ht="93.75" customHeight="1">
      <c r="B28" s="4"/>
      <c r="C28" s="195" t="s">
        <v>1645</v>
      </c>
      <c r="D28" s="195" t="s">
        <v>138</v>
      </c>
      <c r="E28" s="194" t="s">
        <v>124</v>
      </c>
      <c r="F28" s="194" t="s">
        <v>13</v>
      </c>
      <c r="G28" s="194" t="s">
        <v>1538</v>
      </c>
      <c r="H28" s="192" t="s">
        <v>1538</v>
      </c>
      <c r="I28" s="192" t="s">
        <v>125</v>
      </c>
      <c r="J28" s="193" t="s">
        <v>67</v>
      </c>
      <c r="K28" s="192" t="s">
        <v>140</v>
      </c>
      <c r="L28" s="191" t="s">
        <v>8</v>
      </c>
      <c r="M28" s="192" t="s">
        <v>69</v>
      </c>
      <c r="N28" s="192" t="s">
        <v>1540</v>
      </c>
      <c r="O28" s="192" t="s">
        <v>83</v>
      </c>
      <c r="P28" s="191" t="s">
        <v>4</v>
      </c>
      <c r="Q28" s="8" t="s">
        <v>3</v>
      </c>
      <c r="R28" s="191" t="s">
        <v>2</v>
      </c>
      <c r="S28" s="192">
        <v>4566338.74</v>
      </c>
      <c r="T28" s="192">
        <v>4566338.74</v>
      </c>
      <c r="U28" s="192">
        <v>4566338.74</v>
      </c>
      <c r="V28" s="192">
        <v>4566338.74</v>
      </c>
      <c r="W28" s="192">
        <v>4566338.74</v>
      </c>
      <c r="X28" s="192">
        <v>4566338.74</v>
      </c>
      <c r="Y28" s="192">
        <v>4566338.74</v>
      </c>
      <c r="Z28" s="189">
        <f t="shared" si="0"/>
        <v>100</v>
      </c>
      <c r="AA28" s="191"/>
      <c r="AB28" s="191" t="s">
        <v>135</v>
      </c>
      <c r="AC28" s="190"/>
      <c r="AD28" s="189">
        <v>100</v>
      </c>
      <c r="AE28" s="189">
        <v>100</v>
      </c>
      <c r="AF28" s="188" t="s">
        <v>1644</v>
      </c>
      <c r="AG28" s="4"/>
    </row>
    <row r="29" spans="2:33" s="1" customFormat="1" ht="60">
      <c r="B29" s="4"/>
      <c r="C29" s="195" t="s">
        <v>1643</v>
      </c>
      <c r="D29" s="195" t="s">
        <v>1568</v>
      </c>
      <c r="E29" s="194" t="s">
        <v>343</v>
      </c>
      <c r="F29" s="194" t="s">
        <v>13</v>
      </c>
      <c r="G29" s="194" t="s">
        <v>1538</v>
      </c>
      <c r="H29" s="192" t="s">
        <v>1538</v>
      </c>
      <c r="I29" s="192" t="s">
        <v>125</v>
      </c>
      <c r="J29" s="193" t="s">
        <v>67</v>
      </c>
      <c r="K29" s="192" t="s">
        <v>140</v>
      </c>
      <c r="L29" s="191" t="s">
        <v>8</v>
      </c>
      <c r="M29" s="192" t="s">
        <v>69</v>
      </c>
      <c r="N29" s="192" t="s">
        <v>1540</v>
      </c>
      <c r="O29" s="192" t="s">
        <v>83</v>
      </c>
      <c r="P29" s="191" t="s">
        <v>4</v>
      </c>
      <c r="Q29" s="8" t="s">
        <v>3</v>
      </c>
      <c r="R29" s="191" t="s">
        <v>2</v>
      </c>
      <c r="S29" s="192">
        <v>113608.97</v>
      </c>
      <c r="T29" s="192">
        <v>113608.97</v>
      </c>
      <c r="U29" s="192">
        <v>113608.97</v>
      </c>
      <c r="V29" s="192">
        <v>113608.97</v>
      </c>
      <c r="W29" s="192">
        <v>113608.97</v>
      </c>
      <c r="X29" s="192">
        <v>113608.97</v>
      </c>
      <c r="Y29" s="192">
        <v>113608.97</v>
      </c>
      <c r="Z29" s="189">
        <f t="shared" si="0"/>
        <v>100</v>
      </c>
      <c r="AA29" s="191"/>
      <c r="AB29" s="191" t="s">
        <v>344</v>
      </c>
      <c r="AC29" s="190"/>
      <c r="AD29" s="189">
        <v>100</v>
      </c>
      <c r="AE29" s="189">
        <v>100</v>
      </c>
      <c r="AF29" s="188" t="s">
        <v>1567</v>
      </c>
      <c r="AG29" s="4"/>
    </row>
    <row r="30" spans="2:33" s="1" customFormat="1" ht="60">
      <c r="B30" s="4"/>
      <c r="C30" s="195" t="s">
        <v>1642</v>
      </c>
      <c r="D30" s="195" t="s">
        <v>187</v>
      </c>
      <c r="E30" s="194" t="s">
        <v>188</v>
      </c>
      <c r="F30" s="194" t="s">
        <v>13</v>
      </c>
      <c r="G30" s="194" t="s">
        <v>1538</v>
      </c>
      <c r="H30" s="192" t="s">
        <v>1538</v>
      </c>
      <c r="I30" s="192" t="s">
        <v>125</v>
      </c>
      <c r="J30" s="193" t="s">
        <v>67</v>
      </c>
      <c r="K30" s="192" t="s">
        <v>140</v>
      </c>
      <c r="L30" s="191" t="s">
        <v>8</v>
      </c>
      <c r="M30" s="192" t="s">
        <v>69</v>
      </c>
      <c r="N30" s="192" t="s">
        <v>1586</v>
      </c>
      <c r="O30" s="192" t="s">
        <v>83</v>
      </c>
      <c r="P30" s="191" t="s">
        <v>4</v>
      </c>
      <c r="Q30" s="8" t="s">
        <v>3</v>
      </c>
      <c r="R30" s="191" t="s">
        <v>2</v>
      </c>
      <c r="S30" s="192">
        <v>597246.22</v>
      </c>
      <c r="T30" s="192">
        <v>597246.22</v>
      </c>
      <c r="U30" s="192">
        <v>597246.22</v>
      </c>
      <c r="V30" s="192">
        <v>597246.22</v>
      </c>
      <c r="W30" s="192">
        <v>597246.22</v>
      </c>
      <c r="X30" s="192">
        <v>597246.22</v>
      </c>
      <c r="Y30" s="192">
        <v>597246.22</v>
      </c>
      <c r="Z30" s="189">
        <f t="shared" si="0"/>
        <v>100</v>
      </c>
      <c r="AA30" s="191"/>
      <c r="AB30" s="191" t="s">
        <v>117</v>
      </c>
      <c r="AC30" s="190"/>
      <c r="AD30" s="189">
        <v>100</v>
      </c>
      <c r="AE30" s="189">
        <v>100</v>
      </c>
      <c r="AF30" s="188" t="s">
        <v>1536</v>
      </c>
      <c r="AG30" s="4"/>
    </row>
    <row r="31" spans="2:33" s="1" customFormat="1" ht="78" customHeight="1">
      <c r="B31" s="4"/>
      <c r="C31" s="195" t="s">
        <v>1641</v>
      </c>
      <c r="D31" s="195" t="s">
        <v>77</v>
      </c>
      <c r="E31" s="194" t="s">
        <v>78</v>
      </c>
      <c r="F31" s="194" t="s">
        <v>13</v>
      </c>
      <c r="G31" s="194" t="s">
        <v>1538</v>
      </c>
      <c r="H31" s="192" t="s">
        <v>1538</v>
      </c>
      <c r="I31" s="192" t="s">
        <v>125</v>
      </c>
      <c r="J31" s="193" t="s">
        <v>67</v>
      </c>
      <c r="K31" s="192" t="s">
        <v>140</v>
      </c>
      <c r="L31" s="191" t="s">
        <v>8</v>
      </c>
      <c r="M31" s="192" t="s">
        <v>69</v>
      </c>
      <c r="N31" s="192" t="s">
        <v>1540</v>
      </c>
      <c r="O31" s="192" t="s">
        <v>83</v>
      </c>
      <c r="P31" s="191" t="s">
        <v>4</v>
      </c>
      <c r="Q31" s="8" t="s">
        <v>3</v>
      </c>
      <c r="R31" s="191" t="s">
        <v>2</v>
      </c>
      <c r="S31" s="192">
        <v>30647685.280000001</v>
      </c>
      <c r="T31" s="192">
        <v>30647685.280000001</v>
      </c>
      <c r="U31" s="192">
        <v>30647685.280000001</v>
      </c>
      <c r="V31" s="192">
        <v>30647685.280000001</v>
      </c>
      <c r="W31" s="192">
        <v>30647685.280000001</v>
      </c>
      <c r="X31" s="192">
        <v>30647685.280000001</v>
      </c>
      <c r="Y31" s="192">
        <v>30647685.280000001</v>
      </c>
      <c r="Z31" s="189">
        <f t="shared" si="0"/>
        <v>100</v>
      </c>
      <c r="AA31" s="191"/>
      <c r="AB31" s="191" t="s">
        <v>79</v>
      </c>
      <c r="AC31" s="190"/>
      <c r="AD31" s="189">
        <v>100</v>
      </c>
      <c r="AE31" s="189">
        <v>100</v>
      </c>
      <c r="AF31" s="188" t="s">
        <v>1640</v>
      </c>
      <c r="AG31" s="4"/>
    </row>
    <row r="32" spans="2:33" s="1" customFormat="1" ht="60">
      <c r="B32" s="4"/>
      <c r="C32" s="195" t="s">
        <v>1639</v>
      </c>
      <c r="D32" s="195" t="s">
        <v>1458</v>
      </c>
      <c r="E32" s="194" t="s">
        <v>1310</v>
      </c>
      <c r="F32" s="194" t="s">
        <v>13</v>
      </c>
      <c r="G32" s="194" t="s">
        <v>1538</v>
      </c>
      <c r="H32" s="192" t="s">
        <v>1538</v>
      </c>
      <c r="I32" s="192" t="s">
        <v>125</v>
      </c>
      <c r="J32" s="193" t="s">
        <v>67</v>
      </c>
      <c r="K32" s="192" t="s">
        <v>140</v>
      </c>
      <c r="L32" s="191" t="s">
        <v>8</v>
      </c>
      <c r="M32" s="192" t="s">
        <v>69</v>
      </c>
      <c r="N32" s="192" t="s">
        <v>1540</v>
      </c>
      <c r="O32" s="192" t="s">
        <v>83</v>
      </c>
      <c r="P32" s="191" t="s">
        <v>4</v>
      </c>
      <c r="Q32" s="8" t="s">
        <v>3</v>
      </c>
      <c r="R32" s="191" t="s">
        <v>2</v>
      </c>
      <c r="S32" s="192">
        <v>49627.82</v>
      </c>
      <c r="T32" s="192">
        <v>49627.82</v>
      </c>
      <c r="U32" s="192">
        <v>49627.82</v>
      </c>
      <c r="V32" s="192">
        <v>49627.82</v>
      </c>
      <c r="W32" s="192">
        <v>49627.82</v>
      </c>
      <c r="X32" s="192">
        <v>49627.82</v>
      </c>
      <c r="Y32" s="192">
        <v>49627.82</v>
      </c>
      <c r="Z32" s="189">
        <f t="shared" si="0"/>
        <v>100</v>
      </c>
      <c r="AA32" s="191"/>
      <c r="AB32" s="191" t="s">
        <v>267</v>
      </c>
      <c r="AC32" s="190"/>
      <c r="AD32" s="189">
        <v>100</v>
      </c>
      <c r="AE32" s="189">
        <v>100</v>
      </c>
      <c r="AF32" s="188" t="s">
        <v>1536</v>
      </c>
      <c r="AG32" s="4"/>
    </row>
    <row r="33" spans="2:33" s="1" customFormat="1" ht="60">
      <c r="B33" s="4"/>
      <c r="C33" s="195" t="s">
        <v>1638</v>
      </c>
      <c r="D33" s="195" t="s">
        <v>1637</v>
      </c>
      <c r="E33" s="194" t="s">
        <v>301</v>
      </c>
      <c r="F33" s="194" t="s">
        <v>13</v>
      </c>
      <c r="G33" s="194" t="s">
        <v>1538</v>
      </c>
      <c r="H33" s="192" t="s">
        <v>1538</v>
      </c>
      <c r="I33" s="192" t="s">
        <v>125</v>
      </c>
      <c r="J33" s="193" t="s">
        <v>67</v>
      </c>
      <c r="K33" s="192" t="s">
        <v>140</v>
      </c>
      <c r="L33" s="191" t="s">
        <v>8</v>
      </c>
      <c r="M33" s="192" t="s">
        <v>69</v>
      </c>
      <c r="N33" s="192" t="s">
        <v>1540</v>
      </c>
      <c r="O33" s="192" t="s">
        <v>83</v>
      </c>
      <c r="P33" s="191" t="s">
        <v>4</v>
      </c>
      <c r="Q33" s="8" t="s">
        <v>3</v>
      </c>
      <c r="R33" s="191" t="s">
        <v>2</v>
      </c>
      <c r="S33" s="192">
        <v>446663.97</v>
      </c>
      <c r="T33" s="192">
        <v>446663.97</v>
      </c>
      <c r="U33" s="192">
        <v>446663.97</v>
      </c>
      <c r="V33" s="192">
        <v>446663.97</v>
      </c>
      <c r="W33" s="192">
        <v>446663.97</v>
      </c>
      <c r="X33" s="192">
        <v>446663.97</v>
      </c>
      <c r="Y33" s="192">
        <v>446663.97</v>
      </c>
      <c r="Z33" s="189">
        <f t="shared" si="0"/>
        <v>100</v>
      </c>
      <c r="AA33" s="191"/>
      <c r="AB33" s="191" t="s">
        <v>302</v>
      </c>
      <c r="AC33" s="190"/>
      <c r="AD33" s="189">
        <v>100</v>
      </c>
      <c r="AE33" s="189">
        <v>100</v>
      </c>
      <c r="AF33" s="188" t="s">
        <v>1636</v>
      </c>
      <c r="AG33" s="4"/>
    </row>
    <row r="34" spans="2:33" s="1" customFormat="1" ht="60">
      <c r="B34" s="4"/>
      <c r="C34" s="195" t="s">
        <v>1635</v>
      </c>
      <c r="D34" s="195" t="s">
        <v>1308</v>
      </c>
      <c r="E34" s="194" t="s">
        <v>1307</v>
      </c>
      <c r="F34" s="194" t="s">
        <v>13</v>
      </c>
      <c r="G34" s="194" t="s">
        <v>1538</v>
      </c>
      <c r="H34" s="192" t="s">
        <v>1538</v>
      </c>
      <c r="I34" s="192" t="s">
        <v>125</v>
      </c>
      <c r="J34" s="193" t="s">
        <v>67</v>
      </c>
      <c r="K34" s="192" t="s">
        <v>140</v>
      </c>
      <c r="L34" s="191" t="s">
        <v>8</v>
      </c>
      <c r="M34" s="192" t="s">
        <v>69</v>
      </c>
      <c r="N34" s="192" t="s">
        <v>1540</v>
      </c>
      <c r="O34" s="192" t="s">
        <v>83</v>
      </c>
      <c r="P34" s="191" t="s">
        <v>4</v>
      </c>
      <c r="Q34" s="8" t="s">
        <v>3</v>
      </c>
      <c r="R34" s="191" t="s">
        <v>2</v>
      </c>
      <c r="S34" s="192">
        <v>79150</v>
      </c>
      <c r="T34" s="192">
        <v>79150</v>
      </c>
      <c r="U34" s="192">
        <v>79150</v>
      </c>
      <c r="V34" s="192">
        <v>79150</v>
      </c>
      <c r="W34" s="192">
        <v>79150</v>
      </c>
      <c r="X34" s="192">
        <v>79150</v>
      </c>
      <c r="Y34" s="192">
        <v>79150</v>
      </c>
      <c r="Z34" s="189">
        <f t="shared" si="0"/>
        <v>100</v>
      </c>
      <c r="AA34" s="191"/>
      <c r="AB34" s="191" t="s">
        <v>267</v>
      </c>
      <c r="AC34" s="190"/>
      <c r="AD34" s="189">
        <v>100</v>
      </c>
      <c r="AE34" s="189">
        <v>100</v>
      </c>
      <c r="AF34" s="188" t="s">
        <v>1634</v>
      </c>
      <c r="AG34" s="4"/>
    </row>
    <row r="35" spans="2:33" s="1" customFormat="1" ht="60">
      <c r="B35" s="4"/>
      <c r="C35" s="195" t="s">
        <v>1633</v>
      </c>
      <c r="D35" s="195" t="s">
        <v>85</v>
      </c>
      <c r="E35" s="194" t="s">
        <v>86</v>
      </c>
      <c r="F35" s="194" t="s">
        <v>13</v>
      </c>
      <c r="G35" s="194" t="s">
        <v>1538</v>
      </c>
      <c r="H35" s="192" t="s">
        <v>1538</v>
      </c>
      <c r="I35" s="192" t="s">
        <v>125</v>
      </c>
      <c r="J35" s="193" t="s">
        <v>67</v>
      </c>
      <c r="K35" s="192" t="s">
        <v>140</v>
      </c>
      <c r="L35" s="191" t="s">
        <v>8</v>
      </c>
      <c r="M35" s="192" t="s">
        <v>69</v>
      </c>
      <c r="N35" s="192" t="s">
        <v>1540</v>
      </c>
      <c r="O35" s="192" t="s">
        <v>83</v>
      </c>
      <c r="P35" s="191" t="s">
        <v>4</v>
      </c>
      <c r="Q35" s="8" t="s">
        <v>3</v>
      </c>
      <c r="R35" s="191" t="s">
        <v>2</v>
      </c>
      <c r="S35" s="192">
        <v>112367.51</v>
      </c>
      <c r="T35" s="192">
        <v>112367.51</v>
      </c>
      <c r="U35" s="192">
        <v>112367.51</v>
      </c>
      <c r="V35" s="192">
        <v>112367.51</v>
      </c>
      <c r="W35" s="192">
        <v>112367.51</v>
      </c>
      <c r="X35" s="192">
        <v>112367.51</v>
      </c>
      <c r="Y35" s="192">
        <v>112367.51</v>
      </c>
      <c r="Z35" s="189">
        <f t="shared" si="0"/>
        <v>100</v>
      </c>
      <c r="AA35" s="191"/>
      <c r="AB35" s="191" t="s">
        <v>62</v>
      </c>
      <c r="AC35" s="190"/>
      <c r="AD35" s="189">
        <v>100</v>
      </c>
      <c r="AE35" s="189">
        <v>100</v>
      </c>
      <c r="AF35" s="188" t="s">
        <v>1588</v>
      </c>
      <c r="AG35" s="4"/>
    </row>
    <row r="36" spans="2:33" s="1" customFormat="1" ht="60">
      <c r="B36" s="4"/>
      <c r="C36" s="195" t="s">
        <v>1632</v>
      </c>
      <c r="D36" s="195" t="s">
        <v>308</v>
      </c>
      <c r="E36" s="194" t="s">
        <v>309</v>
      </c>
      <c r="F36" s="194" t="s">
        <v>13</v>
      </c>
      <c r="G36" s="194" t="s">
        <v>1538</v>
      </c>
      <c r="H36" s="192" t="s">
        <v>1538</v>
      </c>
      <c r="I36" s="192" t="s">
        <v>125</v>
      </c>
      <c r="J36" s="193" t="s">
        <v>67</v>
      </c>
      <c r="K36" s="192" t="s">
        <v>140</v>
      </c>
      <c r="L36" s="191" t="s">
        <v>8</v>
      </c>
      <c r="M36" s="192" t="s">
        <v>69</v>
      </c>
      <c r="N36" s="192" t="s">
        <v>1540</v>
      </c>
      <c r="O36" s="192" t="s">
        <v>83</v>
      </c>
      <c r="P36" s="191" t="s">
        <v>4</v>
      </c>
      <c r="Q36" s="8" t="s">
        <v>3</v>
      </c>
      <c r="R36" s="191" t="s">
        <v>2</v>
      </c>
      <c r="S36" s="192">
        <v>974377.1</v>
      </c>
      <c r="T36" s="192">
        <v>974377.1</v>
      </c>
      <c r="U36" s="192">
        <v>974377.1</v>
      </c>
      <c r="V36" s="192">
        <v>974377.1</v>
      </c>
      <c r="W36" s="192">
        <v>974377.1</v>
      </c>
      <c r="X36" s="192">
        <v>974377.1</v>
      </c>
      <c r="Y36" s="192">
        <v>974377.1</v>
      </c>
      <c r="Z36" s="189">
        <f t="shared" si="0"/>
        <v>100</v>
      </c>
      <c r="AA36" s="191"/>
      <c r="AB36" s="191" t="s">
        <v>161</v>
      </c>
      <c r="AC36" s="190"/>
      <c r="AD36" s="189">
        <v>100</v>
      </c>
      <c r="AE36" s="189">
        <v>100</v>
      </c>
      <c r="AF36" s="188" t="s">
        <v>1631</v>
      </c>
      <c r="AG36" s="4"/>
    </row>
    <row r="37" spans="2:33" s="1" customFormat="1" ht="60">
      <c r="B37" s="4"/>
      <c r="C37" s="195" t="s">
        <v>1630</v>
      </c>
      <c r="D37" s="195" t="s">
        <v>95</v>
      </c>
      <c r="E37" s="194" t="s">
        <v>96</v>
      </c>
      <c r="F37" s="194" t="s">
        <v>13</v>
      </c>
      <c r="G37" s="194" t="s">
        <v>1538</v>
      </c>
      <c r="H37" s="192" t="s">
        <v>1538</v>
      </c>
      <c r="I37" s="192" t="s">
        <v>125</v>
      </c>
      <c r="J37" s="193" t="s">
        <v>67</v>
      </c>
      <c r="K37" s="192" t="s">
        <v>140</v>
      </c>
      <c r="L37" s="191" t="s">
        <v>8</v>
      </c>
      <c r="M37" s="192" t="s">
        <v>69</v>
      </c>
      <c r="N37" s="192" t="s">
        <v>1540</v>
      </c>
      <c r="O37" s="192" t="s">
        <v>83</v>
      </c>
      <c r="P37" s="191" t="s">
        <v>4</v>
      </c>
      <c r="Q37" s="8" t="s">
        <v>3</v>
      </c>
      <c r="R37" s="191" t="s">
        <v>2</v>
      </c>
      <c r="S37" s="192">
        <v>165317.66</v>
      </c>
      <c r="T37" s="192">
        <v>165317.66</v>
      </c>
      <c r="U37" s="192">
        <v>165317.66</v>
      </c>
      <c r="V37" s="192">
        <v>165317.66</v>
      </c>
      <c r="W37" s="192">
        <v>165317.66</v>
      </c>
      <c r="X37" s="192">
        <v>165317.66</v>
      </c>
      <c r="Y37" s="192">
        <v>165317.66</v>
      </c>
      <c r="Z37" s="189">
        <f t="shared" si="0"/>
        <v>100</v>
      </c>
      <c r="AA37" s="191"/>
      <c r="AB37" s="191" t="s">
        <v>62</v>
      </c>
      <c r="AC37" s="190"/>
      <c r="AD37" s="189">
        <v>100</v>
      </c>
      <c r="AE37" s="189">
        <v>100</v>
      </c>
      <c r="AF37" s="188" t="s">
        <v>1629</v>
      </c>
      <c r="AG37" s="4"/>
    </row>
    <row r="38" spans="2:33" s="1" customFormat="1" ht="75.75" customHeight="1">
      <c r="B38" s="4"/>
      <c r="C38" s="195" t="s">
        <v>1628</v>
      </c>
      <c r="D38" s="195" t="s">
        <v>163</v>
      </c>
      <c r="E38" s="194" t="s">
        <v>164</v>
      </c>
      <c r="F38" s="194" t="s">
        <v>13</v>
      </c>
      <c r="G38" s="194" t="s">
        <v>1538</v>
      </c>
      <c r="H38" s="192" t="s">
        <v>1538</v>
      </c>
      <c r="I38" s="192" t="s">
        <v>125</v>
      </c>
      <c r="J38" s="193" t="s">
        <v>67</v>
      </c>
      <c r="K38" s="192" t="s">
        <v>140</v>
      </c>
      <c r="L38" s="191" t="s">
        <v>8</v>
      </c>
      <c r="M38" s="192" t="s">
        <v>69</v>
      </c>
      <c r="N38" s="192" t="s">
        <v>1540</v>
      </c>
      <c r="O38" s="192" t="s">
        <v>83</v>
      </c>
      <c r="P38" s="191" t="s">
        <v>4</v>
      </c>
      <c r="Q38" s="8" t="s">
        <v>3</v>
      </c>
      <c r="R38" s="191" t="s">
        <v>2</v>
      </c>
      <c r="S38" s="192">
        <v>21370680.48</v>
      </c>
      <c r="T38" s="192">
        <v>21370680.48</v>
      </c>
      <c r="U38" s="192">
        <v>21370680.48</v>
      </c>
      <c r="V38" s="192">
        <v>21370680.48</v>
      </c>
      <c r="W38" s="192">
        <v>21370680.48</v>
      </c>
      <c r="X38" s="192">
        <v>21370680.48</v>
      </c>
      <c r="Y38" s="192">
        <v>21370680.48</v>
      </c>
      <c r="Z38" s="189">
        <f t="shared" si="0"/>
        <v>100</v>
      </c>
      <c r="AA38" s="191"/>
      <c r="AB38" s="191" t="s">
        <v>148</v>
      </c>
      <c r="AC38" s="190"/>
      <c r="AD38" s="189">
        <v>100</v>
      </c>
      <c r="AE38" s="189">
        <v>100</v>
      </c>
      <c r="AF38" s="188" t="s">
        <v>1627</v>
      </c>
      <c r="AG38" s="4"/>
    </row>
    <row r="39" spans="2:33" s="1" customFormat="1" ht="60">
      <c r="B39" s="4"/>
      <c r="C39" s="195" t="s">
        <v>1626</v>
      </c>
      <c r="D39" s="195" t="s">
        <v>193</v>
      </c>
      <c r="E39" s="194" t="s">
        <v>55</v>
      </c>
      <c r="F39" s="194" t="s">
        <v>13</v>
      </c>
      <c r="G39" s="194" t="s">
        <v>1538</v>
      </c>
      <c r="H39" s="192" t="s">
        <v>1538</v>
      </c>
      <c r="I39" s="192" t="s">
        <v>125</v>
      </c>
      <c r="J39" s="193" t="s">
        <v>67</v>
      </c>
      <c r="K39" s="192" t="s">
        <v>140</v>
      </c>
      <c r="L39" s="191" t="s">
        <v>8</v>
      </c>
      <c r="M39" s="192" t="s">
        <v>69</v>
      </c>
      <c r="N39" s="192" t="s">
        <v>1540</v>
      </c>
      <c r="O39" s="192" t="s">
        <v>83</v>
      </c>
      <c r="P39" s="191" t="s">
        <v>4</v>
      </c>
      <c r="Q39" s="8" t="s">
        <v>3</v>
      </c>
      <c r="R39" s="191" t="s">
        <v>2</v>
      </c>
      <c r="S39" s="192">
        <v>173433.28</v>
      </c>
      <c r="T39" s="192">
        <v>173433.28</v>
      </c>
      <c r="U39" s="192">
        <v>173433.28</v>
      </c>
      <c r="V39" s="192">
        <v>173433.28</v>
      </c>
      <c r="W39" s="192">
        <v>173433.28</v>
      </c>
      <c r="X39" s="192">
        <v>173433.28</v>
      </c>
      <c r="Y39" s="192">
        <v>173433.28</v>
      </c>
      <c r="Z39" s="189">
        <f t="shared" si="0"/>
        <v>100</v>
      </c>
      <c r="AA39" s="191"/>
      <c r="AB39" s="191" t="s">
        <v>62</v>
      </c>
      <c r="AC39" s="190"/>
      <c r="AD39" s="189">
        <v>100</v>
      </c>
      <c r="AE39" s="189">
        <v>100</v>
      </c>
      <c r="AF39" s="188" t="s">
        <v>1625</v>
      </c>
      <c r="AG39" s="4"/>
    </row>
    <row r="40" spans="2:33" s="1" customFormat="1" ht="60">
      <c r="B40" s="4"/>
      <c r="C40" s="195" t="s">
        <v>1624</v>
      </c>
      <c r="D40" s="195" t="s">
        <v>1302</v>
      </c>
      <c r="E40" s="194" t="s">
        <v>1301</v>
      </c>
      <c r="F40" s="194" t="s">
        <v>13</v>
      </c>
      <c r="G40" s="194" t="s">
        <v>1538</v>
      </c>
      <c r="H40" s="192" t="s">
        <v>1538</v>
      </c>
      <c r="I40" s="192" t="s">
        <v>125</v>
      </c>
      <c r="J40" s="193" t="s">
        <v>67</v>
      </c>
      <c r="K40" s="192" t="s">
        <v>140</v>
      </c>
      <c r="L40" s="191" t="s">
        <v>8</v>
      </c>
      <c r="M40" s="192" t="s">
        <v>69</v>
      </c>
      <c r="N40" s="192" t="s">
        <v>1540</v>
      </c>
      <c r="O40" s="192" t="s">
        <v>83</v>
      </c>
      <c r="P40" s="191" t="s">
        <v>4</v>
      </c>
      <c r="Q40" s="8" t="s">
        <v>3</v>
      </c>
      <c r="R40" s="191" t="s">
        <v>2</v>
      </c>
      <c r="S40" s="192">
        <v>25995.53</v>
      </c>
      <c r="T40" s="192">
        <v>25995.53</v>
      </c>
      <c r="U40" s="192">
        <v>25995.53</v>
      </c>
      <c r="V40" s="192">
        <v>25995.53</v>
      </c>
      <c r="W40" s="192">
        <v>25995.53</v>
      </c>
      <c r="X40" s="192">
        <v>25995.53</v>
      </c>
      <c r="Y40" s="192">
        <v>25995.53</v>
      </c>
      <c r="Z40" s="189">
        <f t="shared" si="0"/>
        <v>100</v>
      </c>
      <c r="AA40" s="191"/>
      <c r="AB40" s="191" t="s">
        <v>161</v>
      </c>
      <c r="AC40" s="190"/>
      <c r="AD40" s="189">
        <v>100</v>
      </c>
      <c r="AE40" s="189">
        <v>100</v>
      </c>
      <c r="AF40" s="188" t="s">
        <v>1623</v>
      </c>
      <c r="AG40" s="4"/>
    </row>
    <row r="41" spans="2:33" s="1" customFormat="1" ht="60">
      <c r="B41" s="4"/>
      <c r="C41" s="195" t="s">
        <v>1622</v>
      </c>
      <c r="D41" s="195" t="s">
        <v>173</v>
      </c>
      <c r="E41" s="194" t="s">
        <v>174</v>
      </c>
      <c r="F41" s="194" t="s">
        <v>13</v>
      </c>
      <c r="G41" s="194" t="s">
        <v>1538</v>
      </c>
      <c r="H41" s="192" t="s">
        <v>1538</v>
      </c>
      <c r="I41" s="192" t="s">
        <v>125</v>
      </c>
      <c r="J41" s="193" t="s">
        <v>67</v>
      </c>
      <c r="K41" s="192" t="s">
        <v>140</v>
      </c>
      <c r="L41" s="191" t="s">
        <v>8</v>
      </c>
      <c r="M41" s="192" t="s">
        <v>69</v>
      </c>
      <c r="N41" s="192" t="s">
        <v>1540</v>
      </c>
      <c r="O41" s="192" t="s">
        <v>83</v>
      </c>
      <c r="P41" s="191" t="s">
        <v>4</v>
      </c>
      <c r="Q41" s="8" t="s">
        <v>3</v>
      </c>
      <c r="R41" s="191" t="s">
        <v>2</v>
      </c>
      <c r="S41" s="192">
        <v>3438590.93</v>
      </c>
      <c r="T41" s="192">
        <v>3438590.93</v>
      </c>
      <c r="U41" s="192">
        <v>3438590.93</v>
      </c>
      <c r="V41" s="192">
        <v>3438590.93</v>
      </c>
      <c r="W41" s="192">
        <v>3438590.93</v>
      </c>
      <c r="X41" s="192">
        <v>3438590.93</v>
      </c>
      <c r="Y41" s="192">
        <v>3438590.93</v>
      </c>
      <c r="Z41" s="189">
        <f t="shared" si="0"/>
        <v>100</v>
      </c>
      <c r="AA41" s="191"/>
      <c r="AB41" s="191" t="s">
        <v>161</v>
      </c>
      <c r="AC41" s="190"/>
      <c r="AD41" s="189">
        <v>100</v>
      </c>
      <c r="AE41" s="189">
        <v>100</v>
      </c>
      <c r="AF41" s="188" t="s">
        <v>1621</v>
      </c>
      <c r="AG41" s="4"/>
    </row>
    <row r="42" spans="2:33" s="1" customFormat="1" ht="60">
      <c r="B42" s="4"/>
      <c r="C42" s="195" t="s">
        <v>1620</v>
      </c>
      <c r="D42" s="195" t="s">
        <v>54</v>
      </c>
      <c r="E42" s="194" t="s">
        <v>143</v>
      </c>
      <c r="F42" s="194" t="s">
        <v>13</v>
      </c>
      <c r="G42" s="194" t="s">
        <v>1538</v>
      </c>
      <c r="H42" s="192" t="s">
        <v>1538</v>
      </c>
      <c r="I42" s="192" t="s">
        <v>125</v>
      </c>
      <c r="J42" s="193" t="s">
        <v>67</v>
      </c>
      <c r="K42" s="192" t="s">
        <v>140</v>
      </c>
      <c r="L42" s="191" t="s">
        <v>8</v>
      </c>
      <c r="M42" s="192" t="s">
        <v>69</v>
      </c>
      <c r="N42" s="192" t="s">
        <v>1540</v>
      </c>
      <c r="O42" s="192" t="s">
        <v>83</v>
      </c>
      <c r="P42" s="191" t="s">
        <v>4</v>
      </c>
      <c r="Q42" s="8" t="s">
        <v>3</v>
      </c>
      <c r="R42" s="191" t="s">
        <v>2</v>
      </c>
      <c r="S42" s="192">
        <v>161845.75</v>
      </c>
      <c r="T42" s="192">
        <v>161845.75</v>
      </c>
      <c r="U42" s="192">
        <v>161845.75</v>
      </c>
      <c r="V42" s="192">
        <v>161845.75</v>
      </c>
      <c r="W42" s="192">
        <v>161845.75</v>
      </c>
      <c r="X42" s="192">
        <v>161845.75</v>
      </c>
      <c r="Y42" s="192">
        <v>161845.75</v>
      </c>
      <c r="Z42" s="189">
        <f t="shared" si="0"/>
        <v>100</v>
      </c>
      <c r="AA42" s="191"/>
      <c r="AB42" s="191" t="s">
        <v>62</v>
      </c>
      <c r="AC42" s="190"/>
      <c r="AD42" s="189">
        <v>100</v>
      </c>
      <c r="AE42" s="189">
        <v>100</v>
      </c>
      <c r="AF42" s="188" t="s">
        <v>1553</v>
      </c>
      <c r="AG42" s="4"/>
    </row>
    <row r="43" spans="2:33" s="1" customFormat="1" ht="60">
      <c r="B43" s="4"/>
      <c r="C43" s="195" t="s">
        <v>1619</v>
      </c>
      <c r="D43" s="195" t="s">
        <v>362</v>
      </c>
      <c r="E43" s="194" t="s">
        <v>363</v>
      </c>
      <c r="F43" s="194" t="s">
        <v>13</v>
      </c>
      <c r="G43" s="194" t="s">
        <v>1538</v>
      </c>
      <c r="H43" s="192" t="s">
        <v>1538</v>
      </c>
      <c r="I43" s="192" t="s">
        <v>125</v>
      </c>
      <c r="J43" s="193" t="s">
        <v>67</v>
      </c>
      <c r="K43" s="192" t="s">
        <v>140</v>
      </c>
      <c r="L43" s="191" t="s">
        <v>8</v>
      </c>
      <c r="M43" s="192" t="s">
        <v>69</v>
      </c>
      <c r="N43" s="192" t="s">
        <v>1540</v>
      </c>
      <c r="O43" s="192" t="s">
        <v>83</v>
      </c>
      <c r="P43" s="191" t="s">
        <v>4</v>
      </c>
      <c r="Q43" s="8" t="s">
        <v>3</v>
      </c>
      <c r="R43" s="191" t="s">
        <v>2</v>
      </c>
      <c r="S43" s="192">
        <v>158632.74</v>
      </c>
      <c r="T43" s="192">
        <v>158632.74</v>
      </c>
      <c r="U43" s="192">
        <v>158632.74</v>
      </c>
      <c r="V43" s="192">
        <v>158632.74</v>
      </c>
      <c r="W43" s="192">
        <v>158632.74</v>
      </c>
      <c r="X43" s="192">
        <v>158632.74</v>
      </c>
      <c r="Y43" s="192">
        <v>158632.74</v>
      </c>
      <c r="Z43" s="189">
        <f t="shared" ref="Z43:Z77" si="1">((X43/T43)*100)</f>
        <v>100</v>
      </c>
      <c r="AA43" s="191"/>
      <c r="AB43" s="191" t="s">
        <v>62</v>
      </c>
      <c r="AC43" s="190"/>
      <c r="AD43" s="189">
        <v>100</v>
      </c>
      <c r="AE43" s="189">
        <v>100</v>
      </c>
      <c r="AF43" s="188" t="s">
        <v>1618</v>
      </c>
      <c r="AG43" s="4"/>
    </row>
    <row r="44" spans="2:33" s="1" customFormat="1" ht="60">
      <c r="B44" s="4"/>
      <c r="C44" s="195" t="s">
        <v>1617</v>
      </c>
      <c r="D44" s="195" t="s">
        <v>1298</v>
      </c>
      <c r="E44" s="194" t="s">
        <v>1297</v>
      </c>
      <c r="F44" s="194" t="s">
        <v>13</v>
      </c>
      <c r="G44" s="194" t="s">
        <v>1538</v>
      </c>
      <c r="H44" s="192" t="s">
        <v>1538</v>
      </c>
      <c r="I44" s="192" t="s">
        <v>125</v>
      </c>
      <c r="J44" s="193" t="s">
        <v>67</v>
      </c>
      <c r="K44" s="192" t="s">
        <v>140</v>
      </c>
      <c r="L44" s="191" t="s">
        <v>8</v>
      </c>
      <c r="M44" s="192" t="s">
        <v>69</v>
      </c>
      <c r="N44" s="192" t="s">
        <v>1540</v>
      </c>
      <c r="O44" s="192" t="s">
        <v>83</v>
      </c>
      <c r="P44" s="191" t="s">
        <v>4</v>
      </c>
      <c r="Q44" s="8" t="s">
        <v>3</v>
      </c>
      <c r="R44" s="191" t="s">
        <v>2</v>
      </c>
      <c r="S44" s="192">
        <v>5781083.6799999997</v>
      </c>
      <c r="T44" s="192">
        <v>5781083.6799999997</v>
      </c>
      <c r="U44" s="192">
        <v>5781083.6799999997</v>
      </c>
      <c r="V44" s="192">
        <v>5781083.6799999997</v>
      </c>
      <c r="W44" s="192">
        <v>5781083.6799999997</v>
      </c>
      <c r="X44" s="192">
        <v>5781083.6799999997</v>
      </c>
      <c r="Y44" s="192">
        <v>5781083.6799999997</v>
      </c>
      <c r="Z44" s="189">
        <f t="shared" si="1"/>
        <v>100</v>
      </c>
      <c r="AA44" s="191"/>
      <c r="AB44" s="191" t="s">
        <v>302</v>
      </c>
      <c r="AC44" s="190"/>
      <c r="AD44" s="189">
        <v>100</v>
      </c>
      <c r="AE44" s="189">
        <v>100</v>
      </c>
      <c r="AF44" s="188" t="s">
        <v>1616</v>
      </c>
      <c r="AG44" s="4"/>
    </row>
    <row r="45" spans="2:33" s="1" customFormat="1" ht="60">
      <c r="B45" s="4"/>
      <c r="C45" s="195" t="s">
        <v>1615</v>
      </c>
      <c r="D45" s="195" t="s">
        <v>170</v>
      </c>
      <c r="E45" s="194" t="s">
        <v>171</v>
      </c>
      <c r="F45" s="194" t="s">
        <v>13</v>
      </c>
      <c r="G45" s="194" t="s">
        <v>1538</v>
      </c>
      <c r="H45" s="192" t="s">
        <v>1538</v>
      </c>
      <c r="I45" s="192" t="s">
        <v>125</v>
      </c>
      <c r="J45" s="193" t="s">
        <v>67</v>
      </c>
      <c r="K45" s="192" t="s">
        <v>140</v>
      </c>
      <c r="L45" s="191" t="s">
        <v>8</v>
      </c>
      <c r="M45" s="192" t="s">
        <v>69</v>
      </c>
      <c r="N45" s="192" t="s">
        <v>1540</v>
      </c>
      <c r="O45" s="192" t="s">
        <v>83</v>
      </c>
      <c r="P45" s="191" t="s">
        <v>4</v>
      </c>
      <c r="Q45" s="8" t="s">
        <v>3</v>
      </c>
      <c r="R45" s="191" t="s">
        <v>2</v>
      </c>
      <c r="S45" s="192">
        <v>1179500</v>
      </c>
      <c r="T45" s="192">
        <v>1179500</v>
      </c>
      <c r="U45" s="192">
        <v>1179500</v>
      </c>
      <c r="V45" s="192">
        <v>1179500</v>
      </c>
      <c r="W45" s="192">
        <v>1179500</v>
      </c>
      <c r="X45" s="192">
        <v>1179500</v>
      </c>
      <c r="Y45" s="192">
        <v>1179500</v>
      </c>
      <c r="Z45" s="189">
        <f t="shared" si="1"/>
        <v>100</v>
      </c>
      <c r="AA45" s="191"/>
      <c r="AB45" s="191" t="s">
        <v>161</v>
      </c>
      <c r="AC45" s="190"/>
      <c r="AD45" s="189">
        <v>100</v>
      </c>
      <c r="AE45" s="189">
        <v>100</v>
      </c>
      <c r="AF45" s="188" t="s">
        <v>1614</v>
      </c>
      <c r="AG45" s="4"/>
    </row>
    <row r="46" spans="2:33" s="1" customFormat="1" ht="60">
      <c r="B46" s="4"/>
      <c r="C46" s="195" t="s">
        <v>1613</v>
      </c>
      <c r="D46" s="195" t="s">
        <v>1612</v>
      </c>
      <c r="E46" s="194" t="s">
        <v>1611</v>
      </c>
      <c r="F46" s="194" t="s">
        <v>13</v>
      </c>
      <c r="G46" s="194" t="s">
        <v>1538</v>
      </c>
      <c r="H46" s="192" t="s">
        <v>1538</v>
      </c>
      <c r="I46" s="192" t="s">
        <v>125</v>
      </c>
      <c r="J46" s="193" t="s">
        <v>67</v>
      </c>
      <c r="K46" s="192" t="s">
        <v>140</v>
      </c>
      <c r="L46" s="191" t="s">
        <v>8</v>
      </c>
      <c r="M46" s="192" t="s">
        <v>69</v>
      </c>
      <c r="N46" s="192" t="s">
        <v>1540</v>
      </c>
      <c r="O46" s="192" t="s">
        <v>83</v>
      </c>
      <c r="P46" s="191" t="s">
        <v>4</v>
      </c>
      <c r="Q46" s="8" t="s">
        <v>3</v>
      </c>
      <c r="R46" s="191" t="s">
        <v>2</v>
      </c>
      <c r="S46" s="192">
        <v>397800</v>
      </c>
      <c r="T46" s="192">
        <v>397800</v>
      </c>
      <c r="U46" s="192">
        <v>397800</v>
      </c>
      <c r="V46" s="192">
        <v>397800</v>
      </c>
      <c r="W46" s="192">
        <v>397800</v>
      </c>
      <c r="X46" s="192">
        <v>397800</v>
      </c>
      <c r="Y46" s="192">
        <v>397800</v>
      </c>
      <c r="Z46" s="189">
        <f t="shared" si="1"/>
        <v>100</v>
      </c>
      <c r="AA46" s="191"/>
      <c r="AB46" s="191" t="s">
        <v>302</v>
      </c>
      <c r="AC46" s="190"/>
      <c r="AD46" s="189">
        <v>100</v>
      </c>
      <c r="AE46" s="189">
        <v>100</v>
      </c>
      <c r="AF46" s="188" t="s">
        <v>1610</v>
      </c>
      <c r="AG46" s="4"/>
    </row>
    <row r="47" spans="2:33" s="1" customFormat="1" ht="60">
      <c r="B47" s="4"/>
      <c r="C47" s="195" t="s">
        <v>1609</v>
      </c>
      <c r="D47" s="195" t="s">
        <v>181</v>
      </c>
      <c r="E47" s="194" t="s">
        <v>182</v>
      </c>
      <c r="F47" s="194" t="s">
        <v>13</v>
      </c>
      <c r="G47" s="194" t="s">
        <v>1538</v>
      </c>
      <c r="H47" s="192" t="s">
        <v>1538</v>
      </c>
      <c r="I47" s="192" t="s">
        <v>125</v>
      </c>
      <c r="J47" s="193" t="s">
        <v>67</v>
      </c>
      <c r="K47" s="192" t="s">
        <v>140</v>
      </c>
      <c r="L47" s="191" t="s">
        <v>8</v>
      </c>
      <c r="M47" s="192" t="s">
        <v>69</v>
      </c>
      <c r="N47" s="192" t="s">
        <v>1540</v>
      </c>
      <c r="O47" s="192" t="s">
        <v>83</v>
      </c>
      <c r="P47" s="191" t="s">
        <v>4</v>
      </c>
      <c r="Q47" s="8" t="s">
        <v>3</v>
      </c>
      <c r="R47" s="191" t="s">
        <v>2</v>
      </c>
      <c r="S47" s="192">
        <v>169002.83</v>
      </c>
      <c r="T47" s="192">
        <v>169002.83</v>
      </c>
      <c r="U47" s="192">
        <v>169002.83</v>
      </c>
      <c r="V47" s="192">
        <v>169002.83</v>
      </c>
      <c r="W47" s="192">
        <v>169002.83</v>
      </c>
      <c r="X47" s="192">
        <v>169002.83</v>
      </c>
      <c r="Y47" s="192">
        <v>169002.83</v>
      </c>
      <c r="Z47" s="189">
        <f t="shared" si="1"/>
        <v>100</v>
      </c>
      <c r="AA47" s="191"/>
      <c r="AB47" s="191" t="s">
        <v>75</v>
      </c>
      <c r="AC47" s="190"/>
      <c r="AD47" s="189">
        <v>100</v>
      </c>
      <c r="AE47" s="189">
        <v>100</v>
      </c>
      <c r="AF47" s="188" t="s">
        <v>1608</v>
      </c>
      <c r="AG47" s="4"/>
    </row>
    <row r="48" spans="2:33" s="1" customFormat="1" ht="60">
      <c r="B48" s="4"/>
      <c r="C48" s="195" t="s">
        <v>1607</v>
      </c>
      <c r="D48" s="195" t="s">
        <v>1606</v>
      </c>
      <c r="E48" s="194" t="s">
        <v>1605</v>
      </c>
      <c r="F48" s="194" t="s">
        <v>13</v>
      </c>
      <c r="G48" s="194" t="s">
        <v>1538</v>
      </c>
      <c r="H48" s="192" t="s">
        <v>1538</v>
      </c>
      <c r="I48" s="192" t="s">
        <v>125</v>
      </c>
      <c r="J48" s="193" t="s">
        <v>67</v>
      </c>
      <c r="K48" s="192" t="s">
        <v>140</v>
      </c>
      <c r="L48" s="191" t="s">
        <v>8</v>
      </c>
      <c r="M48" s="192" t="s">
        <v>69</v>
      </c>
      <c r="N48" s="192" t="s">
        <v>1586</v>
      </c>
      <c r="O48" s="192" t="s">
        <v>83</v>
      </c>
      <c r="P48" s="191" t="s">
        <v>4</v>
      </c>
      <c r="Q48" s="8" t="s">
        <v>3</v>
      </c>
      <c r="R48" s="191" t="s">
        <v>2</v>
      </c>
      <c r="S48" s="192">
        <v>72627.600000000006</v>
      </c>
      <c r="T48" s="192">
        <v>72627.600000000006</v>
      </c>
      <c r="U48" s="192">
        <v>72627.600000000006</v>
      </c>
      <c r="V48" s="192">
        <v>72627.600000000006</v>
      </c>
      <c r="W48" s="192">
        <v>72627.600000000006</v>
      </c>
      <c r="X48" s="192">
        <v>72627.600000000006</v>
      </c>
      <c r="Y48" s="192">
        <v>72627.600000000006</v>
      </c>
      <c r="Z48" s="189">
        <f t="shared" si="1"/>
        <v>100</v>
      </c>
      <c r="AA48" s="191"/>
      <c r="AB48" s="191" t="s">
        <v>161</v>
      </c>
      <c r="AC48" s="190"/>
      <c r="AD48" s="189">
        <v>100</v>
      </c>
      <c r="AE48" s="189">
        <v>100</v>
      </c>
      <c r="AF48" s="188" t="s">
        <v>1604</v>
      </c>
      <c r="AG48" s="4"/>
    </row>
    <row r="49" spans="2:33" s="1" customFormat="1" ht="72.75" customHeight="1">
      <c r="B49" s="4"/>
      <c r="C49" s="195" t="s">
        <v>1603</v>
      </c>
      <c r="D49" s="195" t="s">
        <v>1602</v>
      </c>
      <c r="E49" s="194" t="s">
        <v>1601</v>
      </c>
      <c r="F49" s="194" t="s">
        <v>13</v>
      </c>
      <c r="G49" s="194" t="s">
        <v>1538</v>
      </c>
      <c r="H49" s="192" t="s">
        <v>1538</v>
      </c>
      <c r="I49" s="192" t="s">
        <v>125</v>
      </c>
      <c r="J49" s="193" t="s">
        <v>67</v>
      </c>
      <c r="K49" s="192" t="s">
        <v>140</v>
      </c>
      <c r="L49" s="191" t="s">
        <v>8</v>
      </c>
      <c r="M49" s="192" t="s">
        <v>69</v>
      </c>
      <c r="N49" s="192" t="s">
        <v>1540</v>
      </c>
      <c r="O49" s="192" t="s">
        <v>83</v>
      </c>
      <c r="P49" s="191" t="s">
        <v>4</v>
      </c>
      <c r="Q49" s="8" t="s">
        <v>3</v>
      </c>
      <c r="R49" s="191" t="s">
        <v>2</v>
      </c>
      <c r="S49" s="192">
        <v>2755786.57</v>
      </c>
      <c r="T49" s="192">
        <v>2755786.57</v>
      </c>
      <c r="U49" s="192">
        <v>2755786.57</v>
      </c>
      <c r="V49" s="192">
        <v>2755786.57</v>
      </c>
      <c r="W49" s="192">
        <v>2755786.57</v>
      </c>
      <c r="X49" s="192">
        <v>2755786.57</v>
      </c>
      <c r="Y49" s="192">
        <v>2755786.57</v>
      </c>
      <c r="Z49" s="189">
        <f t="shared" si="1"/>
        <v>100</v>
      </c>
      <c r="AA49" s="191"/>
      <c r="AB49" s="191" t="s">
        <v>302</v>
      </c>
      <c r="AC49" s="190"/>
      <c r="AD49" s="189">
        <v>100</v>
      </c>
      <c r="AE49" s="189">
        <v>100</v>
      </c>
      <c r="AF49" s="188" t="s">
        <v>1600</v>
      </c>
      <c r="AG49" s="4"/>
    </row>
    <row r="50" spans="2:33" s="1" customFormat="1" ht="60">
      <c r="B50" s="4"/>
      <c r="C50" s="195" t="s">
        <v>1599</v>
      </c>
      <c r="D50" s="195" t="s">
        <v>1598</v>
      </c>
      <c r="E50" s="194" t="s">
        <v>1597</v>
      </c>
      <c r="F50" s="194" t="s">
        <v>13</v>
      </c>
      <c r="G50" s="194" t="s">
        <v>1538</v>
      </c>
      <c r="H50" s="192" t="s">
        <v>1538</v>
      </c>
      <c r="I50" s="192" t="s">
        <v>125</v>
      </c>
      <c r="J50" s="193" t="s">
        <v>67</v>
      </c>
      <c r="K50" s="192" t="s">
        <v>140</v>
      </c>
      <c r="L50" s="191" t="s">
        <v>8</v>
      </c>
      <c r="M50" s="192" t="s">
        <v>69</v>
      </c>
      <c r="N50" s="192" t="s">
        <v>1540</v>
      </c>
      <c r="O50" s="192" t="s">
        <v>83</v>
      </c>
      <c r="P50" s="191" t="s">
        <v>4</v>
      </c>
      <c r="Q50" s="8" t="s">
        <v>3</v>
      </c>
      <c r="R50" s="191" t="s">
        <v>2</v>
      </c>
      <c r="S50" s="192">
        <v>175000</v>
      </c>
      <c r="T50" s="192">
        <v>175000</v>
      </c>
      <c r="U50" s="192">
        <v>175000</v>
      </c>
      <c r="V50" s="192">
        <v>175000</v>
      </c>
      <c r="W50" s="192">
        <v>175000</v>
      </c>
      <c r="X50" s="192">
        <v>175000</v>
      </c>
      <c r="Y50" s="192">
        <v>175000</v>
      </c>
      <c r="Z50" s="189">
        <f t="shared" si="1"/>
        <v>100</v>
      </c>
      <c r="AA50" s="191"/>
      <c r="AB50" s="191" t="s">
        <v>75</v>
      </c>
      <c r="AC50" s="190"/>
      <c r="AD50" s="189">
        <v>100</v>
      </c>
      <c r="AE50" s="189">
        <v>100</v>
      </c>
      <c r="AF50" s="188" t="s">
        <v>1596</v>
      </c>
      <c r="AG50" s="4"/>
    </row>
    <row r="51" spans="2:33" s="1" customFormat="1" ht="60">
      <c r="B51" s="4"/>
      <c r="C51" s="195" t="s">
        <v>1595</v>
      </c>
      <c r="D51" s="195" t="s">
        <v>1594</v>
      </c>
      <c r="E51" s="194" t="s">
        <v>1593</v>
      </c>
      <c r="F51" s="194" t="s">
        <v>13</v>
      </c>
      <c r="G51" s="194" t="s">
        <v>1538</v>
      </c>
      <c r="H51" s="192" t="s">
        <v>1538</v>
      </c>
      <c r="I51" s="192" t="s">
        <v>125</v>
      </c>
      <c r="J51" s="193" t="s">
        <v>67</v>
      </c>
      <c r="K51" s="192" t="s">
        <v>140</v>
      </c>
      <c r="L51" s="191" t="s">
        <v>8</v>
      </c>
      <c r="M51" s="192" t="s">
        <v>69</v>
      </c>
      <c r="N51" s="192" t="s">
        <v>1540</v>
      </c>
      <c r="O51" s="192" t="s">
        <v>83</v>
      </c>
      <c r="P51" s="191" t="s">
        <v>4</v>
      </c>
      <c r="Q51" s="8" t="s">
        <v>3</v>
      </c>
      <c r="R51" s="191" t="s">
        <v>2</v>
      </c>
      <c r="S51" s="192">
        <v>416250</v>
      </c>
      <c r="T51" s="192">
        <v>416250</v>
      </c>
      <c r="U51" s="192">
        <v>416250</v>
      </c>
      <c r="V51" s="192">
        <v>416250</v>
      </c>
      <c r="W51" s="192">
        <v>416250</v>
      </c>
      <c r="X51" s="192">
        <v>416250</v>
      </c>
      <c r="Y51" s="192">
        <v>416250</v>
      </c>
      <c r="Z51" s="189">
        <f t="shared" si="1"/>
        <v>100</v>
      </c>
      <c r="AA51" s="191"/>
      <c r="AB51" s="191" t="s">
        <v>302</v>
      </c>
      <c r="AC51" s="190"/>
      <c r="AD51" s="189">
        <v>100</v>
      </c>
      <c r="AE51" s="189">
        <v>100</v>
      </c>
      <c r="AF51" s="188" t="s">
        <v>1592</v>
      </c>
      <c r="AG51" s="4"/>
    </row>
    <row r="52" spans="2:33" s="1" customFormat="1" ht="60">
      <c r="B52" s="4"/>
      <c r="C52" s="195" t="s">
        <v>1591</v>
      </c>
      <c r="D52" s="195" t="s">
        <v>1453</v>
      </c>
      <c r="E52" s="194" t="s">
        <v>1452</v>
      </c>
      <c r="F52" s="194" t="s">
        <v>13</v>
      </c>
      <c r="G52" s="194" t="s">
        <v>1538</v>
      </c>
      <c r="H52" s="192" t="s">
        <v>1538</v>
      </c>
      <c r="I52" s="192" t="s">
        <v>125</v>
      </c>
      <c r="J52" s="193" t="s">
        <v>67</v>
      </c>
      <c r="K52" s="192" t="s">
        <v>140</v>
      </c>
      <c r="L52" s="191" t="s">
        <v>8</v>
      </c>
      <c r="M52" s="192" t="s">
        <v>69</v>
      </c>
      <c r="N52" s="192" t="s">
        <v>1540</v>
      </c>
      <c r="O52" s="192" t="s">
        <v>83</v>
      </c>
      <c r="P52" s="191" t="s">
        <v>4</v>
      </c>
      <c r="Q52" s="8" t="s">
        <v>3</v>
      </c>
      <c r="R52" s="191" t="s">
        <v>2</v>
      </c>
      <c r="S52" s="192">
        <v>400000</v>
      </c>
      <c r="T52" s="192">
        <v>400000</v>
      </c>
      <c r="U52" s="192">
        <v>400000</v>
      </c>
      <c r="V52" s="192">
        <v>400000</v>
      </c>
      <c r="W52" s="192">
        <v>400000</v>
      </c>
      <c r="X52" s="192">
        <v>400000</v>
      </c>
      <c r="Y52" s="192">
        <v>400000</v>
      </c>
      <c r="Z52" s="189">
        <f t="shared" si="1"/>
        <v>100</v>
      </c>
      <c r="AA52" s="191"/>
      <c r="AB52" s="191" t="s">
        <v>161</v>
      </c>
      <c r="AC52" s="190"/>
      <c r="AD52" s="189">
        <v>100</v>
      </c>
      <c r="AE52" s="189">
        <v>100</v>
      </c>
      <c r="AF52" s="188" t="s">
        <v>1536</v>
      </c>
      <c r="AG52" s="4"/>
    </row>
    <row r="53" spans="2:33" s="1" customFormat="1" ht="60">
      <c r="B53" s="4"/>
      <c r="C53" s="195" t="s">
        <v>1590</v>
      </c>
      <c r="D53" s="195" t="s">
        <v>85</v>
      </c>
      <c r="E53" s="194" t="s">
        <v>86</v>
      </c>
      <c r="F53" s="194" t="s">
        <v>13</v>
      </c>
      <c r="G53" s="194" t="s">
        <v>1538</v>
      </c>
      <c r="H53" s="192" t="s">
        <v>1589</v>
      </c>
      <c r="I53" s="192" t="s">
        <v>125</v>
      </c>
      <c r="J53" s="193" t="s">
        <v>67</v>
      </c>
      <c r="K53" s="192" t="s">
        <v>68</v>
      </c>
      <c r="L53" s="191" t="s">
        <v>8</v>
      </c>
      <c r="M53" s="192" t="s">
        <v>69</v>
      </c>
      <c r="N53" s="192" t="s">
        <v>1540</v>
      </c>
      <c r="O53" s="192" t="s">
        <v>83</v>
      </c>
      <c r="P53" s="191" t="s">
        <v>4</v>
      </c>
      <c r="Q53" s="8" t="s">
        <v>3</v>
      </c>
      <c r="R53" s="191" t="s">
        <v>2</v>
      </c>
      <c r="S53" s="192">
        <v>1585217.71</v>
      </c>
      <c r="T53" s="192">
        <v>1585217.71</v>
      </c>
      <c r="U53" s="192">
        <v>1585217.71</v>
      </c>
      <c r="V53" s="192">
        <v>1585217.71</v>
      </c>
      <c r="W53" s="192">
        <v>1585217.71</v>
      </c>
      <c r="X53" s="192">
        <v>1585217.71</v>
      </c>
      <c r="Y53" s="192">
        <v>1585217.71</v>
      </c>
      <c r="Z53" s="189">
        <f t="shared" si="1"/>
        <v>100</v>
      </c>
      <c r="AA53" s="191"/>
      <c r="AB53" s="191" t="s">
        <v>62</v>
      </c>
      <c r="AC53" s="190"/>
      <c r="AD53" s="189">
        <v>100</v>
      </c>
      <c r="AE53" s="189">
        <v>100</v>
      </c>
      <c r="AF53" s="188" t="s">
        <v>1588</v>
      </c>
      <c r="AG53" s="4"/>
    </row>
    <row r="54" spans="2:33" s="1" customFormat="1" ht="55.2">
      <c r="B54" s="2"/>
      <c r="C54" s="195" t="s">
        <v>1587</v>
      </c>
      <c r="D54" s="195" t="s">
        <v>73</v>
      </c>
      <c r="E54" s="194" t="s">
        <v>74</v>
      </c>
      <c r="F54" s="194" t="s">
        <v>13</v>
      </c>
      <c r="G54" s="194" t="s">
        <v>1538</v>
      </c>
      <c r="H54" s="192" t="s">
        <v>1538</v>
      </c>
      <c r="I54" s="192" t="s">
        <v>125</v>
      </c>
      <c r="J54" s="193" t="s">
        <v>67</v>
      </c>
      <c r="K54" s="192" t="s">
        <v>68</v>
      </c>
      <c r="L54" s="191" t="s">
        <v>8</v>
      </c>
      <c r="M54" s="192" t="s">
        <v>69</v>
      </c>
      <c r="N54" s="192" t="s">
        <v>1586</v>
      </c>
      <c r="O54" s="192" t="s">
        <v>83</v>
      </c>
      <c r="P54" s="191" t="s">
        <v>4</v>
      </c>
      <c r="Q54" s="8" t="s">
        <v>3</v>
      </c>
      <c r="R54" s="191" t="s">
        <v>2</v>
      </c>
      <c r="S54" s="192">
        <v>8336165.4000000004</v>
      </c>
      <c r="T54" s="192">
        <v>8336165.4000000004</v>
      </c>
      <c r="U54" s="192">
        <v>8336165.4000000004</v>
      </c>
      <c r="V54" s="192">
        <v>8336165.4000000004</v>
      </c>
      <c r="W54" s="192">
        <v>8336165.4000000004</v>
      </c>
      <c r="X54" s="192">
        <v>8336165.4000000004</v>
      </c>
      <c r="Y54" s="192">
        <v>8336165.4000000004</v>
      </c>
      <c r="Z54" s="189">
        <f t="shared" si="1"/>
        <v>100</v>
      </c>
      <c r="AA54" s="191"/>
      <c r="AB54" s="191" t="s">
        <v>75</v>
      </c>
      <c r="AC54" s="190"/>
      <c r="AD54" s="189">
        <v>100</v>
      </c>
      <c r="AE54" s="189">
        <v>100</v>
      </c>
      <c r="AF54" s="188" t="s">
        <v>1585</v>
      </c>
      <c r="AG54" s="2"/>
    </row>
    <row r="55" spans="2:33" s="1" customFormat="1" ht="55.2">
      <c r="B55" s="2"/>
      <c r="C55" s="195" t="s">
        <v>1584</v>
      </c>
      <c r="D55" s="195" t="s">
        <v>187</v>
      </c>
      <c r="E55" s="194" t="s">
        <v>188</v>
      </c>
      <c r="F55" s="194" t="s">
        <v>13</v>
      </c>
      <c r="G55" s="194" t="s">
        <v>1538</v>
      </c>
      <c r="H55" s="192" t="s">
        <v>1538</v>
      </c>
      <c r="I55" s="192" t="s">
        <v>125</v>
      </c>
      <c r="J55" s="193" t="s">
        <v>67</v>
      </c>
      <c r="K55" s="192" t="s">
        <v>68</v>
      </c>
      <c r="L55" s="191" t="s">
        <v>8</v>
      </c>
      <c r="M55" s="192" t="s">
        <v>69</v>
      </c>
      <c r="N55" s="192" t="s">
        <v>1540</v>
      </c>
      <c r="O55" s="192" t="s">
        <v>70</v>
      </c>
      <c r="P55" s="191" t="s">
        <v>4</v>
      </c>
      <c r="Q55" s="8" t="s">
        <v>3</v>
      </c>
      <c r="R55" s="191" t="s">
        <v>2</v>
      </c>
      <c r="S55" s="192">
        <v>590119.63</v>
      </c>
      <c r="T55" s="192">
        <v>590119.63</v>
      </c>
      <c r="U55" s="192">
        <v>590119.63</v>
      </c>
      <c r="V55" s="192">
        <v>590119.63</v>
      </c>
      <c r="W55" s="192">
        <v>590119.63</v>
      </c>
      <c r="X55" s="192">
        <v>590119.63</v>
      </c>
      <c r="Y55" s="192">
        <v>590119.63</v>
      </c>
      <c r="Z55" s="189">
        <f t="shared" si="1"/>
        <v>100</v>
      </c>
      <c r="AA55" s="190">
        <v>6831.37</v>
      </c>
      <c r="AB55" s="191" t="s">
        <v>117</v>
      </c>
      <c r="AC55" s="190"/>
      <c r="AD55" s="189">
        <v>100</v>
      </c>
      <c r="AE55" s="189">
        <v>100</v>
      </c>
      <c r="AF55" s="188" t="s">
        <v>1583</v>
      </c>
      <c r="AG55" s="2"/>
    </row>
    <row r="56" spans="2:33" s="1" customFormat="1" ht="55.2">
      <c r="B56" s="2"/>
      <c r="C56" s="195" t="s">
        <v>1582</v>
      </c>
      <c r="D56" s="195" t="s">
        <v>138</v>
      </c>
      <c r="E56" s="194" t="s">
        <v>124</v>
      </c>
      <c r="F56" s="194" t="s">
        <v>13</v>
      </c>
      <c r="G56" s="194" t="s">
        <v>1538</v>
      </c>
      <c r="H56" s="192" t="s">
        <v>1538</v>
      </c>
      <c r="I56" s="192" t="s">
        <v>125</v>
      </c>
      <c r="J56" s="193" t="s">
        <v>67</v>
      </c>
      <c r="K56" s="192" t="s">
        <v>68</v>
      </c>
      <c r="L56" s="191" t="s">
        <v>8</v>
      </c>
      <c r="M56" s="192" t="s">
        <v>69</v>
      </c>
      <c r="N56" s="192" t="s">
        <v>1540</v>
      </c>
      <c r="O56" s="192" t="s">
        <v>1115</v>
      </c>
      <c r="P56" s="191" t="s">
        <v>4</v>
      </c>
      <c r="Q56" s="8" t="s">
        <v>3</v>
      </c>
      <c r="R56" s="191" t="s">
        <v>2</v>
      </c>
      <c r="S56" s="192">
        <v>1537992.68</v>
      </c>
      <c r="T56" s="192">
        <v>1537992.68</v>
      </c>
      <c r="U56" s="192">
        <v>1537992.68</v>
      </c>
      <c r="V56" s="192">
        <v>1537992.68</v>
      </c>
      <c r="W56" s="192">
        <v>1537992.68</v>
      </c>
      <c r="X56" s="192">
        <v>1537992.68</v>
      </c>
      <c r="Y56" s="192">
        <v>1537992.68</v>
      </c>
      <c r="Z56" s="189">
        <f t="shared" si="1"/>
        <v>100</v>
      </c>
      <c r="AA56" s="190">
        <v>7072.78</v>
      </c>
      <c r="AB56" s="191" t="s">
        <v>1581</v>
      </c>
      <c r="AC56" s="190"/>
      <c r="AD56" s="189">
        <v>100</v>
      </c>
      <c r="AE56" s="189">
        <v>100</v>
      </c>
      <c r="AF56" s="188" t="s">
        <v>1580</v>
      </c>
      <c r="AG56" s="2"/>
    </row>
    <row r="57" spans="2:33" s="1" customFormat="1" ht="69">
      <c r="B57" s="2"/>
      <c r="C57" s="195" t="s">
        <v>1579</v>
      </c>
      <c r="D57" s="195" t="s">
        <v>1279</v>
      </c>
      <c r="E57" s="194" t="s">
        <v>1278</v>
      </c>
      <c r="F57" s="194" t="s">
        <v>13</v>
      </c>
      <c r="G57" s="194" t="s">
        <v>1538</v>
      </c>
      <c r="H57" s="192" t="s">
        <v>1538</v>
      </c>
      <c r="I57" s="192" t="s">
        <v>125</v>
      </c>
      <c r="J57" s="193" t="s">
        <v>67</v>
      </c>
      <c r="K57" s="192" t="s">
        <v>68</v>
      </c>
      <c r="L57" s="191" t="s">
        <v>8</v>
      </c>
      <c r="M57" s="192" t="s">
        <v>69</v>
      </c>
      <c r="N57" s="192" t="s">
        <v>1540</v>
      </c>
      <c r="O57" s="192" t="s">
        <v>5</v>
      </c>
      <c r="P57" s="191" t="s">
        <v>4</v>
      </c>
      <c r="Q57" s="8" t="s">
        <v>3</v>
      </c>
      <c r="R57" s="191" t="s">
        <v>2</v>
      </c>
      <c r="S57" s="192">
        <v>4135796.1</v>
      </c>
      <c r="T57" s="192">
        <v>4135796.1</v>
      </c>
      <c r="U57" s="192">
        <v>4135796.1</v>
      </c>
      <c r="V57" s="192">
        <v>4135796.1</v>
      </c>
      <c r="W57" s="192">
        <v>4135796.1</v>
      </c>
      <c r="X57" s="192">
        <v>4135796.1</v>
      </c>
      <c r="Y57" s="192">
        <v>4135796.1</v>
      </c>
      <c r="Z57" s="189">
        <f t="shared" si="1"/>
        <v>100</v>
      </c>
      <c r="AA57" s="190">
        <v>10522.37</v>
      </c>
      <c r="AB57" s="191" t="s">
        <v>518</v>
      </c>
      <c r="AC57" s="190"/>
      <c r="AD57" s="189">
        <v>100</v>
      </c>
      <c r="AE57" s="189">
        <v>100</v>
      </c>
      <c r="AF57" s="188" t="s">
        <v>1578</v>
      </c>
      <c r="AG57" s="2"/>
    </row>
    <row r="58" spans="2:33" s="1" customFormat="1" ht="69">
      <c r="B58" s="2"/>
      <c r="C58" s="195" t="s">
        <v>1577</v>
      </c>
      <c r="D58" s="195" t="s">
        <v>251</v>
      </c>
      <c r="E58" s="194" t="s">
        <v>252</v>
      </c>
      <c r="F58" s="194" t="s">
        <v>13</v>
      </c>
      <c r="G58" s="194" t="s">
        <v>1538</v>
      </c>
      <c r="H58" s="192" t="s">
        <v>1538</v>
      </c>
      <c r="I58" s="192" t="s">
        <v>125</v>
      </c>
      <c r="J58" s="193" t="s">
        <v>67</v>
      </c>
      <c r="K58" s="192" t="s">
        <v>68</v>
      </c>
      <c r="L58" s="191" t="s">
        <v>8</v>
      </c>
      <c r="M58" s="192" t="s">
        <v>69</v>
      </c>
      <c r="N58" s="192" t="s">
        <v>1540</v>
      </c>
      <c r="O58" s="192" t="s">
        <v>5</v>
      </c>
      <c r="P58" s="191" t="s">
        <v>4</v>
      </c>
      <c r="Q58" s="8" t="s">
        <v>3</v>
      </c>
      <c r="R58" s="191" t="s">
        <v>2</v>
      </c>
      <c r="S58" s="192">
        <v>2670069.4900000002</v>
      </c>
      <c r="T58" s="192">
        <v>2670069.4900000002</v>
      </c>
      <c r="U58" s="192">
        <v>2670069.4900000002</v>
      </c>
      <c r="V58" s="192">
        <v>2670069.4900000002</v>
      </c>
      <c r="W58" s="192">
        <v>2670069.4900000002</v>
      </c>
      <c r="X58" s="192">
        <v>2670069.4900000002</v>
      </c>
      <c r="Y58" s="192">
        <v>2670069.4900000002</v>
      </c>
      <c r="Z58" s="189">
        <f t="shared" si="1"/>
        <v>100</v>
      </c>
      <c r="AA58" s="190">
        <v>88732.36</v>
      </c>
      <c r="AB58" s="191" t="s">
        <v>117</v>
      </c>
      <c r="AC58" s="190"/>
      <c r="AD58" s="189">
        <v>100</v>
      </c>
      <c r="AE58" s="189">
        <v>100</v>
      </c>
      <c r="AF58" s="188" t="s">
        <v>1576</v>
      </c>
      <c r="AG58" s="2"/>
    </row>
    <row r="59" spans="2:33" s="1" customFormat="1" ht="69">
      <c r="B59" s="2"/>
      <c r="C59" s="195" t="s">
        <v>1575</v>
      </c>
      <c r="D59" s="195" t="s">
        <v>77</v>
      </c>
      <c r="E59" s="194" t="s">
        <v>78</v>
      </c>
      <c r="F59" s="194" t="s">
        <v>13</v>
      </c>
      <c r="G59" s="194" t="s">
        <v>1538</v>
      </c>
      <c r="H59" s="192" t="s">
        <v>1538</v>
      </c>
      <c r="I59" s="192" t="s">
        <v>125</v>
      </c>
      <c r="J59" s="193" t="s">
        <v>67</v>
      </c>
      <c r="K59" s="192" t="s">
        <v>68</v>
      </c>
      <c r="L59" s="191" t="s">
        <v>8</v>
      </c>
      <c r="M59" s="192" t="s">
        <v>69</v>
      </c>
      <c r="N59" s="192" t="s">
        <v>1540</v>
      </c>
      <c r="O59" s="192" t="s">
        <v>5</v>
      </c>
      <c r="P59" s="191" t="s">
        <v>4</v>
      </c>
      <c r="Q59" s="8" t="s">
        <v>3</v>
      </c>
      <c r="R59" s="191" t="s">
        <v>2</v>
      </c>
      <c r="S59" s="192">
        <v>3281974.6</v>
      </c>
      <c r="T59" s="192">
        <v>3281974.6</v>
      </c>
      <c r="U59" s="192">
        <v>3281974.6</v>
      </c>
      <c r="V59" s="192">
        <v>3281974.6</v>
      </c>
      <c r="W59" s="192">
        <v>3281974.6</v>
      </c>
      <c r="X59" s="192">
        <v>3281974.6</v>
      </c>
      <c r="Y59" s="192">
        <v>3281974.6</v>
      </c>
      <c r="Z59" s="189">
        <f t="shared" si="1"/>
        <v>100</v>
      </c>
      <c r="AA59" s="190">
        <v>4472.37</v>
      </c>
      <c r="AB59" s="191" t="s">
        <v>79</v>
      </c>
      <c r="AC59" s="190"/>
      <c r="AD59" s="189">
        <v>100</v>
      </c>
      <c r="AE59" s="189">
        <v>100</v>
      </c>
      <c r="AF59" s="188" t="s">
        <v>1536</v>
      </c>
      <c r="AG59" s="2"/>
    </row>
    <row r="60" spans="2:33" s="1" customFormat="1" ht="55.2">
      <c r="B60" s="2"/>
      <c r="C60" s="195" t="s">
        <v>1574</v>
      </c>
      <c r="D60" s="195" t="s">
        <v>349</v>
      </c>
      <c r="E60" s="194" t="s">
        <v>350</v>
      </c>
      <c r="F60" s="194" t="s">
        <v>13</v>
      </c>
      <c r="G60" s="194" t="s">
        <v>1538</v>
      </c>
      <c r="H60" s="192" t="s">
        <v>1538</v>
      </c>
      <c r="I60" s="192" t="s">
        <v>125</v>
      </c>
      <c r="J60" s="193" t="s">
        <v>67</v>
      </c>
      <c r="K60" s="192" t="s">
        <v>68</v>
      </c>
      <c r="L60" s="191" t="s">
        <v>8</v>
      </c>
      <c r="M60" s="192" t="s">
        <v>69</v>
      </c>
      <c r="N60" s="192" t="s">
        <v>1540</v>
      </c>
      <c r="O60" s="192" t="s">
        <v>109</v>
      </c>
      <c r="P60" s="191" t="s">
        <v>4</v>
      </c>
      <c r="Q60" s="8" t="s">
        <v>3</v>
      </c>
      <c r="R60" s="191" t="s">
        <v>2</v>
      </c>
      <c r="S60" s="192">
        <v>1182859.1100000001</v>
      </c>
      <c r="T60" s="192">
        <v>1182859.1100000001</v>
      </c>
      <c r="U60" s="192">
        <v>1182859.1100000001</v>
      </c>
      <c r="V60" s="192">
        <v>1182859.1100000001</v>
      </c>
      <c r="W60" s="192">
        <v>1182859.1100000001</v>
      </c>
      <c r="X60" s="192">
        <v>1182859.1100000001</v>
      </c>
      <c r="Y60" s="192">
        <v>1182859.1100000001</v>
      </c>
      <c r="Z60" s="189">
        <f t="shared" si="1"/>
        <v>100</v>
      </c>
      <c r="AA60" s="190"/>
      <c r="AB60" s="191" t="s">
        <v>62</v>
      </c>
      <c r="AC60" s="190"/>
      <c r="AD60" s="189">
        <v>100</v>
      </c>
      <c r="AE60" s="189">
        <v>100</v>
      </c>
      <c r="AF60" s="188" t="s">
        <v>1573</v>
      </c>
      <c r="AG60" s="2"/>
    </row>
    <row r="61" spans="2:33" s="1" customFormat="1" ht="69">
      <c r="B61" s="2"/>
      <c r="C61" s="195" t="s">
        <v>1572</v>
      </c>
      <c r="D61" s="195" t="s">
        <v>54</v>
      </c>
      <c r="E61" s="194" t="s">
        <v>143</v>
      </c>
      <c r="F61" s="194" t="s">
        <v>13</v>
      </c>
      <c r="G61" s="194" t="s">
        <v>1538</v>
      </c>
      <c r="H61" s="192" t="s">
        <v>1538</v>
      </c>
      <c r="I61" s="192" t="s">
        <v>125</v>
      </c>
      <c r="J61" s="193" t="s">
        <v>67</v>
      </c>
      <c r="K61" s="192" t="s">
        <v>68</v>
      </c>
      <c r="L61" s="191" t="s">
        <v>8</v>
      </c>
      <c r="M61" s="192" t="s">
        <v>69</v>
      </c>
      <c r="N61" s="192" t="s">
        <v>1540</v>
      </c>
      <c r="O61" s="192" t="s">
        <v>5</v>
      </c>
      <c r="P61" s="191" t="s">
        <v>4</v>
      </c>
      <c r="Q61" s="8" t="s">
        <v>3</v>
      </c>
      <c r="R61" s="191" t="s">
        <v>2</v>
      </c>
      <c r="S61" s="192">
        <v>553943.22</v>
      </c>
      <c r="T61" s="192">
        <v>553943.22</v>
      </c>
      <c r="U61" s="192">
        <v>553943.22</v>
      </c>
      <c r="V61" s="192">
        <v>553943.22</v>
      </c>
      <c r="W61" s="192">
        <v>553943.22</v>
      </c>
      <c r="X61" s="192">
        <v>553943.22</v>
      </c>
      <c r="Y61" s="192">
        <v>553943.22</v>
      </c>
      <c r="Z61" s="189">
        <f t="shared" si="1"/>
        <v>100</v>
      </c>
      <c r="AA61" s="190">
        <v>2056.7800000000002</v>
      </c>
      <c r="AB61" s="191" t="s">
        <v>62</v>
      </c>
      <c r="AC61" s="190"/>
      <c r="AD61" s="189">
        <v>100</v>
      </c>
      <c r="AE61" s="189">
        <v>100</v>
      </c>
      <c r="AF61" s="188" t="s">
        <v>1536</v>
      </c>
      <c r="AG61" s="2"/>
    </row>
    <row r="62" spans="2:33" s="1" customFormat="1" ht="55.2">
      <c r="B62" s="2"/>
      <c r="C62" s="195" t="s">
        <v>1571</v>
      </c>
      <c r="D62" s="195" t="s">
        <v>119</v>
      </c>
      <c r="E62" s="194" t="s">
        <v>120</v>
      </c>
      <c r="F62" s="194" t="s">
        <v>13</v>
      </c>
      <c r="G62" s="194" t="s">
        <v>1538</v>
      </c>
      <c r="H62" s="192" t="s">
        <v>1538</v>
      </c>
      <c r="I62" s="192" t="s">
        <v>125</v>
      </c>
      <c r="J62" s="193" t="s">
        <v>67</v>
      </c>
      <c r="K62" s="192" t="s">
        <v>68</v>
      </c>
      <c r="L62" s="191" t="s">
        <v>8</v>
      </c>
      <c r="M62" s="192" t="s">
        <v>69</v>
      </c>
      <c r="N62" s="192" t="s">
        <v>1540</v>
      </c>
      <c r="O62" s="192" t="s">
        <v>83</v>
      </c>
      <c r="P62" s="191" t="s">
        <v>4</v>
      </c>
      <c r="Q62" s="8" t="s">
        <v>3</v>
      </c>
      <c r="R62" s="191" t="s">
        <v>2</v>
      </c>
      <c r="S62" s="192">
        <v>1409387.85</v>
      </c>
      <c r="T62" s="192">
        <v>1409387.85</v>
      </c>
      <c r="U62" s="192">
        <v>1409387.85</v>
      </c>
      <c r="V62" s="192">
        <v>1409387.85</v>
      </c>
      <c r="W62" s="192">
        <v>1409387.85</v>
      </c>
      <c r="X62" s="192">
        <v>1409387.85</v>
      </c>
      <c r="Y62" s="192">
        <v>1409387.85</v>
      </c>
      <c r="Z62" s="189">
        <f t="shared" si="1"/>
        <v>100</v>
      </c>
      <c r="AA62" s="190">
        <v>4612.1499999999996</v>
      </c>
      <c r="AB62" s="191" t="s">
        <v>62</v>
      </c>
      <c r="AC62" s="190"/>
      <c r="AD62" s="189">
        <v>100</v>
      </c>
      <c r="AE62" s="189">
        <v>100</v>
      </c>
      <c r="AF62" s="188" t="s">
        <v>1570</v>
      </c>
      <c r="AG62" s="2"/>
    </row>
    <row r="63" spans="2:33" s="1" customFormat="1" ht="55.2">
      <c r="B63" s="2"/>
      <c r="C63" s="195" t="s">
        <v>1569</v>
      </c>
      <c r="D63" s="195" t="s">
        <v>1568</v>
      </c>
      <c r="E63" s="194" t="s">
        <v>343</v>
      </c>
      <c r="F63" s="194" t="s">
        <v>13</v>
      </c>
      <c r="G63" s="194" t="s">
        <v>1538</v>
      </c>
      <c r="H63" s="192" t="s">
        <v>1538</v>
      </c>
      <c r="I63" s="192" t="s">
        <v>125</v>
      </c>
      <c r="J63" s="193" t="s">
        <v>67</v>
      </c>
      <c r="K63" s="192" t="s">
        <v>68</v>
      </c>
      <c r="L63" s="191" t="s">
        <v>8</v>
      </c>
      <c r="M63" s="192" t="s">
        <v>69</v>
      </c>
      <c r="N63" s="192" t="s">
        <v>1540</v>
      </c>
      <c r="O63" s="192" t="s">
        <v>83</v>
      </c>
      <c r="P63" s="191" t="s">
        <v>4</v>
      </c>
      <c r="Q63" s="8" t="s">
        <v>3</v>
      </c>
      <c r="R63" s="191" t="s">
        <v>2</v>
      </c>
      <c r="S63" s="192">
        <v>5653048.1100000003</v>
      </c>
      <c r="T63" s="192">
        <v>5653048.1100000003</v>
      </c>
      <c r="U63" s="192">
        <v>5653048.1100000003</v>
      </c>
      <c r="V63" s="192">
        <v>5653048.1100000003</v>
      </c>
      <c r="W63" s="192">
        <v>5653048.1100000003</v>
      </c>
      <c r="X63" s="192">
        <v>5653048.1100000003</v>
      </c>
      <c r="Y63" s="192">
        <v>5653048.1100000003</v>
      </c>
      <c r="Z63" s="189">
        <f t="shared" si="1"/>
        <v>100</v>
      </c>
      <c r="AA63" s="190">
        <v>6609.89</v>
      </c>
      <c r="AB63" s="191" t="s">
        <v>344</v>
      </c>
      <c r="AC63" s="190"/>
      <c r="AD63" s="189">
        <v>100</v>
      </c>
      <c r="AE63" s="189">
        <v>100</v>
      </c>
      <c r="AF63" s="188" t="s">
        <v>1567</v>
      </c>
      <c r="AG63" s="2"/>
    </row>
    <row r="64" spans="2:33" s="1" customFormat="1" ht="55.2">
      <c r="B64" s="2"/>
      <c r="C64" s="195" t="s">
        <v>1566</v>
      </c>
      <c r="D64" s="195" t="s">
        <v>362</v>
      </c>
      <c r="E64" s="194" t="s">
        <v>363</v>
      </c>
      <c r="F64" s="194" t="s">
        <v>13</v>
      </c>
      <c r="G64" s="194" t="s">
        <v>1538</v>
      </c>
      <c r="H64" s="192" t="s">
        <v>1538</v>
      </c>
      <c r="I64" s="192" t="s">
        <v>125</v>
      </c>
      <c r="J64" s="193" t="s">
        <v>67</v>
      </c>
      <c r="K64" s="192" t="s">
        <v>68</v>
      </c>
      <c r="L64" s="191" t="s">
        <v>8</v>
      </c>
      <c r="M64" s="192" t="s">
        <v>69</v>
      </c>
      <c r="N64" s="192" t="s">
        <v>1540</v>
      </c>
      <c r="O64" s="192" t="s">
        <v>83</v>
      </c>
      <c r="P64" s="191" t="s">
        <v>4</v>
      </c>
      <c r="Q64" s="8" t="s">
        <v>3</v>
      </c>
      <c r="R64" s="191" t="s">
        <v>2</v>
      </c>
      <c r="S64" s="192">
        <v>3912686.37</v>
      </c>
      <c r="T64" s="192">
        <v>3912686.37</v>
      </c>
      <c r="U64" s="192">
        <v>3912686.37</v>
      </c>
      <c r="V64" s="192">
        <v>3912686.37</v>
      </c>
      <c r="W64" s="192">
        <v>3912686.37</v>
      </c>
      <c r="X64" s="192">
        <v>3912686.37</v>
      </c>
      <c r="Y64" s="192">
        <v>3912686.37</v>
      </c>
      <c r="Z64" s="189">
        <f t="shared" si="1"/>
        <v>100</v>
      </c>
      <c r="AA64" s="190">
        <v>11685.63</v>
      </c>
      <c r="AB64" s="191" t="s">
        <v>62</v>
      </c>
      <c r="AC64" s="190"/>
      <c r="AD64" s="189">
        <v>100</v>
      </c>
      <c r="AE64" s="189">
        <v>100</v>
      </c>
      <c r="AF64" s="188" t="s">
        <v>1536</v>
      </c>
      <c r="AG64" s="2"/>
    </row>
    <row r="65" spans="3:32" s="1" customFormat="1" ht="55.2">
      <c r="C65" s="195" t="s">
        <v>1565</v>
      </c>
      <c r="D65" s="195" t="s">
        <v>466</v>
      </c>
      <c r="E65" s="194" t="s">
        <v>157</v>
      </c>
      <c r="F65" s="194" t="s">
        <v>13</v>
      </c>
      <c r="G65" s="194" t="s">
        <v>1538</v>
      </c>
      <c r="H65" s="192" t="s">
        <v>1538</v>
      </c>
      <c r="I65" s="192" t="s">
        <v>125</v>
      </c>
      <c r="J65" s="193" t="s">
        <v>67</v>
      </c>
      <c r="K65" s="192" t="s">
        <v>68</v>
      </c>
      <c r="L65" s="191" t="s">
        <v>8</v>
      </c>
      <c r="M65" s="192" t="s">
        <v>69</v>
      </c>
      <c r="N65" s="192" t="s">
        <v>1540</v>
      </c>
      <c r="O65" s="192" t="s">
        <v>70</v>
      </c>
      <c r="P65" s="191" t="s">
        <v>4</v>
      </c>
      <c r="Q65" s="8" t="s">
        <v>3</v>
      </c>
      <c r="R65" s="191" t="s">
        <v>2</v>
      </c>
      <c r="S65" s="192">
        <v>4841496.1900000004</v>
      </c>
      <c r="T65" s="192">
        <v>4841496.1900000004</v>
      </c>
      <c r="U65" s="192">
        <v>4841496.1900000004</v>
      </c>
      <c r="V65" s="192">
        <v>4841496.1900000004</v>
      </c>
      <c r="W65" s="192">
        <v>4841496.1900000004</v>
      </c>
      <c r="X65" s="192">
        <v>4841496.1900000004</v>
      </c>
      <c r="Y65" s="192">
        <v>4841496.1900000004</v>
      </c>
      <c r="Z65" s="189">
        <f t="shared" si="1"/>
        <v>100</v>
      </c>
      <c r="AA65" s="190">
        <v>8007</v>
      </c>
      <c r="AB65" s="191" t="s">
        <v>71</v>
      </c>
      <c r="AC65" s="190"/>
      <c r="AD65" s="189">
        <v>100</v>
      </c>
      <c r="AE65" s="189">
        <v>100</v>
      </c>
      <c r="AF65" s="188" t="s">
        <v>1564</v>
      </c>
    </row>
    <row r="66" spans="3:32" s="1" customFormat="1" ht="69">
      <c r="C66" s="195" t="s">
        <v>1563</v>
      </c>
      <c r="D66" s="195" t="s">
        <v>1562</v>
      </c>
      <c r="E66" s="194" t="s">
        <v>116</v>
      </c>
      <c r="F66" s="194" t="s">
        <v>13</v>
      </c>
      <c r="G66" s="194" t="s">
        <v>1538</v>
      </c>
      <c r="H66" s="192" t="s">
        <v>1538</v>
      </c>
      <c r="I66" s="192" t="s">
        <v>125</v>
      </c>
      <c r="J66" s="193" t="s">
        <v>67</v>
      </c>
      <c r="K66" s="192" t="s">
        <v>68</v>
      </c>
      <c r="L66" s="191" t="s">
        <v>8</v>
      </c>
      <c r="M66" s="192" t="s">
        <v>69</v>
      </c>
      <c r="N66" s="192" t="s">
        <v>1540</v>
      </c>
      <c r="O66" s="192" t="s">
        <v>5</v>
      </c>
      <c r="P66" s="191" t="s">
        <v>4</v>
      </c>
      <c r="Q66" s="8" t="s">
        <v>3</v>
      </c>
      <c r="R66" s="191" t="s">
        <v>2</v>
      </c>
      <c r="S66" s="192">
        <v>1933220.38</v>
      </c>
      <c r="T66" s="192">
        <v>1933220.38</v>
      </c>
      <c r="U66" s="192">
        <v>1933220.38</v>
      </c>
      <c r="V66" s="192">
        <v>1933220.38</v>
      </c>
      <c r="W66" s="192">
        <v>1933220.38</v>
      </c>
      <c r="X66" s="192">
        <v>1933220.38</v>
      </c>
      <c r="Y66" s="192">
        <v>1933220.38</v>
      </c>
      <c r="Z66" s="189">
        <f t="shared" si="1"/>
        <v>100</v>
      </c>
      <c r="AA66" s="190">
        <v>11933.68</v>
      </c>
      <c r="AB66" s="191" t="s">
        <v>117</v>
      </c>
      <c r="AC66" s="190"/>
      <c r="AD66" s="189">
        <v>100</v>
      </c>
      <c r="AE66" s="189">
        <v>100</v>
      </c>
      <c r="AF66" s="188" t="s">
        <v>1561</v>
      </c>
    </row>
    <row r="67" spans="3:32" s="1" customFormat="1" ht="55.2">
      <c r="C67" s="195" t="s">
        <v>1560</v>
      </c>
      <c r="D67" s="195" t="s">
        <v>1559</v>
      </c>
      <c r="E67" s="194" t="s">
        <v>1239</v>
      </c>
      <c r="F67" s="194" t="s">
        <v>13</v>
      </c>
      <c r="G67" s="194" t="s">
        <v>1538</v>
      </c>
      <c r="H67" s="192" t="s">
        <v>1538</v>
      </c>
      <c r="I67" s="192" t="s">
        <v>125</v>
      </c>
      <c r="J67" s="193" t="s">
        <v>67</v>
      </c>
      <c r="K67" s="192" t="s">
        <v>68</v>
      </c>
      <c r="L67" s="191" t="s">
        <v>8</v>
      </c>
      <c r="M67" s="192" t="s">
        <v>69</v>
      </c>
      <c r="N67" s="192" t="s">
        <v>1540</v>
      </c>
      <c r="O67" s="192" t="s">
        <v>70</v>
      </c>
      <c r="P67" s="191" t="s">
        <v>4</v>
      </c>
      <c r="Q67" s="8" t="s">
        <v>3</v>
      </c>
      <c r="R67" s="191" t="s">
        <v>2</v>
      </c>
      <c r="S67" s="192">
        <v>5190247.7699999996</v>
      </c>
      <c r="T67" s="192">
        <v>5190247.7699999996</v>
      </c>
      <c r="U67" s="192">
        <v>5190247.7699999996</v>
      </c>
      <c r="V67" s="192">
        <v>5190247.7699999996</v>
      </c>
      <c r="W67" s="192">
        <v>5190247.7699999996</v>
      </c>
      <c r="X67" s="192">
        <v>5190247.7699999996</v>
      </c>
      <c r="Y67" s="192">
        <v>5190247.7699999996</v>
      </c>
      <c r="Z67" s="189">
        <f t="shared" si="1"/>
        <v>100</v>
      </c>
      <c r="AA67" s="190">
        <v>9752.23</v>
      </c>
      <c r="AB67" s="191" t="s">
        <v>584</v>
      </c>
      <c r="AC67" s="190"/>
      <c r="AD67" s="189">
        <v>100</v>
      </c>
      <c r="AE67" s="189">
        <v>100</v>
      </c>
      <c r="AF67" s="188" t="s">
        <v>1558</v>
      </c>
    </row>
    <row r="68" spans="3:32" s="1" customFormat="1" ht="55.2">
      <c r="C68" s="195" t="s">
        <v>1557</v>
      </c>
      <c r="D68" s="195" t="s">
        <v>896</v>
      </c>
      <c r="E68" s="194" t="s">
        <v>313</v>
      </c>
      <c r="F68" s="194" t="s">
        <v>13</v>
      </c>
      <c r="G68" s="194" t="s">
        <v>1538</v>
      </c>
      <c r="H68" s="192" t="s">
        <v>1538</v>
      </c>
      <c r="I68" s="192" t="s">
        <v>125</v>
      </c>
      <c r="J68" s="193" t="s">
        <v>67</v>
      </c>
      <c r="K68" s="192" t="s">
        <v>68</v>
      </c>
      <c r="L68" s="191" t="s">
        <v>8</v>
      </c>
      <c r="M68" s="192" t="s">
        <v>69</v>
      </c>
      <c r="N68" s="192" t="s">
        <v>1556</v>
      </c>
      <c r="O68" s="192" t="s">
        <v>99</v>
      </c>
      <c r="P68" s="191" t="s">
        <v>4</v>
      </c>
      <c r="Q68" s="8" t="s">
        <v>3</v>
      </c>
      <c r="R68" s="191" t="s">
        <v>2</v>
      </c>
      <c r="S68" s="192">
        <v>999804.53</v>
      </c>
      <c r="T68" s="192">
        <v>999804.53</v>
      </c>
      <c r="U68" s="192">
        <v>999804.53</v>
      </c>
      <c r="V68" s="192">
        <v>999804.53</v>
      </c>
      <c r="W68" s="192">
        <v>999804.53</v>
      </c>
      <c r="X68" s="192">
        <v>999804.53</v>
      </c>
      <c r="Y68" s="192">
        <v>999804.53</v>
      </c>
      <c r="Z68" s="189">
        <f t="shared" si="1"/>
        <v>100</v>
      </c>
      <c r="AA68" s="190">
        <v>195.47</v>
      </c>
      <c r="AB68" s="191" t="s">
        <v>62</v>
      </c>
      <c r="AC68" s="190"/>
      <c r="AD68" s="189">
        <v>100</v>
      </c>
      <c r="AE68" s="189">
        <v>100</v>
      </c>
      <c r="AF68" s="188" t="s">
        <v>1555</v>
      </c>
    </row>
    <row r="69" spans="3:32" s="1" customFormat="1" ht="55.2">
      <c r="C69" s="195" t="s">
        <v>1554</v>
      </c>
      <c r="D69" s="195" t="s">
        <v>54</v>
      </c>
      <c r="E69" s="194" t="s">
        <v>143</v>
      </c>
      <c r="F69" s="194" t="s">
        <v>13</v>
      </c>
      <c r="G69" s="194" t="s">
        <v>1538</v>
      </c>
      <c r="H69" s="192" t="s">
        <v>1538</v>
      </c>
      <c r="I69" s="192" t="s">
        <v>125</v>
      </c>
      <c r="J69" s="193" t="s">
        <v>10</v>
      </c>
      <c r="K69" s="192" t="s">
        <v>126</v>
      </c>
      <c r="L69" s="191" t="s">
        <v>8</v>
      </c>
      <c r="M69" s="192" t="s">
        <v>58</v>
      </c>
      <c r="N69" s="192" t="s">
        <v>1540</v>
      </c>
      <c r="O69" s="192" t="s">
        <v>83</v>
      </c>
      <c r="P69" s="191" t="s">
        <v>4</v>
      </c>
      <c r="Q69" s="8" t="s">
        <v>3</v>
      </c>
      <c r="R69" s="191" t="s">
        <v>2</v>
      </c>
      <c r="S69" s="192">
        <v>4941879.1399999997</v>
      </c>
      <c r="T69" s="192">
        <v>4941879.1399999997</v>
      </c>
      <c r="U69" s="192">
        <v>4941879.1399999997</v>
      </c>
      <c r="V69" s="192">
        <v>4941879.1399999997</v>
      </c>
      <c r="W69" s="192">
        <v>4941879.1399999997</v>
      </c>
      <c r="X69" s="192">
        <v>4941879.1399999997</v>
      </c>
      <c r="Y69" s="192">
        <v>4941879.1399999997</v>
      </c>
      <c r="Z69" s="189">
        <f t="shared" si="1"/>
        <v>100</v>
      </c>
      <c r="AA69" s="191">
        <v>4976.8599999999997</v>
      </c>
      <c r="AB69" s="191" t="s">
        <v>62</v>
      </c>
      <c r="AC69" s="190"/>
      <c r="AD69" s="189">
        <v>100</v>
      </c>
      <c r="AE69" s="189">
        <v>100</v>
      </c>
      <c r="AF69" s="188" t="s">
        <v>1553</v>
      </c>
    </row>
    <row r="70" spans="3:32" s="1" customFormat="1" ht="110.4">
      <c r="C70" s="195" t="s">
        <v>1552</v>
      </c>
      <c r="D70" s="195" t="s">
        <v>362</v>
      </c>
      <c r="E70" s="194" t="s">
        <v>363</v>
      </c>
      <c r="F70" s="194" t="s">
        <v>13</v>
      </c>
      <c r="G70" s="194" t="s">
        <v>1538</v>
      </c>
      <c r="H70" s="192" t="s">
        <v>1538</v>
      </c>
      <c r="I70" s="192" t="s">
        <v>125</v>
      </c>
      <c r="J70" s="193" t="s">
        <v>10</v>
      </c>
      <c r="K70" s="192" t="s">
        <v>57</v>
      </c>
      <c r="L70" s="191" t="s">
        <v>8</v>
      </c>
      <c r="M70" s="192" t="s">
        <v>58</v>
      </c>
      <c r="N70" s="192" t="s">
        <v>1551</v>
      </c>
      <c r="O70" s="192" t="s">
        <v>5</v>
      </c>
      <c r="P70" s="191" t="s">
        <v>4</v>
      </c>
      <c r="Q70" s="8" t="s">
        <v>3</v>
      </c>
      <c r="R70" s="191" t="s">
        <v>2</v>
      </c>
      <c r="S70" s="192">
        <v>1988857.07</v>
      </c>
      <c r="T70" s="192">
        <v>1988857.07</v>
      </c>
      <c r="U70" s="192">
        <v>1988857.07</v>
      </c>
      <c r="V70" s="192">
        <v>1988857.07</v>
      </c>
      <c r="W70" s="192">
        <v>1988857.07</v>
      </c>
      <c r="X70" s="192">
        <v>1988857.07</v>
      </c>
      <c r="Y70" s="192">
        <v>1988857.07</v>
      </c>
      <c r="Z70" s="189">
        <f t="shared" si="1"/>
        <v>100</v>
      </c>
      <c r="AA70" s="191">
        <v>9142.93</v>
      </c>
      <c r="AB70" s="191" t="s">
        <v>62</v>
      </c>
      <c r="AC70" s="190"/>
      <c r="AD70" s="189">
        <v>100</v>
      </c>
      <c r="AE70" s="189">
        <v>100</v>
      </c>
      <c r="AF70" s="188" t="s">
        <v>1536</v>
      </c>
    </row>
    <row r="71" spans="3:32" s="1" customFormat="1" ht="110.4">
      <c r="C71" s="195" t="s">
        <v>1550</v>
      </c>
      <c r="D71" s="195" t="s">
        <v>312</v>
      </c>
      <c r="E71" s="194" t="s">
        <v>313</v>
      </c>
      <c r="F71" s="194" t="s">
        <v>13</v>
      </c>
      <c r="G71" s="194" t="s">
        <v>1538</v>
      </c>
      <c r="H71" s="192" t="s">
        <v>1538</v>
      </c>
      <c r="I71" s="192" t="s">
        <v>125</v>
      </c>
      <c r="J71" s="193" t="s">
        <v>10</v>
      </c>
      <c r="K71" s="192" t="s">
        <v>57</v>
      </c>
      <c r="L71" s="191" t="s">
        <v>8</v>
      </c>
      <c r="M71" s="192" t="s">
        <v>58</v>
      </c>
      <c r="N71" s="192" t="s">
        <v>1540</v>
      </c>
      <c r="O71" s="192" t="s">
        <v>5</v>
      </c>
      <c r="P71" s="191" t="s">
        <v>4</v>
      </c>
      <c r="Q71" s="8" t="s">
        <v>3</v>
      </c>
      <c r="R71" s="191" t="s">
        <v>2</v>
      </c>
      <c r="S71" s="192">
        <v>7965887.9100000001</v>
      </c>
      <c r="T71" s="192">
        <v>7965887.9100000001</v>
      </c>
      <c r="U71" s="192">
        <v>7965887.9100000001</v>
      </c>
      <c r="V71" s="192">
        <v>7965887.9100000001</v>
      </c>
      <c r="W71" s="192">
        <v>7965887.9100000001</v>
      </c>
      <c r="X71" s="192">
        <v>7965887.9100000001</v>
      </c>
      <c r="Y71" s="192">
        <v>7965887.9100000001</v>
      </c>
      <c r="Z71" s="189">
        <f t="shared" si="1"/>
        <v>100</v>
      </c>
      <c r="AA71" s="191">
        <v>26112</v>
      </c>
      <c r="AB71" s="191" t="s">
        <v>62</v>
      </c>
      <c r="AC71" s="190"/>
      <c r="AD71" s="189">
        <v>100</v>
      </c>
      <c r="AE71" s="189">
        <v>100</v>
      </c>
      <c r="AF71" s="188" t="s">
        <v>1549</v>
      </c>
    </row>
    <row r="72" spans="3:32" s="1" customFormat="1" ht="41.4">
      <c r="C72" s="195" t="s">
        <v>1548</v>
      </c>
      <c r="D72" s="195" t="s">
        <v>187</v>
      </c>
      <c r="E72" s="194" t="s">
        <v>188</v>
      </c>
      <c r="F72" s="194" t="s">
        <v>13</v>
      </c>
      <c r="G72" s="194" t="s">
        <v>1538</v>
      </c>
      <c r="H72" s="192" t="s">
        <v>1538</v>
      </c>
      <c r="I72" s="192" t="s">
        <v>125</v>
      </c>
      <c r="J72" s="193" t="s">
        <v>10</v>
      </c>
      <c r="K72" s="192" t="s">
        <v>1547</v>
      </c>
      <c r="L72" s="191" t="s">
        <v>8</v>
      </c>
      <c r="M72" s="192" t="s">
        <v>1546</v>
      </c>
      <c r="N72" s="192" t="s">
        <v>1537</v>
      </c>
      <c r="O72" s="192" t="s">
        <v>70</v>
      </c>
      <c r="P72" s="191" t="s">
        <v>4</v>
      </c>
      <c r="Q72" s="8" t="s">
        <v>3</v>
      </c>
      <c r="R72" s="191" t="s">
        <v>2</v>
      </c>
      <c r="S72" s="192">
        <v>1235402</v>
      </c>
      <c r="T72" s="192">
        <v>1235402</v>
      </c>
      <c r="U72" s="192">
        <v>1235402</v>
      </c>
      <c r="V72" s="192">
        <v>1235402</v>
      </c>
      <c r="W72" s="192">
        <v>1235402</v>
      </c>
      <c r="X72" s="192">
        <v>1235402</v>
      </c>
      <c r="Y72" s="192">
        <v>1235402</v>
      </c>
      <c r="Z72" s="189">
        <f t="shared" si="1"/>
        <v>100</v>
      </c>
      <c r="AA72" s="191">
        <v>564598</v>
      </c>
      <c r="AB72" s="191" t="s">
        <v>117</v>
      </c>
      <c r="AC72" s="190"/>
      <c r="AD72" s="189">
        <v>100</v>
      </c>
      <c r="AE72" s="189">
        <v>100</v>
      </c>
      <c r="AF72" s="188" t="s">
        <v>1536</v>
      </c>
    </row>
    <row r="73" spans="3:32" s="1" customFormat="1" ht="82.8">
      <c r="C73" s="195" t="s">
        <v>1545</v>
      </c>
      <c r="D73" s="195" t="s">
        <v>129</v>
      </c>
      <c r="E73" s="194" t="s">
        <v>130</v>
      </c>
      <c r="F73" s="194" t="s">
        <v>13</v>
      </c>
      <c r="G73" s="194" t="s">
        <v>1538</v>
      </c>
      <c r="H73" s="192" t="s">
        <v>1538</v>
      </c>
      <c r="I73" s="192" t="s">
        <v>125</v>
      </c>
      <c r="J73" s="193" t="s">
        <v>10</v>
      </c>
      <c r="K73" s="192" t="s">
        <v>131</v>
      </c>
      <c r="L73" s="191" t="s">
        <v>8</v>
      </c>
      <c r="M73" s="192" t="s">
        <v>7</v>
      </c>
      <c r="N73" s="192" t="s">
        <v>1540</v>
      </c>
      <c r="O73" s="192" t="s">
        <v>83</v>
      </c>
      <c r="P73" s="191" t="s">
        <v>4</v>
      </c>
      <c r="Q73" s="8" t="s">
        <v>3</v>
      </c>
      <c r="R73" s="191" t="s">
        <v>2</v>
      </c>
      <c r="S73" s="192">
        <v>1997466.06</v>
      </c>
      <c r="T73" s="192">
        <v>1997466.06</v>
      </c>
      <c r="U73" s="192">
        <v>1997466.06</v>
      </c>
      <c r="V73" s="192">
        <v>1997466.06</v>
      </c>
      <c r="W73" s="192">
        <v>1997466.06</v>
      </c>
      <c r="X73" s="192">
        <v>1997466.06</v>
      </c>
      <c r="Y73" s="192">
        <v>1997466.06</v>
      </c>
      <c r="Z73" s="189">
        <f t="shared" si="1"/>
        <v>100</v>
      </c>
      <c r="AA73" s="191">
        <v>2533.94</v>
      </c>
      <c r="AB73" s="191" t="s">
        <v>75</v>
      </c>
      <c r="AC73" s="190"/>
      <c r="AD73" s="189">
        <v>100</v>
      </c>
      <c r="AE73" s="189">
        <v>100</v>
      </c>
      <c r="AF73" s="188" t="s">
        <v>1544</v>
      </c>
    </row>
    <row r="74" spans="3:32" s="1" customFormat="1" ht="27.6">
      <c r="C74" s="195" t="s">
        <v>1543</v>
      </c>
      <c r="D74" s="195" t="s">
        <v>247</v>
      </c>
      <c r="E74" s="194" t="s">
        <v>248</v>
      </c>
      <c r="F74" s="194" t="s">
        <v>13</v>
      </c>
      <c r="G74" s="194" t="s">
        <v>1538</v>
      </c>
      <c r="H74" s="192" t="s">
        <v>1538</v>
      </c>
      <c r="I74" s="192" t="s">
        <v>125</v>
      </c>
      <c r="J74" s="193" t="s">
        <v>10</v>
      </c>
      <c r="K74" s="192" t="s">
        <v>98</v>
      </c>
      <c r="L74" s="191" t="s">
        <v>8</v>
      </c>
      <c r="M74" s="192" t="s">
        <v>92</v>
      </c>
      <c r="N74" s="192" t="s">
        <v>1537</v>
      </c>
      <c r="O74" s="192" t="s">
        <v>99</v>
      </c>
      <c r="P74" s="191" t="s">
        <v>4</v>
      </c>
      <c r="Q74" s="8" t="s">
        <v>3</v>
      </c>
      <c r="R74" s="191" t="s">
        <v>2</v>
      </c>
      <c r="S74" s="192">
        <v>9438262.3100000005</v>
      </c>
      <c r="T74" s="192">
        <v>9438262.3100000005</v>
      </c>
      <c r="U74" s="192">
        <v>9438262.3100000005</v>
      </c>
      <c r="V74" s="192">
        <v>9438262.3100000005</v>
      </c>
      <c r="W74" s="192">
        <v>9438262.3100000005</v>
      </c>
      <c r="X74" s="192">
        <v>9438262.3100000005</v>
      </c>
      <c r="Y74" s="192">
        <v>9438262.3100000005</v>
      </c>
      <c r="Z74" s="189">
        <f t="shared" si="1"/>
        <v>100</v>
      </c>
      <c r="AA74" s="191">
        <v>47242.69</v>
      </c>
      <c r="AB74" s="191" t="s">
        <v>117</v>
      </c>
      <c r="AC74" s="190"/>
      <c r="AD74" s="189">
        <v>100</v>
      </c>
      <c r="AE74" s="189">
        <v>100</v>
      </c>
      <c r="AF74" s="188" t="s">
        <v>1536</v>
      </c>
    </row>
    <row r="75" spans="3:32" s="1" customFormat="1" ht="41.4">
      <c r="C75" s="195" t="s">
        <v>1542</v>
      </c>
      <c r="D75" s="195" t="s">
        <v>163</v>
      </c>
      <c r="E75" s="194" t="s">
        <v>164</v>
      </c>
      <c r="F75" s="194" t="s">
        <v>13</v>
      </c>
      <c r="G75" s="194" t="s">
        <v>1538</v>
      </c>
      <c r="H75" s="192" t="s">
        <v>1538</v>
      </c>
      <c r="I75" s="192" t="s">
        <v>125</v>
      </c>
      <c r="J75" s="193" t="s">
        <v>90</v>
      </c>
      <c r="K75" s="192" t="s">
        <v>91</v>
      </c>
      <c r="L75" s="191" t="s">
        <v>8</v>
      </c>
      <c r="M75" s="192" t="s">
        <v>92</v>
      </c>
      <c r="N75" s="192" t="s">
        <v>1537</v>
      </c>
      <c r="O75" s="192" t="s">
        <v>99</v>
      </c>
      <c r="P75" s="191" t="s">
        <v>4</v>
      </c>
      <c r="Q75" s="8" t="s">
        <v>3</v>
      </c>
      <c r="R75" s="191" t="s">
        <v>2</v>
      </c>
      <c r="S75" s="192">
        <v>6509901.5499999998</v>
      </c>
      <c r="T75" s="192">
        <v>6509901.5499999998</v>
      </c>
      <c r="U75" s="192">
        <v>6509901.5499999998</v>
      </c>
      <c r="V75" s="192">
        <v>6509901.5499999998</v>
      </c>
      <c r="W75" s="192">
        <v>6509901.5499999998</v>
      </c>
      <c r="X75" s="192">
        <v>6509901.5499999998</v>
      </c>
      <c r="Y75" s="192">
        <v>6509901.5499999998</v>
      </c>
      <c r="Z75" s="189">
        <f t="shared" si="1"/>
        <v>100</v>
      </c>
      <c r="AA75" s="191">
        <v>287.75</v>
      </c>
      <c r="AB75" s="191" t="s">
        <v>148</v>
      </c>
      <c r="AC75" s="190"/>
      <c r="AD75" s="189">
        <v>100</v>
      </c>
      <c r="AE75" s="189">
        <v>100</v>
      </c>
      <c r="AF75" s="188" t="s">
        <v>1536</v>
      </c>
    </row>
    <row r="76" spans="3:32" s="1" customFormat="1" ht="27.6">
      <c r="C76" s="195" t="s">
        <v>1541</v>
      </c>
      <c r="D76" s="195" t="s">
        <v>73</v>
      </c>
      <c r="E76" s="194" t="s">
        <v>74</v>
      </c>
      <c r="F76" s="194" t="s">
        <v>13</v>
      </c>
      <c r="G76" s="194" t="s">
        <v>1538</v>
      </c>
      <c r="H76" s="192" t="s">
        <v>1538</v>
      </c>
      <c r="I76" s="192" t="s">
        <v>125</v>
      </c>
      <c r="J76" s="193" t="s">
        <v>10</v>
      </c>
      <c r="K76" s="192" t="s">
        <v>1502</v>
      </c>
      <c r="L76" s="191" t="s">
        <v>8</v>
      </c>
      <c r="M76" s="192" t="s">
        <v>1501</v>
      </c>
      <c r="N76" s="192" t="s">
        <v>1540</v>
      </c>
      <c r="O76" s="192" t="s">
        <v>99</v>
      </c>
      <c r="P76" s="191" t="s">
        <v>4</v>
      </c>
      <c r="Q76" s="8" t="s">
        <v>3</v>
      </c>
      <c r="R76" s="191" t="s">
        <v>2</v>
      </c>
      <c r="S76" s="192">
        <v>3509998.43</v>
      </c>
      <c r="T76" s="192">
        <v>3509998.43</v>
      </c>
      <c r="U76" s="192">
        <v>3509998.43</v>
      </c>
      <c r="V76" s="192">
        <v>3509998.43</v>
      </c>
      <c r="W76" s="192">
        <v>3509998.43</v>
      </c>
      <c r="X76" s="192">
        <v>3509998.43</v>
      </c>
      <c r="Y76" s="192">
        <v>3509998.43</v>
      </c>
      <c r="Z76" s="189">
        <f t="shared" si="1"/>
        <v>100</v>
      </c>
      <c r="AA76" s="191">
        <v>1.57</v>
      </c>
      <c r="AB76" s="191" t="s">
        <v>75</v>
      </c>
      <c r="AC76" s="190"/>
      <c r="AD76" s="189">
        <v>100</v>
      </c>
      <c r="AE76" s="189">
        <v>100</v>
      </c>
      <c r="AF76" s="188" t="s">
        <v>1536</v>
      </c>
    </row>
    <row r="77" spans="3:32" s="1" customFormat="1" ht="27.6">
      <c r="C77" s="411" t="s">
        <v>1539</v>
      </c>
      <c r="D77" s="411" t="s">
        <v>85</v>
      </c>
      <c r="E77" s="412" t="s">
        <v>86</v>
      </c>
      <c r="F77" s="412" t="s">
        <v>13</v>
      </c>
      <c r="G77" s="412" t="s">
        <v>1538</v>
      </c>
      <c r="H77" s="413" t="s">
        <v>1538</v>
      </c>
      <c r="I77" s="413" t="s">
        <v>125</v>
      </c>
      <c r="J77" s="414" t="s">
        <v>10</v>
      </c>
      <c r="K77" s="413" t="s">
        <v>1502</v>
      </c>
      <c r="L77" s="368" t="s">
        <v>8</v>
      </c>
      <c r="M77" s="413" t="s">
        <v>1501</v>
      </c>
      <c r="N77" s="413" t="s">
        <v>1537</v>
      </c>
      <c r="O77" s="413" t="s">
        <v>99</v>
      </c>
      <c r="P77" s="368" t="s">
        <v>4</v>
      </c>
      <c r="Q77" s="135" t="s">
        <v>3</v>
      </c>
      <c r="R77" s="368" t="s">
        <v>2</v>
      </c>
      <c r="S77" s="413">
        <v>90000</v>
      </c>
      <c r="T77" s="413">
        <v>90000</v>
      </c>
      <c r="U77" s="413">
        <v>90000</v>
      </c>
      <c r="V77" s="413">
        <v>90000</v>
      </c>
      <c r="W77" s="413">
        <v>90000</v>
      </c>
      <c r="X77" s="413">
        <v>90000</v>
      </c>
      <c r="Y77" s="413">
        <v>90000</v>
      </c>
      <c r="Z77" s="369">
        <f t="shared" si="1"/>
        <v>100</v>
      </c>
      <c r="AA77" s="368"/>
      <c r="AB77" s="368" t="s">
        <v>161</v>
      </c>
      <c r="AC77" s="415"/>
      <c r="AD77" s="369">
        <v>100</v>
      </c>
      <c r="AE77" s="369">
        <v>100</v>
      </c>
      <c r="AF77" s="188" t="s">
        <v>1536</v>
      </c>
    </row>
    <row r="78" spans="3:32" s="1" customFormat="1" ht="13.8">
      <c r="C78" s="416"/>
      <c r="D78" s="416"/>
      <c r="E78" s="132"/>
      <c r="F78" s="132"/>
      <c r="G78" s="132"/>
      <c r="H78" s="417"/>
      <c r="I78" s="417"/>
      <c r="J78" s="418"/>
      <c r="K78" s="417"/>
      <c r="L78" s="419"/>
      <c r="M78" s="417"/>
      <c r="N78" s="417"/>
      <c r="O78" s="417"/>
      <c r="P78" s="419"/>
      <c r="Q78" s="419"/>
      <c r="R78" s="419"/>
      <c r="S78" s="420"/>
      <c r="T78" s="420"/>
      <c r="U78" s="420"/>
      <c r="V78" s="420"/>
      <c r="W78" s="420"/>
      <c r="X78" s="420"/>
      <c r="Y78" s="420"/>
      <c r="Z78" s="421"/>
      <c r="AA78" s="419"/>
      <c r="AB78" s="419"/>
      <c r="AC78" s="422"/>
      <c r="AD78" s="421"/>
      <c r="AE78" s="421"/>
      <c r="AF78" s="423"/>
    </row>
    <row r="79" spans="3:32" s="1" customFormat="1" ht="13.8">
      <c r="C79" s="416"/>
      <c r="D79" s="416"/>
      <c r="E79" s="132"/>
      <c r="F79" s="132"/>
      <c r="G79" s="132"/>
      <c r="H79" s="417"/>
      <c r="I79" s="417"/>
      <c r="J79" s="418"/>
      <c r="K79" s="417"/>
      <c r="L79" s="419"/>
      <c r="M79" s="417"/>
      <c r="N79" s="417"/>
      <c r="O79" s="417"/>
      <c r="P79" s="419"/>
      <c r="Q79" s="419"/>
      <c r="R79" s="419"/>
      <c r="S79" s="417"/>
      <c r="T79" s="417"/>
      <c r="U79" s="417"/>
      <c r="V79" s="417"/>
      <c r="W79" s="417"/>
      <c r="X79" s="417"/>
      <c r="Y79" s="417"/>
      <c r="Z79" s="421"/>
      <c r="AA79" s="419"/>
      <c r="AB79" s="419"/>
      <c r="AC79" s="422"/>
      <c r="AD79" s="421"/>
      <c r="AE79" s="421"/>
      <c r="AF79" s="424"/>
    </row>
    <row r="80" spans="3:32" s="1" customFormat="1" ht="13.8">
      <c r="C80" s="416"/>
      <c r="D80" s="416"/>
      <c r="E80" s="132"/>
      <c r="F80" s="132"/>
      <c r="G80" s="132"/>
      <c r="H80" s="417"/>
      <c r="I80" s="417"/>
      <c r="J80" s="418"/>
      <c r="K80" s="417"/>
      <c r="L80" s="419"/>
      <c r="M80" s="417"/>
      <c r="N80" s="417"/>
      <c r="O80" s="417"/>
      <c r="P80" s="419"/>
      <c r="Q80" s="419"/>
      <c r="R80" s="419"/>
      <c r="S80" s="417"/>
      <c r="T80" s="417"/>
      <c r="U80" s="417"/>
      <c r="V80" s="417"/>
      <c r="W80" s="417"/>
      <c r="X80" s="417"/>
      <c r="Y80" s="417"/>
      <c r="Z80" s="421"/>
      <c r="AA80" s="419"/>
      <c r="AB80" s="419"/>
      <c r="AC80" s="422"/>
      <c r="AD80" s="421"/>
      <c r="AE80" s="421"/>
      <c r="AF80" s="425"/>
    </row>
    <row r="81" spans="3:32" s="1" customFormat="1" ht="13.8">
      <c r="C81" s="416"/>
      <c r="D81" s="416"/>
      <c r="E81" s="132"/>
      <c r="F81" s="132"/>
      <c r="G81" s="132"/>
      <c r="H81" s="417"/>
      <c r="I81" s="417"/>
      <c r="J81" s="418"/>
      <c r="K81" s="417"/>
      <c r="L81" s="419"/>
      <c r="M81" s="417"/>
      <c r="N81" s="417"/>
      <c r="O81" s="417"/>
      <c r="P81" s="419"/>
      <c r="Q81" s="419"/>
      <c r="R81" s="419"/>
      <c r="S81" s="417"/>
      <c r="T81" s="417"/>
      <c r="U81" s="417"/>
      <c r="V81" s="417"/>
      <c r="W81" s="417"/>
      <c r="X81" s="417"/>
      <c r="Y81" s="417"/>
      <c r="Z81" s="421"/>
      <c r="AA81" s="419"/>
      <c r="AB81" s="419"/>
      <c r="AC81" s="422"/>
      <c r="AD81" s="421"/>
      <c r="AE81" s="421"/>
      <c r="AF81" s="423"/>
    </row>
    <row r="82" spans="3:32" s="1" customFormat="1" ht="13.8">
      <c r="C82" s="416"/>
      <c r="D82" s="416"/>
      <c r="E82" s="132"/>
      <c r="F82" s="132"/>
      <c r="G82" s="132"/>
      <c r="H82" s="417"/>
      <c r="I82" s="417"/>
      <c r="J82" s="418"/>
      <c r="K82" s="417"/>
      <c r="L82" s="419"/>
      <c r="M82" s="417"/>
      <c r="N82" s="417"/>
      <c r="O82" s="417"/>
      <c r="P82" s="419"/>
      <c r="Q82" s="419"/>
      <c r="R82" s="419"/>
      <c r="S82" s="417"/>
      <c r="T82" s="417"/>
      <c r="U82" s="417"/>
      <c r="V82" s="417"/>
      <c r="W82" s="417"/>
      <c r="X82" s="417"/>
      <c r="Y82" s="417"/>
      <c r="Z82" s="421"/>
      <c r="AA82" s="419"/>
      <c r="AB82" s="419"/>
      <c r="AC82" s="422"/>
      <c r="AD82" s="421"/>
      <c r="AE82" s="421"/>
      <c r="AF82" s="424"/>
    </row>
    <row r="83" spans="3:32" s="1" customFormat="1" ht="13.8">
      <c r="C83" s="416"/>
      <c r="D83" s="416"/>
      <c r="E83" s="132"/>
      <c r="F83" s="132"/>
      <c r="G83" s="132"/>
      <c r="H83" s="417"/>
      <c r="I83" s="417"/>
      <c r="J83" s="418"/>
      <c r="K83" s="417"/>
      <c r="L83" s="419"/>
      <c r="M83" s="417"/>
      <c r="N83" s="417"/>
      <c r="O83" s="417"/>
      <c r="P83" s="419"/>
      <c r="Q83" s="419"/>
      <c r="R83" s="419"/>
      <c r="S83" s="417"/>
      <c r="T83" s="417"/>
      <c r="U83" s="417"/>
      <c r="V83" s="417"/>
      <c r="W83" s="417"/>
      <c r="X83" s="417"/>
      <c r="Y83" s="417"/>
      <c r="Z83" s="421"/>
      <c r="AA83" s="419"/>
      <c r="AB83" s="419"/>
      <c r="AC83" s="422"/>
      <c r="AD83" s="421"/>
      <c r="AE83" s="421"/>
      <c r="AF83" s="423"/>
    </row>
    <row r="84" spans="3:32" s="1" customFormat="1" ht="13.8">
      <c r="C84" s="416"/>
      <c r="D84" s="416"/>
      <c r="E84" s="132"/>
      <c r="F84" s="132"/>
      <c r="G84" s="132"/>
      <c r="H84" s="417"/>
      <c r="I84" s="417"/>
      <c r="J84" s="418"/>
      <c r="K84" s="417"/>
      <c r="L84" s="419"/>
      <c r="M84" s="417"/>
      <c r="N84" s="417"/>
      <c r="O84" s="417"/>
      <c r="P84" s="419"/>
      <c r="Q84" s="419"/>
      <c r="R84" s="419"/>
      <c r="S84" s="417"/>
      <c r="T84" s="417"/>
      <c r="U84" s="417"/>
      <c r="V84" s="417"/>
      <c r="W84" s="417"/>
      <c r="X84" s="417"/>
      <c r="Y84" s="417"/>
      <c r="Z84" s="421"/>
      <c r="AA84" s="419"/>
      <c r="AB84" s="419"/>
      <c r="AC84" s="422"/>
      <c r="AD84" s="421"/>
      <c r="AE84" s="421"/>
      <c r="AF84" s="424"/>
    </row>
    <row r="85" spans="3:32" s="1" customFormat="1" ht="13.8">
      <c r="C85" s="416"/>
      <c r="D85" s="416"/>
      <c r="E85" s="132"/>
      <c r="F85" s="132"/>
      <c r="G85" s="132"/>
      <c r="H85" s="417"/>
      <c r="I85" s="417"/>
      <c r="J85" s="418"/>
      <c r="K85" s="417"/>
      <c r="L85" s="419"/>
      <c r="M85" s="417"/>
      <c r="N85" s="417"/>
      <c r="O85" s="417"/>
      <c r="P85" s="419"/>
      <c r="Q85" s="419"/>
      <c r="R85" s="419"/>
      <c r="S85" s="417"/>
      <c r="T85" s="417"/>
      <c r="U85" s="417"/>
      <c r="V85" s="417"/>
      <c r="W85" s="417"/>
      <c r="X85" s="417"/>
      <c r="Y85" s="417"/>
      <c r="Z85" s="421"/>
      <c r="AA85" s="419"/>
      <c r="AB85" s="419"/>
      <c r="AC85" s="422"/>
      <c r="AD85" s="421"/>
      <c r="AE85" s="421"/>
      <c r="AF85" s="423"/>
    </row>
    <row r="86" spans="3:32" s="1" customFormat="1" ht="13.8">
      <c r="C86" s="416"/>
      <c r="D86" s="416"/>
      <c r="E86" s="132"/>
      <c r="F86" s="132"/>
      <c r="G86" s="132"/>
      <c r="H86" s="417"/>
      <c r="I86" s="417"/>
      <c r="J86" s="418"/>
      <c r="K86" s="417"/>
      <c r="L86" s="419"/>
      <c r="M86" s="417"/>
      <c r="N86" s="417"/>
      <c r="O86" s="417"/>
      <c r="P86" s="419"/>
      <c r="Q86" s="419"/>
      <c r="R86" s="419"/>
      <c r="S86" s="417"/>
      <c r="T86" s="417"/>
      <c r="U86" s="417"/>
      <c r="V86" s="417"/>
      <c r="W86" s="417"/>
      <c r="X86" s="417"/>
      <c r="Y86" s="417"/>
      <c r="Z86" s="421"/>
      <c r="AA86" s="419"/>
      <c r="AB86" s="419"/>
      <c r="AC86" s="422"/>
      <c r="AD86" s="421"/>
      <c r="AE86" s="421"/>
      <c r="AF86" s="424"/>
    </row>
    <row r="87" spans="3:32" s="1" customFormat="1" ht="13.8">
      <c r="C87" s="416"/>
      <c r="D87" s="416"/>
      <c r="E87" s="132"/>
      <c r="F87" s="132"/>
      <c r="G87" s="132"/>
      <c r="H87" s="417"/>
      <c r="I87" s="417"/>
      <c r="J87" s="418"/>
      <c r="K87" s="417"/>
      <c r="L87" s="419"/>
      <c r="M87" s="417"/>
      <c r="N87" s="417"/>
      <c r="O87" s="417"/>
      <c r="P87" s="419"/>
      <c r="Q87" s="419"/>
      <c r="R87" s="419"/>
      <c r="S87" s="417"/>
      <c r="T87" s="417"/>
      <c r="U87" s="417"/>
      <c r="V87" s="417"/>
      <c r="W87" s="417"/>
      <c r="X87" s="417"/>
      <c r="Y87" s="417"/>
      <c r="Z87" s="421"/>
      <c r="AA87" s="419"/>
      <c r="AB87" s="419"/>
      <c r="AC87" s="422"/>
      <c r="AD87" s="421"/>
      <c r="AE87" s="421"/>
      <c r="AF87" s="425"/>
    </row>
    <row r="88" spans="3:32" s="1" customFormat="1" ht="13.8">
      <c r="C88" s="416"/>
      <c r="D88" s="416"/>
      <c r="E88" s="132"/>
      <c r="F88" s="132"/>
      <c r="G88" s="132"/>
      <c r="H88" s="417"/>
      <c r="I88" s="417"/>
      <c r="J88" s="418"/>
      <c r="K88" s="417"/>
      <c r="L88" s="419"/>
      <c r="M88" s="417"/>
      <c r="N88" s="417"/>
      <c r="O88" s="417"/>
      <c r="P88" s="419"/>
      <c r="Q88" s="419"/>
      <c r="R88" s="419"/>
      <c r="S88" s="417"/>
      <c r="T88" s="417"/>
      <c r="U88" s="417"/>
      <c r="V88" s="417"/>
      <c r="W88" s="417"/>
      <c r="X88" s="417"/>
      <c r="Y88" s="417"/>
      <c r="Z88" s="421"/>
      <c r="AA88" s="419"/>
      <c r="AB88" s="419"/>
      <c r="AC88" s="422"/>
      <c r="AD88" s="421"/>
      <c r="AE88" s="421"/>
      <c r="AF88" s="424"/>
    </row>
    <row r="89" spans="3:32" s="1" customFormat="1" ht="13.8">
      <c r="C89" s="416"/>
      <c r="D89" s="416"/>
      <c r="E89" s="132"/>
      <c r="F89" s="132"/>
      <c r="G89" s="132"/>
      <c r="H89" s="417"/>
      <c r="I89" s="417"/>
      <c r="J89" s="418"/>
      <c r="K89" s="417"/>
      <c r="L89" s="419"/>
      <c r="M89" s="417"/>
      <c r="N89" s="417"/>
      <c r="O89" s="417"/>
      <c r="P89" s="419"/>
      <c r="Q89" s="419"/>
      <c r="R89" s="419"/>
      <c r="S89" s="417"/>
      <c r="T89" s="417"/>
      <c r="U89" s="417"/>
      <c r="V89" s="417"/>
      <c r="W89" s="417"/>
      <c r="X89" s="417"/>
      <c r="Y89" s="417"/>
      <c r="Z89" s="421"/>
      <c r="AA89" s="419"/>
      <c r="AB89" s="419"/>
      <c r="AC89" s="422"/>
      <c r="AD89" s="421"/>
      <c r="AE89" s="421"/>
      <c r="AF89" s="425"/>
    </row>
    <row r="90" spans="3:32" s="1" customFormat="1" ht="13.8">
      <c r="C90" s="416"/>
      <c r="D90" s="416"/>
      <c r="E90" s="132"/>
      <c r="F90" s="132"/>
      <c r="G90" s="132"/>
      <c r="H90" s="417"/>
      <c r="I90" s="417"/>
      <c r="J90" s="418"/>
      <c r="K90" s="417"/>
      <c r="L90" s="419"/>
      <c r="M90" s="417"/>
      <c r="N90" s="417"/>
      <c r="O90" s="417"/>
      <c r="P90" s="419"/>
      <c r="Q90" s="419"/>
      <c r="R90" s="419"/>
      <c r="S90" s="417"/>
      <c r="T90" s="417"/>
      <c r="U90" s="417"/>
      <c r="V90" s="417"/>
      <c r="W90" s="417"/>
      <c r="X90" s="417"/>
      <c r="Y90" s="417"/>
      <c r="Z90" s="421"/>
      <c r="AA90" s="419"/>
      <c r="AB90" s="419"/>
      <c r="AC90" s="422"/>
      <c r="AD90" s="421"/>
      <c r="AE90" s="421"/>
      <c r="AF90" s="424"/>
    </row>
    <row r="91" spans="3:32" s="1" customFormat="1" ht="13.8">
      <c r="C91" s="416"/>
      <c r="D91" s="416"/>
      <c r="E91" s="132"/>
      <c r="F91" s="132"/>
      <c r="G91" s="132"/>
      <c r="H91" s="417"/>
      <c r="I91" s="417"/>
      <c r="J91" s="418"/>
      <c r="K91" s="417"/>
      <c r="L91" s="419"/>
      <c r="M91" s="417"/>
      <c r="N91" s="417"/>
      <c r="O91" s="417"/>
      <c r="P91" s="419"/>
      <c r="Q91" s="419"/>
      <c r="R91" s="419"/>
      <c r="S91" s="417"/>
      <c r="T91" s="417"/>
      <c r="U91" s="417"/>
      <c r="V91" s="417"/>
      <c r="W91" s="417"/>
      <c r="X91" s="417"/>
      <c r="Y91" s="417"/>
      <c r="Z91" s="421"/>
      <c r="AA91" s="419"/>
      <c r="AB91" s="419"/>
      <c r="AC91" s="422"/>
      <c r="AD91" s="421"/>
      <c r="AE91" s="421"/>
      <c r="AF91" s="425"/>
    </row>
    <row r="92" spans="3:32" s="1" customFormat="1" ht="13.8">
      <c r="C92" s="416"/>
      <c r="D92" s="416"/>
      <c r="E92" s="132"/>
      <c r="F92" s="132"/>
      <c r="G92" s="132"/>
      <c r="H92" s="417"/>
      <c r="I92" s="417"/>
      <c r="J92" s="418"/>
      <c r="K92" s="417"/>
      <c r="L92" s="419"/>
      <c r="M92" s="417"/>
      <c r="N92" s="417"/>
      <c r="O92" s="417"/>
      <c r="P92" s="419"/>
      <c r="Q92" s="419"/>
      <c r="R92" s="419"/>
      <c r="S92" s="417"/>
      <c r="T92" s="417"/>
      <c r="U92" s="417"/>
      <c r="V92" s="417"/>
      <c r="W92" s="417"/>
      <c r="X92" s="417"/>
      <c r="Y92" s="417"/>
      <c r="Z92" s="421"/>
      <c r="AA92" s="419"/>
      <c r="AB92" s="419"/>
      <c r="AC92" s="422"/>
      <c r="AD92" s="421"/>
      <c r="AE92" s="421"/>
      <c r="AF92" s="424"/>
    </row>
    <row r="93" spans="3:32" s="1" customFormat="1" ht="13.8">
      <c r="C93" s="416"/>
      <c r="D93" s="416"/>
      <c r="E93" s="132"/>
      <c r="F93" s="132"/>
      <c r="G93" s="132"/>
      <c r="H93" s="417"/>
      <c r="I93" s="417"/>
      <c r="J93" s="418"/>
      <c r="K93" s="417"/>
      <c r="L93" s="419"/>
      <c r="M93" s="417"/>
      <c r="N93" s="417"/>
      <c r="O93" s="417"/>
      <c r="P93" s="419"/>
      <c r="Q93" s="419"/>
      <c r="R93" s="419"/>
      <c r="S93" s="417"/>
      <c r="T93" s="417"/>
      <c r="U93" s="417"/>
      <c r="V93" s="417"/>
      <c r="W93" s="417"/>
      <c r="X93" s="417"/>
      <c r="Y93" s="417"/>
      <c r="Z93" s="421"/>
      <c r="AA93" s="419"/>
      <c r="AB93" s="419"/>
      <c r="AC93" s="422"/>
      <c r="AD93" s="421"/>
      <c r="AE93" s="421"/>
      <c r="AF93" s="423"/>
    </row>
    <row r="94" spans="3:32" s="1" customFormat="1" ht="13.8">
      <c r="C94" s="416"/>
      <c r="D94" s="416"/>
      <c r="E94" s="132"/>
      <c r="F94" s="132"/>
      <c r="G94" s="132"/>
      <c r="H94" s="417"/>
      <c r="I94" s="417"/>
      <c r="J94" s="418"/>
      <c r="K94" s="417"/>
      <c r="L94" s="419"/>
      <c r="M94" s="417"/>
      <c r="N94" s="417"/>
      <c r="O94" s="417"/>
      <c r="P94" s="419"/>
      <c r="Q94" s="419"/>
      <c r="R94" s="419"/>
      <c r="S94" s="417"/>
      <c r="T94" s="417"/>
      <c r="U94" s="417"/>
      <c r="V94" s="417"/>
      <c r="W94" s="417"/>
      <c r="X94" s="417"/>
      <c r="Y94" s="417"/>
      <c r="Z94" s="421"/>
      <c r="AA94" s="419"/>
      <c r="AB94" s="419"/>
      <c r="AC94" s="422"/>
      <c r="AD94" s="421"/>
      <c r="AE94" s="421"/>
      <c r="AF94" s="424"/>
    </row>
    <row r="95" spans="3:32">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row>
    <row r="96" spans="3:32">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row>
    <row r="97" spans="3:32">
      <c r="C97" s="160"/>
      <c r="D97" s="160"/>
      <c r="E97" s="160"/>
      <c r="F97" s="160"/>
      <c r="G97" s="160"/>
      <c r="H97" s="160"/>
      <c r="I97" s="160"/>
      <c r="J97" s="160"/>
      <c r="K97" s="160"/>
      <c r="L97" s="160"/>
      <c r="M97" s="160"/>
      <c r="N97" s="160"/>
      <c r="O97" s="160"/>
      <c r="P97" s="160"/>
      <c r="Q97" s="160"/>
      <c r="R97" s="160"/>
      <c r="S97" s="160"/>
      <c r="T97" s="160"/>
      <c r="U97" s="160"/>
      <c r="V97" s="160"/>
      <c r="W97" s="160"/>
      <c r="X97" s="160"/>
      <c r="Y97" s="160"/>
      <c r="Z97" s="160"/>
      <c r="AA97" s="160"/>
      <c r="AB97" s="160"/>
      <c r="AC97" s="160"/>
      <c r="AD97" s="160"/>
      <c r="AE97" s="160"/>
      <c r="AF97" s="160"/>
    </row>
    <row r="98" spans="3:32">
      <c r="C98" s="160"/>
      <c r="D98" s="160"/>
      <c r="E98" s="160"/>
      <c r="F98" s="160"/>
      <c r="G98" s="160"/>
      <c r="H98" s="160"/>
      <c r="I98" s="160"/>
      <c r="J98" s="160"/>
      <c r="K98" s="160"/>
      <c r="L98" s="160"/>
      <c r="M98" s="160"/>
      <c r="N98" s="160"/>
      <c r="O98" s="160"/>
      <c r="P98" s="160"/>
      <c r="Q98" s="160"/>
      <c r="R98" s="160"/>
      <c r="S98" s="160"/>
      <c r="T98" s="160"/>
      <c r="U98" s="160"/>
      <c r="V98" s="160"/>
      <c r="W98" s="160"/>
      <c r="X98" s="160"/>
      <c r="Y98" s="160"/>
      <c r="Z98" s="160"/>
      <c r="AA98" s="160"/>
      <c r="AB98" s="160"/>
      <c r="AC98" s="160"/>
      <c r="AD98" s="160"/>
      <c r="AE98" s="160"/>
      <c r="AF98" s="160"/>
    </row>
    <row r="99" spans="3:32">
      <c r="C99" s="160"/>
      <c r="D99" s="160"/>
      <c r="E99" s="160"/>
      <c r="F99" s="160"/>
      <c r="G99" s="160"/>
      <c r="H99" s="160"/>
      <c r="I99" s="160"/>
      <c r="J99" s="160"/>
      <c r="K99" s="160"/>
      <c r="L99" s="160"/>
      <c r="M99" s="160"/>
      <c r="N99" s="160"/>
      <c r="O99" s="160"/>
      <c r="P99" s="160"/>
      <c r="Q99" s="160"/>
      <c r="R99" s="160"/>
      <c r="S99" s="160"/>
      <c r="T99" s="160"/>
      <c r="U99" s="160"/>
      <c r="V99" s="160"/>
      <c r="W99" s="160"/>
      <c r="X99" s="160"/>
      <c r="Y99" s="160"/>
      <c r="Z99" s="160"/>
      <c r="AA99" s="160"/>
      <c r="AB99" s="160"/>
      <c r="AC99" s="160"/>
      <c r="AD99" s="160"/>
      <c r="AE99" s="160"/>
      <c r="AF99" s="160"/>
    </row>
    <row r="100" spans="3:32">
      <c r="C100" s="160"/>
      <c r="D100" s="160"/>
      <c r="E100" s="160"/>
      <c r="F100" s="160"/>
      <c r="G100" s="160"/>
      <c r="H100" s="160"/>
      <c r="I100" s="160"/>
      <c r="J100" s="160"/>
      <c r="K100" s="160"/>
      <c r="L100" s="160"/>
      <c r="M100" s="160"/>
      <c r="N100" s="160"/>
      <c r="O100" s="160"/>
      <c r="P100" s="160"/>
      <c r="Q100" s="160"/>
      <c r="R100" s="160"/>
      <c r="S100" s="160"/>
      <c r="T100" s="160"/>
      <c r="U100" s="160"/>
      <c r="V100" s="160"/>
      <c r="W100" s="160"/>
      <c r="X100" s="160"/>
      <c r="Y100" s="160"/>
      <c r="Z100" s="160"/>
      <c r="AA100" s="160"/>
      <c r="AB100" s="160"/>
      <c r="AC100" s="160"/>
      <c r="AD100" s="160"/>
      <c r="AE100" s="160"/>
      <c r="AF100" s="160"/>
    </row>
  </sheetData>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scale="80" fitToHeight="10" pageOrder="overThenDown" orientation="landscape" r:id="rId1"/>
  <headerFooter>
    <oddFooter>&amp;R&amp;P de &amp;N</oddFooter>
  </headerFooter>
</worksheet>
</file>

<file path=xl/worksheets/sheet17.xml><?xml version="1.0" encoding="utf-8"?>
<worksheet xmlns="http://schemas.openxmlformats.org/spreadsheetml/2006/main" xmlns:r="http://schemas.openxmlformats.org/officeDocument/2006/relationships">
  <sheetPr>
    <tabColor indexed="63"/>
    <pageSetUpPr fitToPage="1"/>
  </sheetPr>
  <dimension ref="A1:AG65"/>
  <sheetViews>
    <sheetView showGridLines="0" topLeftCell="M30" zoomScale="70" zoomScaleNormal="70" zoomScaleSheetLayoutView="80" workbookViewId="0">
      <selection activeCell="Z65" sqref="S65:Z65"/>
    </sheetView>
  </sheetViews>
  <sheetFormatPr baseColWidth="10" defaultRowHeight="13.2"/>
  <cols>
    <col min="1" max="1" width="3.88671875" style="2" customWidth="1"/>
    <col min="2" max="2" width="1.44140625" style="2" customWidth="1"/>
    <col min="3" max="3" width="25.109375" style="2" bestFit="1" customWidth="1"/>
    <col min="4" max="4" width="40.5546875" style="2" customWidth="1"/>
    <col min="5" max="5" width="14" style="2" customWidth="1"/>
    <col min="6" max="6" width="19.6640625" style="2" bestFit="1" customWidth="1"/>
    <col min="7" max="7" width="12" style="2" bestFit="1" customWidth="1"/>
    <col min="8" max="8" width="11.6640625" style="2" bestFit="1" customWidth="1"/>
    <col min="9" max="9" width="9.33203125" style="2" bestFit="1" customWidth="1"/>
    <col min="10" max="10" width="22.109375" style="2" bestFit="1" customWidth="1"/>
    <col min="11" max="11" width="30.5546875" style="2" bestFit="1" customWidth="1"/>
    <col min="12" max="12" width="25.44140625" style="2" bestFit="1" customWidth="1"/>
    <col min="13" max="13" width="31.6640625" style="2" bestFit="1" customWidth="1"/>
    <col min="14" max="14" width="25.5546875" style="2" bestFit="1" customWidth="1"/>
    <col min="15" max="15" width="28.5546875" style="2" bestFit="1" customWidth="1"/>
    <col min="16" max="16" width="12.44140625" style="2" bestFit="1" customWidth="1"/>
    <col min="17" max="17" width="15.88671875" style="2" bestFit="1" customWidth="1"/>
    <col min="18" max="18" width="10.5546875" style="2" bestFit="1" customWidth="1"/>
    <col min="19" max="22" width="18" style="2" bestFit="1" customWidth="1"/>
    <col min="23" max="23" width="18.44140625" style="2" customWidth="1"/>
    <col min="24" max="25" width="18" style="2" bestFit="1" customWidth="1"/>
    <col min="26" max="26" width="9.5546875" style="2" bestFit="1" customWidth="1"/>
    <col min="27" max="27" width="12" style="2" bestFit="1" customWidth="1"/>
    <col min="28" max="28" width="15.44140625" style="2" bestFit="1" customWidth="1"/>
    <col min="29" max="29" width="12.44140625" style="2" bestFit="1" customWidth="1"/>
    <col min="30" max="30" width="14.88671875" style="2" bestFit="1" customWidth="1"/>
    <col min="31" max="31" width="13.44140625" style="2" bestFit="1" customWidth="1"/>
    <col min="32" max="32" width="60.33203125" style="2" customWidth="1"/>
    <col min="33" max="33" width="1.44140625" style="2" customWidth="1"/>
    <col min="34" max="256" width="11.44140625" style="1"/>
    <col min="257" max="257" width="3.88671875" style="1" customWidth="1"/>
    <col min="258" max="258" width="1.44140625" style="1" customWidth="1"/>
    <col min="259" max="259" width="25.109375" style="1" bestFit="1" customWidth="1"/>
    <col min="260" max="260" width="40.5546875" style="1" customWidth="1"/>
    <col min="261" max="261" width="14" style="1" customWidth="1"/>
    <col min="262" max="262" width="19.6640625" style="1" bestFit="1" customWidth="1"/>
    <col min="263" max="263" width="12" style="1" bestFit="1" customWidth="1"/>
    <col min="264" max="264" width="11.6640625" style="1" bestFit="1" customWidth="1"/>
    <col min="265" max="265" width="9.33203125" style="1" bestFit="1" customWidth="1"/>
    <col min="266" max="266" width="22.109375" style="1" bestFit="1" customWidth="1"/>
    <col min="267" max="267" width="30.5546875" style="1" bestFit="1" customWidth="1"/>
    <col min="268" max="268" width="25.44140625" style="1" bestFit="1" customWidth="1"/>
    <col min="269" max="269" width="31.6640625" style="1" bestFit="1" customWidth="1"/>
    <col min="270" max="270" width="25.5546875" style="1" bestFit="1" customWidth="1"/>
    <col min="271" max="271" width="28.5546875" style="1" bestFit="1" customWidth="1"/>
    <col min="272" max="272" width="12.44140625" style="1" bestFit="1" customWidth="1"/>
    <col min="273" max="273" width="15.88671875" style="1" bestFit="1" customWidth="1"/>
    <col min="274" max="274" width="10.5546875" style="1" bestFit="1" customWidth="1"/>
    <col min="275" max="278" width="18" style="1" bestFit="1" customWidth="1"/>
    <col min="279" max="279" width="14.88671875" style="1" customWidth="1"/>
    <col min="280" max="281" width="18" style="1" bestFit="1" customWidth="1"/>
    <col min="282" max="282" width="9.5546875" style="1" bestFit="1" customWidth="1"/>
    <col min="283" max="283" width="12" style="1" bestFit="1" customWidth="1"/>
    <col min="284" max="284" width="15.44140625" style="1" bestFit="1" customWidth="1"/>
    <col min="285" max="285" width="12.44140625" style="1" bestFit="1" customWidth="1"/>
    <col min="286" max="286" width="14.88671875" style="1" bestFit="1" customWidth="1"/>
    <col min="287" max="287" width="13.44140625" style="1" bestFit="1" customWidth="1"/>
    <col min="288" max="288" width="60.33203125" style="1" customWidth="1"/>
    <col min="289" max="289" width="1.44140625" style="1" customWidth="1"/>
    <col min="290" max="512" width="11.44140625" style="1"/>
    <col min="513" max="513" width="3.88671875" style="1" customWidth="1"/>
    <col min="514" max="514" width="1.44140625" style="1" customWidth="1"/>
    <col min="515" max="515" width="25.109375" style="1" bestFit="1" customWidth="1"/>
    <col min="516" max="516" width="40.5546875" style="1" customWidth="1"/>
    <col min="517" max="517" width="14" style="1" customWidth="1"/>
    <col min="518" max="518" width="19.6640625" style="1" bestFit="1" customWidth="1"/>
    <col min="519" max="519" width="12" style="1" bestFit="1" customWidth="1"/>
    <col min="520" max="520" width="11.6640625" style="1" bestFit="1" customWidth="1"/>
    <col min="521" max="521" width="9.33203125" style="1" bestFit="1" customWidth="1"/>
    <col min="522" max="522" width="22.109375" style="1" bestFit="1" customWidth="1"/>
    <col min="523" max="523" width="30.5546875" style="1" bestFit="1" customWidth="1"/>
    <col min="524" max="524" width="25.44140625" style="1" bestFit="1" customWidth="1"/>
    <col min="525" max="525" width="31.6640625" style="1" bestFit="1" customWidth="1"/>
    <col min="526" max="526" width="25.5546875" style="1" bestFit="1" customWidth="1"/>
    <col min="527" max="527" width="28.5546875" style="1" bestFit="1" customWidth="1"/>
    <col min="528" max="528" width="12.44140625" style="1" bestFit="1" customWidth="1"/>
    <col min="529" max="529" width="15.88671875" style="1" bestFit="1" customWidth="1"/>
    <col min="530" max="530" width="10.5546875" style="1" bestFit="1" customWidth="1"/>
    <col min="531" max="534" width="18" style="1" bestFit="1" customWidth="1"/>
    <col min="535" max="535" width="14.88671875" style="1" customWidth="1"/>
    <col min="536" max="537" width="18" style="1" bestFit="1" customWidth="1"/>
    <col min="538" max="538" width="9.5546875" style="1" bestFit="1" customWidth="1"/>
    <col min="539" max="539" width="12" style="1" bestFit="1" customWidth="1"/>
    <col min="540" max="540" width="15.44140625" style="1" bestFit="1" customWidth="1"/>
    <col min="541" max="541" width="12.44140625" style="1" bestFit="1" customWidth="1"/>
    <col min="542" max="542" width="14.88671875" style="1" bestFit="1" customWidth="1"/>
    <col min="543" max="543" width="13.44140625" style="1" bestFit="1" customWidth="1"/>
    <col min="544" max="544" width="60.33203125" style="1" customWidth="1"/>
    <col min="545" max="545" width="1.44140625" style="1" customWidth="1"/>
    <col min="546" max="768" width="11.44140625" style="1"/>
    <col min="769" max="769" width="3.88671875" style="1" customWidth="1"/>
    <col min="770" max="770" width="1.44140625" style="1" customWidth="1"/>
    <col min="771" max="771" width="25.109375" style="1" bestFit="1" customWidth="1"/>
    <col min="772" max="772" width="40.5546875" style="1" customWidth="1"/>
    <col min="773" max="773" width="14" style="1" customWidth="1"/>
    <col min="774" max="774" width="19.6640625" style="1" bestFit="1" customWidth="1"/>
    <col min="775" max="775" width="12" style="1" bestFit="1" customWidth="1"/>
    <col min="776" max="776" width="11.6640625" style="1" bestFit="1" customWidth="1"/>
    <col min="777" max="777" width="9.33203125" style="1" bestFit="1" customWidth="1"/>
    <col min="778" max="778" width="22.109375" style="1" bestFit="1" customWidth="1"/>
    <col min="779" max="779" width="30.5546875" style="1" bestFit="1" customWidth="1"/>
    <col min="780" max="780" width="25.44140625" style="1" bestFit="1" customWidth="1"/>
    <col min="781" max="781" width="31.6640625" style="1" bestFit="1" customWidth="1"/>
    <col min="782" max="782" width="25.5546875" style="1" bestFit="1" customWidth="1"/>
    <col min="783" max="783" width="28.5546875" style="1" bestFit="1" customWidth="1"/>
    <col min="784" max="784" width="12.44140625" style="1" bestFit="1" customWidth="1"/>
    <col min="785" max="785" width="15.88671875" style="1" bestFit="1" customWidth="1"/>
    <col min="786" max="786" width="10.5546875" style="1" bestFit="1" customWidth="1"/>
    <col min="787" max="790" width="18" style="1" bestFit="1" customWidth="1"/>
    <col min="791" max="791" width="14.88671875" style="1" customWidth="1"/>
    <col min="792" max="793" width="18" style="1" bestFit="1" customWidth="1"/>
    <col min="794" max="794" width="9.5546875" style="1" bestFit="1" customWidth="1"/>
    <col min="795" max="795" width="12" style="1" bestFit="1" customWidth="1"/>
    <col min="796" max="796" width="15.44140625" style="1" bestFit="1" customWidth="1"/>
    <col min="797" max="797" width="12.44140625" style="1" bestFit="1" customWidth="1"/>
    <col min="798" max="798" width="14.88671875" style="1" bestFit="1" customWidth="1"/>
    <col min="799" max="799" width="13.44140625" style="1" bestFit="1" customWidth="1"/>
    <col min="800" max="800" width="60.33203125" style="1" customWidth="1"/>
    <col min="801" max="801" width="1.44140625" style="1" customWidth="1"/>
    <col min="802" max="1024" width="11.44140625" style="1"/>
    <col min="1025" max="1025" width="3.88671875" style="1" customWidth="1"/>
    <col min="1026" max="1026" width="1.44140625" style="1" customWidth="1"/>
    <col min="1027" max="1027" width="25.109375" style="1" bestFit="1" customWidth="1"/>
    <col min="1028" max="1028" width="40.5546875" style="1" customWidth="1"/>
    <col min="1029" max="1029" width="14" style="1" customWidth="1"/>
    <col min="1030" max="1030" width="19.6640625" style="1" bestFit="1" customWidth="1"/>
    <col min="1031" max="1031" width="12" style="1" bestFit="1" customWidth="1"/>
    <col min="1032" max="1032" width="11.6640625" style="1" bestFit="1" customWidth="1"/>
    <col min="1033" max="1033" width="9.33203125" style="1" bestFit="1" customWidth="1"/>
    <col min="1034" max="1034" width="22.109375" style="1" bestFit="1" customWidth="1"/>
    <col min="1035" max="1035" width="30.5546875" style="1" bestFit="1" customWidth="1"/>
    <col min="1036" max="1036" width="25.44140625" style="1" bestFit="1" customWidth="1"/>
    <col min="1037" max="1037" width="31.6640625" style="1" bestFit="1" customWidth="1"/>
    <col min="1038" max="1038" width="25.5546875" style="1" bestFit="1" customWidth="1"/>
    <col min="1039" max="1039" width="28.5546875" style="1" bestFit="1" customWidth="1"/>
    <col min="1040" max="1040" width="12.44140625" style="1" bestFit="1" customWidth="1"/>
    <col min="1041" max="1041" width="15.88671875" style="1" bestFit="1" customWidth="1"/>
    <col min="1042" max="1042" width="10.5546875" style="1" bestFit="1" customWidth="1"/>
    <col min="1043" max="1046" width="18" style="1" bestFit="1" customWidth="1"/>
    <col min="1047" max="1047" width="14.88671875" style="1" customWidth="1"/>
    <col min="1048" max="1049" width="18" style="1" bestFit="1" customWidth="1"/>
    <col min="1050" max="1050" width="9.5546875" style="1" bestFit="1" customWidth="1"/>
    <col min="1051" max="1051" width="12" style="1" bestFit="1" customWidth="1"/>
    <col min="1052" max="1052" width="15.44140625" style="1" bestFit="1" customWidth="1"/>
    <col min="1053" max="1053" width="12.44140625" style="1" bestFit="1" customWidth="1"/>
    <col min="1054" max="1054" width="14.88671875" style="1" bestFit="1" customWidth="1"/>
    <col min="1055" max="1055" width="13.44140625" style="1" bestFit="1" customWidth="1"/>
    <col min="1056" max="1056" width="60.33203125" style="1" customWidth="1"/>
    <col min="1057" max="1057" width="1.44140625" style="1" customWidth="1"/>
    <col min="1058" max="1280" width="11.44140625" style="1"/>
    <col min="1281" max="1281" width="3.88671875" style="1" customWidth="1"/>
    <col min="1282" max="1282" width="1.44140625" style="1" customWidth="1"/>
    <col min="1283" max="1283" width="25.109375" style="1" bestFit="1" customWidth="1"/>
    <col min="1284" max="1284" width="40.5546875" style="1" customWidth="1"/>
    <col min="1285" max="1285" width="14" style="1" customWidth="1"/>
    <col min="1286" max="1286" width="19.6640625" style="1" bestFit="1" customWidth="1"/>
    <col min="1287" max="1287" width="12" style="1" bestFit="1" customWidth="1"/>
    <col min="1288" max="1288" width="11.6640625" style="1" bestFit="1" customWidth="1"/>
    <col min="1289" max="1289" width="9.33203125" style="1" bestFit="1" customWidth="1"/>
    <col min="1290" max="1290" width="22.109375" style="1" bestFit="1" customWidth="1"/>
    <col min="1291" max="1291" width="30.5546875" style="1" bestFit="1" customWidth="1"/>
    <col min="1292" max="1292" width="25.44140625" style="1" bestFit="1" customWidth="1"/>
    <col min="1293" max="1293" width="31.6640625" style="1" bestFit="1" customWidth="1"/>
    <col min="1294" max="1294" width="25.5546875" style="1" bestFit="1" customWidth="1"/>
    <col min="1295" max="1295" width="28.5546875" style="1" bestFit="1" customWidth="1"/>
    <col min="1296" max="1296" width="12.44140625" style="1" bestFit="1" customWidth="1"/>
    <col min="1297" max="1297" width="15.88671875" style="1" bestFit="1" customWidth="1"/>
    <col min="1298" max="1298" width="10.5546875" style="1" bestFit="1" customWidth="1"/>
    <col min="1299" max="1302" width="18" style="1" bestFit="1" customWidth="1"/>
    <col min="1303" max="1303" width="14.88671875" style="1" customWidth="1"/>
    <col min="1304" max="1305" width="18" style="1" bestFit="1" customWidth="1"/>
    <col min="1306" max="1306" width="9.5546875" style="1" bestFit="1" customWidth="1"/>
    <col min="1307" max="1307" width="12" style="1" bestFit="1" customWidth="1"/>
    <col min="1308" max="1308" width="15.44140625" style="1" bestFit="1" customWidth="1"/>
    <col min="1309" max="1309" width="12.44140625" style="1" bestFit="1" customWidth="1"/>
    <col min="1310" max="1310" width="14.88671875" style="1" bestFit="1" customWidth="1"/>
    <col min="1311" max="1311" width="13.44140625" style="1" bestFit="1" customWidth="1"/>
    <col min="1312" max="1312" width="60.33203125" style="1" customWidth="1"/>
    <col min="1313" max="1313" width="1.44140625" style="1" customWidth="1"/>
    <col min="1314" max="1536" width="11.44140625" style="1"/>
    <col min="1537" max="1537" width="3.88671875" style="1" customWidth="1"/>
    <col min="1538" max="1538" width="1.44140625" style="1" customWidth="1"/>
    <col min="1539" max="1539" width="25.109375" style="1" bestFit="1" customWidth="1"/>
    <col min="1540" max="1540" width="40.5546875" style="1" customWidth="1"/>
    <col min="1541" max="1541" width="14" style="1" customWidth="1"/>
    <col min="1542" max="1542" width="19.6640625" style="1" bestFit="1" customWidth="1"/>
    <col min="1543" max="1543" width="12" style="1" bestFit="1" customWidth="1"/>
    <col min="1544" max="1544" width="11.6640625" style="1" bestFit="1" customWidth="1"/>
    <col min="1545" max="1545" width="9.33203125" style="1" bestFit="1" customWidth="1"/>
    <col min="1546" max="1546" width="22.109375" style="1" bestFit="1" customWidth="1"/>
    <col min="1547" max="1547" width="30.5546875" style="1" bestFit="1" customWidth="1"/>
    <col min="1548" max="1548" width="25.44140625" style="1" bestFit="1" customWidth="1"/>
    <col min="1549" max="1549" width="31.6640625" style="1" bestFit="1" customWidth="1"/>
    <col min="1550" max="1550" width="25.5546875" style="1" bestFit="1" customWidth="1"/>
    <col min="1551" max="1551" width="28.5546875" style="1" bestFit="1" customWidth="1"/>
    <col min="1552" max="1552" width="12.44140625" style="1" bestFit="1" customWidth="1"/>
    <col min="1553" max="1553" width="15.88671875" style="1" bestFit="1" customWidth="1"/>
    <col min="1554" max="1554" width="10.5546875" style="1" bestFit="1" customWidth="1"/>
    <col min="1555" max="1558" width="18" style="1" bestFit="1" customWidth="1"/>
    <col min="1559" max="1559" width="14.88671875" style="1" customWidth="1"/>
    <col min="1560" max="1561" width="18" style="1" bestFit="1" customWidth="1"/>
    <col min="1562" max="1562" width="9.5546875" style="1" bestFit="1" customWidth="1"/>
    <col min="1563" max="1563" width="12" style="1" bestFit="1" customWidth="1"/>
    <col min="1564" max="1564" width="15.44140625" style="1" bestFit="1" customWidth="1"/>
    <col min="1565" max="1565" width="12.44140625" style="1" bestFit="1" customWidth="1"/>
    <col min="1566" max="1566" width="14.88671875" style="1" bestFit="1" customWidth="1"/>
    <col min="1567" max="1567" width="13.44140625" style="1" bestFit="1" customWidth="1"/>
    <col min="1568" max="1568" width="60.33203125" style="1" customWidth="1"/>
    <col min="1569" max="1569" width="1.44140625" style="1" customWidth="1"/>
    <col min="1570" max="1792" width="11.44140625" style="1"/>
    <col min="1793" max="1793" width="3.88671875" style="1" customWidth="1"/>
    <col min="1794" max="1794" width="1.44140625" style="1" customWidth="1"/>
    <col min="1795" max="1795" width="25.109375" style="1" bestFit="1" customWidth="1"/>
    <col min="1796" max="1796" width="40.5546875" style="1" customWidth="1"/>
    <col min="1797" max="1797" width="14" style="1" customWidth="1"/>
    <col min="1798" max="1798" width="19.6640625" style="1" bestFit="1" customWidth="1"/>
    <col min="1799" max="1799" width="12" style="1" bestFit="1" customWidth="1"/>
    <col min="1800" max="1800" width="11.6640625" style="1" bestFit="1" customWidth="1"/>
    <col min="1801" max="1801" width="9.33203125" style="1" bestFit="1" customWidth="1"/>
    <col min="1802" max="1802" width="22.109375" style="1" bestFit="1" customWidth="1"/>
    <col min="1803" max="1803" width="30.5546875" style="1" bestFit="1" customWidth="1"/>
    <col min="1804" max="1804" width="25.44140625" style="1" bestFit="1" customWidth="1"/>
    <col min="1805" max="1805" width="31.6640625" style="1" bestFit="1" customWidth="1"/>
    <col min="1806" max="1806" width="25.5546875" style="1" bestFit="1" customWidth="1"/>
    <col min="1807" max="1807" width="28.5546875" style="1" bestFit="1" customWidth="1"/>
    <col min="1808" max="1808" width="12.44140625" style="1" bestFit="1" customWidth="1"/>
    <col min="1809" max="1809" width="15.88671875" style="1" bestFit="1" customWidth="1"/>
    <col min="1810" max="1810" width="10.5546875" style="1" bestFit="1" customWidth="1"/>
    <col min="1811" max="1814" width="18" style="1" bestFit="1" customWidth="1"/>
    <col min="1815" max="1815" width="14.88671875" style="1" customWidth="1"/>
    <col min="1816" max="1817" width="18" style="1" bestFit="1" customWidth="1"/>
    <col min="1818" max="1818" width="9.5546875" style="1" bestFit="1" customWidth="1"/>
    <col min="1819" max="1819" width="12" style="1" bestFit="1" customWidth="1"/>
    <col min="1820" max="1820" width="15.44140625" style="1" bestFit="1" customWidth="1"/>
    <col min="1821" max="1821" width="12.44140625" style="1" bestFit="1" customWidth="1"/>
    <col min="1822" max="1822" width="14.88671875" style="1" bestFit="1" customWidth="1"/>
    <col min="1823" max="1823" width="13.44140625" style="1" bestFit="1" customWidth="1"/>
    <col min="1824" max="1824" width="60.33203125" style="1" customWidth="1"/>
    <col min="1825" max="1825" width="1.44140625" style="1" customWidth="1"/>
    <col min="1826" max="2048" width="11.44140625" style="1"/>
    <col min="2049" max="2049" width="3.88671875" style="1" customWidth="1"/>
    <col min="2050" max="2050" width="1.44140625" style="1" customWidth="1"/>
    <col min="2051" max="2051" width="25.109375" style="1" bestFit="1" customWidth="1"/>
    <col min="2052" max="2052" width="40.5546875" style="1" customWidth="1"/>
    <col min="2053" max="2053" width="14" style="1" customWidth="1"/>
    <col min="2054" max="2054" width="19.6640625" style="1" bestFit="1" customWidth="1"/>
    <col min="2055" max="2055" width="12" style="1" bestFit="1" customWidth="1"/>
    <col min="2056" max="2056" width="11.6640625" style="1" bestFit="1" customWidth="1"/>
    <col min="2057" max="2057" width="9.33203125" style="1" bestFit="1" customWidth="1"/>
    <col min="2058" max="2058" width="22.109375" style="1" bestFit="1" customWidth="1"/>
    <col min="2059" max="2059" width="30.5546875" style="1" bestFit="1" customWidth="1"/>
    <col min="2060" max="2060" width="25.44140625" style="1" bestFit="1" customWidth="1"/>
    <col min="2061" max="2061" width="31.6640625" style="1" bestFit="1" customWidth="1"/>
    <col min="2062" max="2062" width="25.5546875" style="1" bestFit="1" customWidth="1"/>
    <col min="2063" max="2063" width="28.5546875" style="1" bestFit="1" customWidth="1"/>
    <col min="2064" max="2064" width="12.44140625" style="1" bestFit="1" customWidth="1"/>
    <col min="2065" max="2065" width="15.88671875" style="1" bestFit="1" customWidth="1"/>
    <col min="2066" max="2066" width="10.5546875" style="1" bestFit="1" customWidth="1"/>
    <col min="2067" max="2070" width="18" style="1" bestFit="1" customWidth="1"/>
    <col min="2071" max="2071" width="14.88671875" style="1" customWidth="1"/>
    <col min="2072" max="2073" width="18" style="1" bestFit="1" customWidth="1"/>
    <col min="2074" max="2074" width="9.5546875" style="1" bestFit="1" customWidth="1"/>
    <col min="2075" max="2075" width="12" style="1" bestFit="1" customWidth="1"/>
    <col min="2076" max="2076" width="15.44140625" style="1" bestFit="1" customWidth="1"/>
    <col min="2077" max="2077" width="12.44140625" style="1" bestFit="1" customWidth="1"/>
    <col min="2078" max="2078" width="14.88671875" style="1" bestFit="1" customWidth="1"/>
    <col min="2079" max="2079" width="13.44140625" style="1" bestFit="1" customWidth="1"/>
    <col min="2080" max="2080" width="60.33203125" style="1" customWidth="1"/>
    <col min="2081" max="2081" width="1.44140625" style="1" customWidth="1"/>
    <col min="2082" max="2304" width="11.44140625" style="1"/>
    <col min="2305" max="2305" width="3.88671875" style="1" customWidth="1"/>
    <col min="2306" max="2306" width="1.44140625" style="1" customWidth="1"/>
    <col min="2307" max="2307" width="25.109375" style="1" bestFit="1" customWidth="1"/>
    <col min="2308" max="2308" width="40.5546875" style="1" customWidth="1"/>
    <col min="2309" max="2309" width="14" style="1" customWidth="1"/>
    <col min="2310" max="2310" width="19.6640625" style="1" bestFit="1" customWidth="1"/>
    <col min="2311" max="2311" width="12" style="1" bestFit="1" customWidth="1"/>
    <col min="2312" max="2312" width="11.6640625" style="1" bestFit="1" customWidth="1"/>
    <col min="2313" max="2313" width="9.33203125" style="1" bestFit="1" customWidth="1"/>
    <col min="2314" max="2314" width="22.109375" style="1" bestFit="1" customWidth="1"/>
    <col min="2315" max="2315" width="30.5546875" style="1" bestFit="1" customWidth="1"/>
    <col min="2316" max="2316" width="25.44140625" style="1" bestFit="1" customWidth="1"/>
    <col min="2317" max="2317" width="31.6640625" style="1" bestFit="1" customWidth="1"/>
    <col min="2318" max="2318" width="25.5546875" style="1" bestFit="1" customWidth="1"/>
    <col min="2319" max="2319" width="28.5546875" style="1" bestFit="1" customWidth="1"/>
    <col min="2320" max="2320" width="12.44140625" style="1" bestFit="1" customWidth="1"/>
    <col min="2321" max="2321" width="15.88671875" style="1" bestFit="1" customWidth="1"/>
    <col min="2322" max="2322" width="10.5546875" style="1" bestFit="1" customWidth="1"/>
    <col min="2323" max="2326" width="18" style="1" bestFit="1" customWidth="1"/>
    <col min="2327" max="2327" width="14.88671875" style="1" customWidth="1"/>
    <col min="2328" max="2329" width="18" style="1" bestFit="1" customWidth="1"/>
    <col min="2330" max="2330" width="9.5546875" style="1" bestFit="1" customWidth="1"/>
    <col min="2331" max="2331" width="12" style="1" bestFit="1" customWidth="1"/>
    <col min="2332" max="2332" width="15.44140625" style="1" bestFit="1" customWidth="1"/>
    <col min="2333" max="2333" width="12.44140625" style="1" bestFit="1" customWidth="1"/>
    <col min="2334" max="2334" width="14.88671875" style="1" bestFit="1" customWidth="1"/>
    <col min="2335" max="2335" width="13.44140625" style="1" bestFit="1" customWidth="1"/>
    <col min="2336" max="2336" width="60.33203125" style="1" customWidth="1"/>
    <col min="2337" max="2337" width="1.44140625" style="1" customWidth="1"/>
    <col min="2338" max="2560" width="11.44140625" style="1"/>
    <col min="2561" max="2561" width="3.88671875" style="1" customWidth="1"/>
    <col min="2562" max="2562" width="1.44140625" style="1" customWidth="1"/>
    <col min="2563" max="2563" width="25.109375" style="1" bestFit="1" customWidth="1"/>
    <col min="2564" max="2564" width="40.5546875" style="1" customWidth="1"/>
    <col min="2565" max="2565" width="14" style="1" customWidth="1"/>
    <col min="2566" max="2566" width="19.6640625" style="1" bestFit="1" customWidth="1"/>
    <col min="2567" max="2567" width="12" style="1" bestFit="1" customWidth="1"/>
    <col min="2568" max="2568" width="11.6640625" style="1" bestFit="1" customWidth="1"/>
    <col min="2569" max="2569" width="9.33203125" style="1" bestFit="1" customWidth="1"/>
    <col min="2570" max="2570" width="22.109375" style="1" bestFit="1" customWidth="1"/>
    <col min="2571" max="2571" width="30.5546875" style="1" bestFit="1" customWidth="1"/>
    <col min="2572" max="2572" width="25.44140625" style="1" bestFit="1" customWidth="1"/>
    <col min="2573" max="2573" width="31.6640625" style="1" bestFit="1" customWidth="1"/>
    <col min="2574" max="2574" width="25.5546875" style="1" bestFit="1" customWidth="1"/>
    <col min="2575" max="2575" width="28.5546875" style="1" bestFit="1" customWidth="1"/>
    <col min="2576" max="2576" width="12.44140625" style="1" bestFit="1" customWidth="1"/>
    <col min="2577" max="2577" width="15.88671875" style="1" bestFit="1" customWidth="1"/>
    <col min="2578" max="2578" width="10.5546875" style="1" bestFit="1" customWidth="1"/>
    <col min="2579" max="2582" width="18" style="1" bestFit="1" customWidth="1"/>
    <col min="2583" max="2583" width="14.88671875" style="1" customWidth="1"/>
    <col min="2584" max="2585" width="18" style="1" bestFit="1" customWidth="1"/>
    <col min="2586" max="2586" width="9.5546875" style="1" bestFit="1" customWidth="1"/>
    <col min="2587" max="2587" width="12" style="1" bestFit="1" customWidth="1"/>
    <col min="2588" max="2588" width="15.44140625" style="1" bestFit="1" customWidth="1"/>
    <col min="2589" max="2589" width="12.44140625" style="1" bestFit="1" customWidth="1"/>
    <col min="2590" max="2590" width="14.88671875" style="1" bestFit="1" customWidth="1"/>
    <col min="2591" max="2591" width="13.44140625" style="1" bestFit="1" customWidth="1"/>
    <col min="2592" max="2592" width="60.33203125" style="1" customWidth="1"/>
    <col min="2593" max="2593" width="1.44140625" style="1" customWidth="1"/>
    <col min="2594" max="2816" width="11.44140625" style="1"/>
    <col min="2817" max="2817" width="3.88671875" style="1" customWidth="1"/>
    <col min="2818" max="2818" width="1.44140625" style="1" customWidth="1"/>
    <col min="2819" max="2819" width="25.109375" style="1" bestFit="1" customWidth="1"/>
    <col min="2820" max="2820" width="40.5546875" style="1" customWidth="1"/>
    <col min="2821" max="2821" width="14" style="1" customWidth="1"/>
    <col min="2822" max="2822" width="19.6640625" style="1" bestFit="1" customWidth="1"/>
    <col min="2823" max="2823" width="12" style="1" bestFit="1" customWidth="1"/>
    <col min="2824" max="2824" width="11.6640625" style="1" bestFit="1" customWidth="1"/>
    <col min="2825" max="2825" width="9.33203125" style="1" bestFit="1" customWidth="1"/>
    <col min="2826" max="2826" width="22.109375" style="1" bestFit="1" customWidth="1"/>
    <col min="2827" max="2827" width="30.5546875" style="1" bestFit="1" customWidth="1"/>
    <col min="2828" max="2828" width="25.44140625" style="1" bestFit="1" customWidth="1"/>
    <col min="2829" max="2829" width="31.6640625" style="1" bestFit="1" customWidth="1"/>
    <col min="2830" max="2830" width="25.5546875" style="1" bestFit="1" customWidth="1"/>
    <col min="2831" max="2831" width="28.5546875" style="1" bestFit="1" customWidth="1"/>
    <col min="2832" max="2832" width="12.44140625" style="1" bestFit="1" customWidth="1"/>
    <col min="2833" max="2833" width="15.88671875" style="1" bestFit="1" customWidth="1"/>
    <col min="2834" max="2834" width="10.5546875" style="1" bestFit="1" customWidth="1"/>
    <col min="2835" max="2838" width="18" style="1" bestFit="1" customWidth="1"/>
    <col min="2839" max="2839" width="14.88671875" style="1" customWidth="1"/>
    <col min="2840" max="2841" width="18" style="1" bestFit="1" customWidth="1"/>
    <col min="2842" max="2842" width="9.5546875" style="1" bestFit="1" customWidth="1"/>
    <col min="2843" max="2843" width="12" style="1" bestFit="1" customWidth="1"/>
    <col min="2844" max="2844" width="15.44140625" style="1" bestFit="1" customWidth="1"/>
    <col min="2845" max="2845" width="12.44140625" style="1" bestFit="1" customWidth="1"/>
    <col min="2846" max="2846" width="14.88671875" style="1" bestFit="1" customWidth="1"/>
    <col min="2847" max="2847" width="13.44140625" style="1" bestFit="1" customWidth="1"/>
    <col min="2848" max="2848" width="60.33203125" style="1" customWidth="1"/>
    <col min="2849" max="2849" width="1.44140625" style="1" customWidth="1"/>
    <col min="2850" max="3072" width="11.44140625" style="1"/>
    <col min="3073" max="3073" width="3.88671875" style="1" customWidth="1"/>
    <col min="3074" max="3074" width="1.44140625" style="1" customWidth="1"/>
    <col min="3075" max="3075" width="25.109375" style="1" bestFit="1" customWidth="1"/>
    <col min="3076" max="3076" width="40.5546875" style="1" customWidth="1"/>
    <col min="3077" max="3077" width="14" style="1" customWidth="1"/>
    <col min="3078" max="3078" width="19.6640625" style="1" bestFit="1" customWidth="1"/>
    <col min="3079" max="3079" width="12" style="1" bestFit="1" customWidth="1"/>
    <col min="3080" max="3080" width="11.6640625" style="1" bestFit="1" customWidth="1"/>
    <col min="3081" max="3081" width="9.33203125" style="1" bestFit="1" customWidth="1"/>
    <col min="3082" max="3082" width="22.109375" style="1" bestFit="1" customWidth="1"/>
    <col min="3083" max="3083" width="30.5546875" style="1" bestFit="1" customWidth="1"/>
    <col min="3084" max="3084" width="25.44140625" style="1" bestFit="1" customWidth="1"/>
    <col min="3085" max="3085" width="31.6640625" style="1" bestFit="1" customWidth="1"/>
    <col min="3086" max="3086" width="25.5546875" style="1" bestFit="1" customWidth="1"/>
    <col min="3087" max="3087" width="28.5546875" style="1" bestFit="1" customWidth="1"/>
    <col min="3088" max="3088" width="12.44140625" style="1" bestFit="1" customWidth="1"/>
    <col min="3089" max="3089" width="15.88671875" style="1" bestFit="1" customWidth="1"/>
    <col min="3090" max="3090" width="10.5546875" style="1" bestFit="1" customWidth="1"/>
    <col min="3091" max="3094" width="18" style="1" bestFit="1" customWidth="1"/>
    <col min="3095" max="3095" width="14.88671875" style="1" customWidth="1"/>
    <col min="3096" max="3097" width="18" style="1" bestFit="1" customWidth="1"/>
    <col min="3098" max="3098" width="9.5546875" style="1" bestFit="1" customWidth="1"/>
    <col min="3099" max="3099" width="12" style="1" bestFit="1" customWidth="1"/>
    <col min="3100" max="3100" width="15.44140625" style="1" bestFit="1" customWidth="1"/>
    <col min="3101" max="3101" width="12.44140625" style="1" bestFit="1" customWidth="1"/>
    <col min="3102" max="3102" width="14.88671875" style="1" bestFit="1" customWidth="1"/>
    <col min="3103" max="3103" width="13.44140625" style="1" bestFit="1" customWidth="1"/>
    <col min="3104" max="3104" width="60.33203125" style="1" customWidth="1"/>
    <col min="3105" max="3105" width="1.44140625" style="1" customWidth="1"/>
    <col min="3106" max="3328" width="11.44140625" style="1"/>
    <col min="3329" max="3329" width="3.88671875" style="1" customWidth="1"/>
    <col min="3330" max="3330" width="1.44140625" style="1" customWidth="1"/>
    <col min="3331" max="3331" width="25.109375" style="1" bestFit="1" customWidth="1"/>
    <col min="3332" max="3332" width="40.5546875" style="1" customWidth="1"/>
    <col min="3333" max="3333" width="14" style="1" customWidth="1"/>
    <col min="3334" max="3334" width="19.6640625" style="1" bestFit="1" customWidth="1"/>
    <col min="3335" max="3335" width="12" style="1" bestFit="1" customWidth="1"/>
    <col min="3336" max="3336" width="11.6640625" style="1" bestFit="1" customWidth="1"/>
    <col min="3337" max="3337" width="9.33203125" style="1" bestFit="1" customWidth="1"/>
    <col min="3338" max="3338" width="22.109375" style="1" bestFit="1" customWidth="1"/>
    <col min="3339" max="3339" width="30.5546875" style="1" bestFit="1" customWidth="1"/>
    <col min="3340" max="3340" width="25.44140625" style="1" bestFit="1" customWidth="1"/>
    <col min="3341" max="3341" width="31.6640625" style="1" bestFit="1" customWidth="1"/>
    <col min="3342" max="3342" width="25.5546875" style="1" bestFit="1" customWidth="1"/>
    <col min="3343" max="3343" width="28.5546875" style="1" bestFit="1" customWidth="1"/>
    <col min="3344" max="3344" width="12.44140625" style="1" bestFit="1" customWidth="1"/>
    <col min="3345" max="3345" width="15.88671875" style="1" bestFit="1" customWidth="1"/>
    <col min="3346" max="3346" width="10.5546875" style="1" bestFit="1" customWidth="1"/>
    <col min="3347" max="3350" width="18" style="1" bestFit="1" customWidth="1"/>
    <col min="3351" max="3351" width="14.88671875" style="1" customWidth="1"/>
    <col min="3352" max="3353" width="18" style="1" bestFit="1" customWidth="1"/>
    <col min="3354" max="3354" width="9.5546875" style="1" bestFit="1" customWidth="1"/>
    <col min="3355" max="3355" width="12" style="1" bestFit="1" customWidth="1"/>
    <col min="3356" max="3356" width="15.44140625" style="1" bestFit="1" customWidth="1"/>
    <col min="3357" max="3357" width="12.44140625" style="1" bestFit="1" customWidth="1"/>
    <col min="3358" max="3358" width="14.88671875" style="1" bestFit="1" customWidth="1"/>
    <col min="3359" max="3359" width="13.44140625" style="1" bestFit="1" customWidth="1"/>
    <col min="3360" max="3360" width="60.33203125" style="1" customWidth="1"/>
    <col min="3361" max="3361" width="1.44140625" style="1" customWidth="1"/>
    <col min="3362" max="3584" width="11.44140625" style="1"/>
    <col min="3585" max="3585" width="3.88671875" style="1" customWidth="1"/>
    <col min="3586" max="3586" width="1.44140625" style="1" customWidth="1"/>
    <col min="3587" max="3587" width="25.109375" style="1" bestFit="1" customWidth="1"/>
    <col min="3588" max="3588" width="40.5546875" style="1" customWidth="1"/>
    <col min="3589" max="3589" width="14" style="1" customWidth="1"/>
    <col min="3590" max="3590" width="19.6640625" style="1" bestFit="1" customWidth="1"/>
    <col min="3591" max="3591" width="12" style="1" bestFit="1" customWidth="1"/>
    <col min="3592" max="3592" width="11.6640625" style="1" bestFit="1" customWidth="1"/>
    <col min="3593" max="3593" width="9.33203125" style="1" bestFit="1" customWidth="1"/>
    <col min="3594" max="3594" width="22.109375" style="1" bestFit="1" customWidth="1"/>
    <col min="3595" max="3595" width="30.5546875" style="1" bestFit="1" customWidth="1"/>
    <col min="3596" max="3596" width="25.44140625" style="1" bestFit="1" customWidth="1"/>
    <col min="3597" max="3597" width="31.6640625" style="1" bestFit="1" customWidth="1"/>
    <col min="3598" max="3598" width="25.5546875" style="1" bestFit="1" customWidth="1"/>
    <col min="3599" max="3599" width="28.5546875" style="1" bestFit="1" customWidth="1"/>
    <col min="3600" max="3600" width="12.44140625" style="1" bestFit="1" customWidth="1"/>
    <col min="3601" max="3601" width="15.88671875" style="1" bestFit="1" customWidth="1"/>
    <col min="3602" max="3602" width="10.5546875" style="1" bestFit="1" customWidth="1"/>
    <col min="3603" max="3606" width="18" style="1" bestFit="1" customWidth="1"/>
    <col min="3607" max="3607" width="14.88671875" style="1" customWidth="1"/>
    <col min="3608" max="3609" width="18" style="1" bestFit="1" customWidth="1"/>
    <col min="3610" max="3610" width="9.5546875" style="1" bestFit="1" customWidth="1"/>
    <col min="3611" max="3611" width="12" style="1" bestFit="1" customWidth="1"/>
    <col min="3612" max="3612" width="15.44140625" style="1" bestFit="1" customWidth="1"/>
    <col min="3613" max="3613" width="12.44140625" style="1" bestFit="1" customWidth="1"/>
    <col min="3614" max="3614" width="14.88671875" style="1" bestFit="1" customWidth="1"/>
    <col min="3615" max="3615" width="13.44140625" style="1" bestFit="1" customWidth="1"/>
    <col min="3616" max="3616" width="60.33203125" style="1" customWidth="1"/>
    <col min="3617" max="3617" width="1.44140625" style="1" customWidth="1"/>
    <col min="3618" max="3840" width="11.44140625" style="1"/>
    <col min="3841" max="3841" width="3.88671875" style="1" customWidth="1"/>
    <col min="3842" max="3842" width="1.44140625" style="1" customWidth="1"/>
    <col min="3843" max="3843" width="25.109375" style="1" bestFit="1" customWidth="1"/>
    <col min="3844" max="3844" width="40.5546875" style="1" customWidth="1"/>
    <col min="3845" max="3845" width="14" style="1" customWidth="1"/>
    <col min="3846" max="3846" width="19.6640625" style="1" bestFit="1" customWidth="1"/>
    <col min="3847" max="3847" width="12" style="1" bestFit="1" customWidth="1"/>
    <col min="3848" max="3848" width="11.6640625" style="1" bestFit="1" customWidth="1"/>
    <col min="3849" max="3849" width="9.33203125" style="1" bestFit="1" customWidth="1"/>
    <col min="3850" max="3850" width="22.109375" style="1" bestFit="1" customWidth="1"/>
    <col min="3851" max="3851" width="30.5546875" style="1" bestFit="1" customWidth="1"/>
    <col min="3852" max="3852" width="25.44140625" style="1" bestFit="1" customWidth="1"/>
    <col min="3853" max="3853" width="31.6640625" style="1" bestFit="1" customWidth="1"/>
    <col min="3854" max="3854" width="25.5546875" style="1" bestFit="1" customWidth="1"/>
    <col min="3855" max="3855" width="28.5546875" style="1" bestFit="1" customWidth="1"/>
    <col min="3856" max="3856" width="12.44140625" style="1" bestFit="1" customWidth="1"/>
    <col min="3857" max="3857" width="15.88671875" style="1" bestFit="1" customWidth="1"/>
    <col min="3858" max="3858" width="10.5546875" style="1" bestFit="1" customWidth="1"/>
    <col min="3859" max="3862" width="18" style="1" bestFit="1" customWidth="1"/>
    <col min="3863" max="3863" width="14.88671875" style="1" customWidth="1"/>
    <col min="3864" max="3865" width="18" style="1" bestFit="1" customWidth="1"/>
    <col min="3866" max="3866" width="9.5546875" style="1" bestFit="1" customWidth="1"/>
    <col min="3867" max="3867" width="12" style="1" bestFit="1" customWidth="1"/>
    <col min="3868" max="3868" width="15.44140625" style="1" bestFit="1" customWidth="1"/>
    <col min="3869" max="3869" width="12.44140625" style="1" bestFit="1" customWidth="1"/>
    <col min="3870" max="3870" width="14.88671875" style="1" bestFit="1" customWidth="1"/>
    <col min="3871" max="3871" width="13.44140625" style="1" bestFit="1" customWidth="1"/>
    <col min="3872" max="3872" width="60.33203125" style="1" customWidth="1"/>
    <col min="3873" max="3873" width="1.44140625" style="1" customWidth="1"/>
    <col min="3874" max="4096" width="11.44140625" style="1"/>
    <col min="4097" max="4097" width="3.88671875" style="1" customWidth="1"/>
    <col min="4098" max="4098" width="1.44140625" style="1" customWidth="1"/>
    <col min="4099" max="4099" width="25.109375" style="1" bestFit="1" customWidth="1"/>
    <col min="4100" max="4100" width="40.5546875" style="1" customWidth="1"/>
    <col min="4101" max="4101" width="14" style="1" customWidth="1"/>
    <col min="4102" max="4102" width="19.6640625" style="1" bestFit="1" customWidth="1"/>
    <col min="4103" max="4103" width="12" style="1" bestFit="1" customWidth="1"/>
    <col min="4104" max="4104" width="11.6640625" style="1" bestFit="1" customWidth="1"/>
    <col min="4105" max="4105" width="9.33203125" style="1" bestFit="1" customWidth="1"/>
    <col min="4106" max="4106" width="22.109375" style="1" bestFit="1" customWidth="1"/>
    <col min="4107" max="4107" width="30.5546875" style="1" bestFit="1" customWidth="1"/>
    <col min="4108" max="4108" width="25.44140625" style="1" bestFit="1" customWidth="1"/>
    <col min="4109" max="4109" width="31.6640625" style="1" bestFit="1" customWidth="1"/>
    <col min="4110" max="4110" width="25.5546875" style="1" bestFit="1" customWidth="1"/>
    <col min="4111" max="4111" width="28.5546875" style="1" bestFit="1" customWidth="1"/>
    <col min="4112" max="4112" width="12.44140625" style="1" bestFit="1" customWidth="1"/>
    <col min="4113" max="4113" width="15.88671875" style="1" bestFit="1" customWidth="1"/>
    <col min="4114" max="4114" width="10.5546875" style="1" bestFit="1" customWidth="1"/>
    <col min="4115" max="4118" width="18" style="1" bestFit="1" customWidth="1"/>
    <col min="4119" max="4119" width="14.88671875" style="1" customWidth="1"/>
    <col min="4120" max="4121" width="18" style="1" bestFit="1" customWidth="1"/>
    <col min="4122" max="4122" width="9.5546875" style="1" bestFit="1" customWidth="1"/>
    <col min="4123" max="4123" width="12" style="1" bestFit="1" customWidth="1"/>
    <col min="4124" max="4124" width="15.44140625" style="1" bestFit="1" customWidth="1"/>
    <col min="4125" max="4125" width="12.44140625" style="1" bestFit="1" customWidth="1"/>
    <col min="4126" max="4126" width="14.88671875" style="1" bestFit="1" customWidth="1"/>
    <col min="4127" max="4127" width="13.44140625" style="1" bestFit="1" customWidth="1"/>
    <col min="4128" max="4128" width="60.33203125" style="1" customWidth="1"/>
    <col min="4129" max="4129" width="1.44140625" style="1" customWidth="1"/>
    <col min="4130" max="4352" width="11.44140625" style="1"/>
    <col min="4353" max="4353" width="3.88671875" style="1" customWidth="1"/>
    <col min="4354" max="4354" width="1.44140625" style="1" customWidth="1"/>
    <col min="4355" max="4355" width="25.109375" style="1" bestFit="1" customWidth="1"/>
    <col min="4356" max="4356" width="40.5546875" style="1" customWidth="1"/>
    <col min="4357" max="4357" width="14" style="1" customWidth="1"/>
    <col min="4358" max="4358" width="19.6640625" style="1" bestFit="1" customWidth="1"/>
    <col min="4359" max="4359" width="12" style="1" bestFit="1" customWidth="1"/>
    <col min="4360" max="4360" width="11.6640625" style="1" bestFit="1" customWidth="1"/>
    <col min="4361" max="4361" width="9.33203125" style="1" bestFit="1" customWidth="1"/>
    <col min="4362" max="4362" width="22.109375" style="1" bestFit="1" customWidth="1"/>
    <col min="4363" max="4363" width="30.5546875" style="1" bestFit="1" customWidth="1"/>
    <col min="4364" max="4364" width="25.44140625" style="1" bestFit="1" customWidth="1"/>
    <col min="4365" max="4365" width="31.6640625" style="1" bestFit="1" customWidth="1"/>
    <col min="4366" max="4366" width="25.5546875" style="1" bestFit="1" customWidth="1"/>
    <col min="4367" max="4367" width="28.5546875" style="1" bestFit="1" customWidth="1"/>
    <col min="4368" max="4368" width="12.44140625" style="1" bestFit="1" customWidth="1"/>
    <col min="4369" max="4369" width="15.88671875" style="1" bestFit="1" customWidth="1"/>
    <col min="4370" max="4370" width="10.5546875" style="1" bestFit="1" customWidth="1"/>
    <col min="4371" max="4374" width="18" style="1" bestFit="1" customWidth="1"/>
    <col min="4375" max="4375" width="14.88671875" style="1" customWidth="1"/>
    <col min="4376" max="4377" width="18" style="1" bestFit="1" customWidth="1"/>
    <col min="4378" max="4378" width="9.5546875" style="1" bestFit="1" customWidth="1"/>
    <col min="4379" max="4379" width="12" style="1" bestFit="1" customWidth="1"/>
    <col min="4380" max="4380" width="15.44140625" style="1" bestFit="1" customWidth="1"/>
    <col min="4381" max="4381" width="12.44140625" style="1" bestFit="1" customWidth="1"/>
    <col min="4382" max="4382" width="14.88671875" style="1" bestFit="1" customWidth="1"/>
    <col min="4383" max="4383" width="13.44140625" style="1" bestFit="1" customWidth="1"/>
    <col min="4384" max="4384" width="60.33203125" style="1" customWidth="1"/>
    <col min="4385" max="4385" width="1.44140625" style="1" customWidth="1"/>
    <col min="4386" max="4608" width="11.44140625" style="1"/>
    <col min="4609" max="4609" width="3.88671875" style="1" customWidth="1"/>
    <col min="4610" max="4610" width="1.44140625" style="1" customWidth="1"/>
    <col min="4611" max="4611" width="25.109375" style="1" bestFit="1" customWidth="1"/>
    <col min="4612" max="4612" width="40.5546875" style="1" customWidth="1"/>
    <col min="4613" max="4613" width="14" style="1" customWidth="1"/>
    <col min="4614" max="4614" width="19.6640625" style="1" bestFit="1" customWidth="1"/>
    <col min="4615" max="4615" width="12" style="1" bestFit="1" customWidth="1"/>
    <col min="4616" max="4616" width="11.6640625" style="1" bestFit="1" customWidth="1"/>
    <col min="4617" max="4617" width="9.33203125" style="1" bestFit="1" customWidth="1"/>
    <col min="4618" max="4618" width="22.109375" style="1" bestFit="1" customWidth="1"/>
    <col min="4619" max="4619" width="30.5546875" style="1" bestFit="1" customWidth="1"/>
    <col min="4620" max="4620" width="25.44140625" style="1" bestFit="1" customWidth="1"/>
    <col min="4621" max="4621" width="31.6640625" style="1" bestFit="1" customWidth="1"/>
    <col min="4622" max="4622" width="25.5546875" style="1" bestFit="1" customWidth="1"/>
    <col min="4623" max="4623" width="28.5546875" style="1" bestFit="1" customWidth="1"/>
    <col min="4624" max="4624" width="12.44140625" style="1" bestFit="1" customWidth="1"/>
    <col min="4625" max="4625" width="15.88671875" style="1" bestFit="1" customWidth="1"/>
    <col min="4626" max="4626" width="10.5546875" style="1" bestFit="1" customWidth="1"/>
    <col min="4627" max="4630" width="18" style="1" bestFit="1" customWidth="1"/>
    <col min="4631" max="4631" width="14.88671875" style="1" customWidth="1"/>
    <col min="4632" max="4633" width="18" style="1" bestFit="1" customWidth="1"/>
    <col min="4634" max="4634" width="9.5546875" style="1" bestFit="1" customWidth="1"/>
    <col min="4635" max="4635" width="12" style="1" bestFit="1" customWidth="1"/>
    <col min="4636" max="4636" width="15.44140625" style="1" bestFit="1" customWidth="1"/>
    <col min="4637" max="4637" width="12.44140625" style="1" bestFit="1" customWidth="1"/>
    <col min="4638" max="4638" width="14.88671875" style="1" bestFit="1" customWidth="1"/>
    <col min="4639" max="4639" width="13.44140625" style="1" bestFit="1" customWidth="1"/>
    <col min="4640" max="4640" width="60.33203125" style="1" customWidth="1"/>
    <col min="4641" max="4641" width="1.44140625" style="1" customWidth="1"/>
    <col min="4642" max="4864" width="11.44140625" style="1"/>
    <col min="4865" max="4865" width="3.88671875" style="1" customWidth="1"/>
    <col min="4866" max="4866" width="1.44140625" style="1" customWidth="1"/>
    <col min="4867" max="4867" width="25.109375" style="1" bestFit="1" customWidth="1"/>
    <col min="4868" max="4868" width="40.5546875" style="1" customWidth="1"/>
    <col min="4869" max="4869" width="14" style="1" customWidth="1"/>
    <col min="4870" max="4870" width="19.6640625" style="1" bestFit="1" customWidth="1"/>
    <col min="4871" max="4871" width="12" style="1" bestFit="1" customWidth="1"/>
    <col min="4872" max="4872" width="11.6640625" style="1" bestFit="1" customWidth="1"/>
    <col min="4873" max="4873" width="9.33203125" style="1" bestFit="1" customWidth="1"/>
    <col min="4874" max="4874" width="22.109375" style="1" bestFit="1" customWidth="1"/>
    <col min="4875" max="4875" width="30.5546875" style="1" bestFit="1" customWidth="1"/>
    <col min="4876" max="4876" width="25.44140625" style="1" bestFit="1" customWidth="1"/>
    <col min="4877" max="4877" width="31.6640625" style="1" bestFit="1" customWidth="1"/>
    <col min="4878" max="4878" width="25.5546875" style="1" bestFit="1" customWidth="1"/>
    <col min="4879" max="4879" width="28.5546875" style="1" bestFit="1" customWidth="1"/>
    <col min="4880" max="4880" width="12.44140625" style="1" bestFit="1" customWidth="1"/>
    <col min="4881" max="4881" width="15.88671875" style="1" bestFit="1" customWidth="1"/>
    <col min="4882" max="4882" width="10.5546875" style="1" bestFit="1" customWidth="1"/>
    <col min="4883" max="4886" width="18" style="1" bestFit="1" customWidth="1"/>
    <col min="4887" max="4887" width="14.88671875" style="1" customWidth="1"/>
    <col min="4888" max="4889" width="18" style="1" bestFit="1" customWidth="1"/>
    <col min="4890" max="4890" width="9.5546875" style="1" bestFit="1" customWidth="1"/>
    <col min="4891" max="4891" width="12" style="1" bestFit="1" customWidth="1"/>
    <col min="4892" max="4892" width="15.44140625" style="1" bestFit="1" customWidth="1"/>
    <col min="4893" max="4893" width="12.44140625" style="1" bestFit="1" customWidth="1"/>
    <col min="4894" max="4894" width="14.88671875" style="1" bestFit="1" customWidth="1"/>
    <col min="4895" max="4895" width="13.44140625" style="1" bestFit="1" customWidth="1"/>
    <col min="4896" max="4896" width="60.33203125" style="1" customWidth="1"/>
    <col min="4897" max="4897" width="1.44140625" style="1" customWidth="1"/>
    <col min="4898" max="5120" width="11.44140625" style="1"/>
    <col min="5121" max="5121" width="3.88671875" style="1" customWidth="1"/>
    <col min="5122" max="5122" width="1.44140625" style="1" customWidth="1"/>
    <col min="5123" max="5123" width="25.109375" style="1" bestFit="1" customWidth="1"/>
    <col min="5124" max="5124" width="40.5546875" style="1" customWidth="1"/>
    <col min="5125" max="5125" width="14" style="1" customWidth="1"/>
    <col min="5126" max="5126" width="19.6640625" style="1" bestFit="1" customWidth="1"/>
    <col min="5127" max="5127" width="12" style="1" bestFit="1" customWidth="1"/>
    <col min="5128" max="5128" width="11.6640625" style="1" bestFit="1" customWidth="1"/>
    <col min="5129" max="5129" width="9.33203125" style="1" bestFit="1" customWidth="1"/>
    <col min="5130" max="5130" width="22.109375" style="1" bestFit="1" customWidth="1"/>
    <col min="5131" max="5131" width="30.5546875" style="1" bestFit="1" customWidth="1"/>
    <col min="5132" max="5132" width="25.44140625" style="1" bestFit="1" customWidth="1"/>
    <col min="5133" max="5133" width="31.6640625" style="1" bestFit="1" customWidth="1"/>
    <col min="5134" max="5134" width="25.5546875" style="1" bestFit="1" customWidth="1"/>
    <col min="5135" max="5135" width="28.5546875" style="1" bestFit="1" customWidth="1"/>
    <col min="5136" max="5136" width="12.44140625" style="1" bestFit="1" customWidth="1"/>
    <col min="5137" max="5137" width="15.88671875" style="1" bestFit="1" customWidth="1"/>
    <col min="5138" max="5138" width="10.5546875" style="1" bestFit="1" customWidth="1"/>
    <col min="5139" max="5142" width="18" style="1" bestFit="1" customWidth="1"/>
    <col min="5143" max="5143" width="14.88671875" style="1" customWidth="1"/>
    <col min="5144" max="5145" width="18" style="1" bestFit="1" customWidth="1"/>
    <col min="5146" max="5146" width="9.5546875" style="1" bestFit="1" customWidth="1"/>
    <col min="5147" max="5147" width="12" style="1" bestFit="1" customWidth="1"/>
    <col min="5148" max="5148" width="15.44140625" style="1" bestFit="1" customWidth="1"/>
    <col min="5149" max="5149" width="12.44140625" style="1" bestFit="1" customWidth="1"/>
    <col min="5150" max="5150" width="14.88671875" style="1" bestFit="1" customWidth="1"/>
    <col min="5151" max="5151" width="13.44140625" style="1" bestFit="1" customWidth="1"/>
    <col min="5152" max="5152" width="60.33203125" style="1" customWidth="1"/>
    <col min="5153" max="5153" width="1.44140625" style="1" customWidth="1"/>
    <col min="5154" max="5376" width="11.44140625" style="1"/>
    <col min="5377" max="5377" width="3.88671875" style="1" customWidth="1"/>
    <col min="5378" max="5378" width="1.44140625" style="1" customWidth="1"/>
    <col min="5379" max="5379" width="25.109375" style="1" bestFit="1" customWidth="1"/>
    <col min="5380" max="5380" width="40.5546875" style="1" customWidth="1"/>
    <col min="5381" max="5381" width="14" style="1" customWidth="1"/>
    <col min="5382" max="5382" width="19.6640625" style="1" bestFit="1" customWidth="1"/>
    <col min="5383" max="5383" width="12" style="1" bestFit="1" customWidth="1"/>
    <col min="5384" max="5384" width="11.6640625" style="1" bestFit="1" customWidth="1"/>
    <col min="5385" max="5385" width="9.33203125" style="1" bestFit="1" customWidth="1"/>
    <col min="5386" max="5386" width="22.109375" style="1" bestFit="1" customWidth="1"/>
    <col min="5387" max="5387" width="30.5546875" style="1" bestFit="1" customWidth="1"/>
    <col min="5388" max="5388" width="25.44140625" style="1" bestFit="1" customWidth="1"/>
    <col min="5389" max="5389" width="31.6640625" style="1" bestFit="1" customWidth="1"/>
    <col min="5390" max="5390" width="25.5546875" style="1" bestFit="1" customWidth="1"/>
    <col min="5391" max="5391" width="28.5546875" style="1" bestFit="1" customWidth="1"/>
    <col min="5392" max="5392" width="12.44140625" style="1" bestFit="1" customWidth="1"/>
    <col min="5393" max="5393" width="15.88671875" style="1" bestFit="1" customWidth="1"/>
    <col min="5394" max="5394" width="10.5546875" style="1" bestFit="1" customWidth="1"/>
    <col min="5395" max="5398" width="18" style="1" bestFit="1" customWidth="1"/>
    <col min="5399" max="5399" width="14.88671875" style="1" customWidth="1"/>
    <col min="5400" max="5401" width="18" style="1" bestFit="1" customWidth="1"/>
    <col min="5402" max="5402" width="9.5546875" style="1" bestFit="1" customWidth="1"/>
    <col min="5403" max="5403" width="12" style="1" bestFit="1" customWidth="1"/>
    <col min="5404" max="5404" width="15.44140625" style="1" bestFit="1" customWidth="1"/>
    <col min="5405" max="5405" width="12.44140625" style="1" bestFit="1" customWidth="1"/>
    <col min="5406" max="5406" width="14.88671875" style="1" bestFit="1" customWidth="1"/>
    <col min="5407" max="5407" width="13.44140625" style="1" bestFit="1" customWidth="1"/>
    <col min="5408" max="5408" width="60.33203125" style="1" customWidth="1"/>
    <col min="5409" max="5409" width="1.44140625" style="1" customWidth="1"/>
    <col min="5410" max="5632" width="11.44140625" style="1"/>
    <col min="5633" max="5633" width="3.88671875" style="1" customWidth="1"/>
    <col min="5634" max="5634" width="1.44140625" style="1" customWidth="1"/>
    <col min="5635" max="5635" width="25.109375" style="1" bestFit="1" customWidth="1"/>
    <col min="5636" max="5636" width="40.5546875" style="1" customWidth="1"/>
    <col min="5637" max="5637" width="14" style="1" customWidth="1"/>
    <col min="5638" max="5638" width="19.6640625" style="1" bestFit="1" customWidth="1"/>
    <col min="5639" max="5639" width="12" style="1" bestFit="1" customWidth="1"/>
    <col min="5640" max="5640" width="11.6640625" style="1" bestFit="1" customWidth="1"/>
    <col min="5641" max="5641" width="9.33203125" style="1" bestFit="1" customWidth="1"/>
    <col min="5642" max="5642" width="22.109375" style="1" bestFit="1" customWidth="1"/>
    <col min="5643" max="5643" width="30.5546875" style="1" bestFit="1" customWidth="1"/>
    <col min="5644" max="5644" width="25.44140625" style="1" bestFit="1" customWidth="1"/>
    <col min="5645" max="5645" width="31.6640625" style="1" bestFit="1" customWidth="1"/>
    <col min="5646" max="5646" width="25.5546875" style="1" bestFit="1" customWidth="1"/>
    <col min="5647" max="5647" width="28.5546875" style="1" bestFit="1" customWidth="1"/>
    <col min="5648" max="5648" width="12.44140625" style="1" bestFit="1" customWidth="1"/>
    <col min="5649" max="5649" width="15.88671875" style="1" bestFit="1" customWidth="1"/>
    <col min="5650" max="5650" width="10.5546875" style="1" bestFit="1" customWidth="1"/>
    <col min="5651" max="5654" width="18" style="1" bestFit="1" customWidth="1"/>
    <col min="5655" max="5655" width="14.88671875" style="1" customWidth="1"/>
    <col min="5656" max="5657" width="18" style="1" bestFit="1" customWidth="1"/>
    <col min="5658" max="5658" width="9.5546875" style="1" bestFit="1" customWidth="1"/>
    <col min="5659" max="5659" width="12" style="1" bestFit="1" customWidth="1"/>
    <col min="5660" max="5660" width="15.44140625" style="1" bestFit="1" customWidth="1"/>
    <col min="5661" max="5661" width="12.44140625" style="1" bestFit="1" customWidth="1"/>
    <col min="5662" max="5662" width="14.88671875" style="1" bestFit="1" customWidth="1"/>
    <col min="5663" max="5663" width="13.44140625" style="1" bestFit="1" customWidth="1"/>
    <col min="5664" max="5664" width="60.33203125" style="1" customWidth="1"/>
    <col min="5665" max="5665" width="1.44140625" style="1" customWidth="1"/>
    <col min="5666" max="5888" width="11.44140625" style="1"/>
    <col min="5889" max="5889" width="3.88671875" style="1" customWidth="1"/>
    <col min="5890" max="5890" width="1.44140625" style="1" customWidth="1"/>
    <col min="5891" max="5891" width="25.109375" style="1" bestFit="1" customWidth="1"/>
    <col min="5892" max="5892" width="40.5546875" style="1" customWidth="1"/>
    <col min="5893" max="5893" width="14" style="1" customWidth="1"/>
    <col min="5894" max="5894" width="19.6640625" style="1" bestFit="1" customWidth="1"/>
    <col min="5895" max="5895" width="12" style="1" bestFit="1" customWidth="1"/>
    <col min="5896" max="5896" width="11.6640625" style="1" bestFit="1" customWidth="1"/>
    <col min="5897" max="5897" width="9.33203125" style="1" bestFit="1" customWidth="1"/>
    <col min="5898" max="5898" width="22.109375" style="1" bestFit="1" customWidth="1"/>
    <col min="5899" max="5899" width="30.5546875" style="1" bestFit="1" customWidth="1"/>
    <col min="5900" max="5900" width="25.44140625" style="1" bestFit="1" customWidth="1"/>
    <col min="5901" max="5901" width="31.6640625" style="1" bestFit="1" customWidth="1"/>
    <col min="5902" max="5902" width="25.5546875" style="1" bestFit="1" customWidth="1"/>
    <col min="5903" max="5903" width="28.5546875" style="1" bestFit="1" customWidth="1"/>
    <col min="5904" max="5904" width="12.44140625" style="1" bestFit="1" customWidth="1"/>
    <col min="5905" max="5905" width="15.88671875" style="1" bestFit="1" customWidth="1"/>
    <col min="5906" max="5906" width="10.5546875" style="1" bestFit="1" customWidth="1"/>
    <col min="5907" max="5910" width="18" style="1" bestFit="1" customWidth="1"/>
    <col min="5911" max="5911" width="14.88671875" style="1" customWidth="1"/>
    <col min="5912" max="5913" width="18" style="1" bestFit="1" customWidth="1"/>
    <col min="5914" max="5914" width="9.5546875" style="1" bestFit="1" customWidth="1"/>
    <col min="5915" max="5915" width="12" style="1" bestFit="1" customWidth="1"/>
    <col min="5916" max="5916" width="15.44140625" style="1" bestFit="1" customWidth="1"/>
    <col min="5917" max="5917" width="12.44140625" style="1" bestFit="1" customWidth="1"/>
    <col min="5918" max="5918" width="14.88671875" style="1" bestFit="1" customWidth="1"/>
    <col min="5919" max="5919" width="13.44140625" style="1" bestFit="1" customWidth="1"/>
    <col min="5920" max="5920" width="60.33203125" style="1" customWidth="1"/>
    <col min="5921" max="5921" width="1.44140625" style="1" customWidth="1"/>
    <col min="5922" max="6144" width="11.44140625" style="1"/>
    <col min="6145" max="6145" width="3.88671875" style="1" customWidth="1"/>
    <col min="6146" max="6146" width="1.44140625" style="1" customWidth="1"/>
    <col min="6147" max="6147" width="25.109375" style="1" bestFit="1" customWidth="1"/>
    <col min="6148" max="6148" width="40.5546875" style="1" customWidth="1"/>
    <col min="6149" max="6149" width="14" style="1" customWidth="1"/>
    <col min="6150" max="6150" width="19.6640625" style="1" bestFit="1" customWidth="1"/>
    <col min="6151" max="6151" width="12" style="1" bestFit="1" customWidth="1"/>
    <col min="6152" max="6152" width="11.6640625" style="1" bestFit="1" customWidth="1"/>
    <col min="6153" max="6153" width="9.33203125" style="1" bestFit="1" customWidth="1"/>
    <col min="6154" max="6154" width="22.109375" style="1" bestFit="1" customWidth="1"/>
    <col min="6155" max="6155" width="30.5546875" style="1" bestFit="1" customWidth="1"/>
    <col min="6156" max="6156" width="25.44140625" style="1" bestFit="1" customWidth="1"/>
    <col min="6157" max="6157" width="31.6640625" style="1" bestFit="1" customWidth="1"/>
    <col min="6158" max="6158" width="25.5546875" style="1" bestFit="1" customWidth="1"/>
    <col min="6159" max="6159" width="28.5546875" style="1" bestFit="1" customWidth="1"/>
    <col min="6160" max="6160" width="12.44140625" style="1" bestFit="1" customWidth="1"/>
    <col min="6161" max="6161" width="15.88671875" style="1" bestFit="1" customWidth="1"/>
    <col min="6162" max="6162" width="10.5546875" style="1" bestFit="1" customWidth="1"/>
    <col min="6163" max="6166" width="18" style="1" bestFit="1" customWidth="1"/>
    <col min="6167" max="6167" width="14.88671875" style="1" customWidth="1"/>
    <col min="6168" max="6169" width="18" style="1" bestFit="1" customWidth="1"/>
    <col min="6170" max="6170" width="9.5546875" style="1" bestFit="1" customWidth="1"/>
    <col min="6171" max="6171" width="12" style="1" bestFit="1" customWidth="1"/>
    <col min="6172" max="6172" width="15.44140625" style="1" bestFit="1" customWidth="1"/>
    <col min="6173" max="6173" width="12.44140625" style="1" bestFit="1" customWidth="1"/>
    <col min="6174" max="6174" width="14.88671875" style="1" bestFit="1" customWidth="1"/>
    <col min="6175" max="6175" width="13.44140625" style="1" bestFit="1" customWidth="1"/>
    <col min="6176" max="6176" width="60.33203125" style="1" customWidth="1"/>
    <col min="6177" max="6177" width="1.44140625" style="1" customWidth="1"/>
    <col min="6178" max="6400" width="11.44140625" style="1"/>
    <col min="6401" max="6401" width="3.88671875" style="1" customWidth="1"/>
    <col min="6402" max="6402" width="1.44140625" style="1" customWidth="1"/>
    <col min="6403" max="6403" width="25.109375" style="1" bestFit="1" customWidth="1"/>
    <col min="6404" max="6404" width="40.5546875" style="1" customWidth="1"/>
    <col min="6405" max="6405" width="14" style="1" customWidth="1"/>
    <col min="6406" max="6406" width="19.6640625" style="1" bestFit="1" customWidth="1"/>
    <col min="6407" max="6407" width="12" style="1" bestFit="1" customWidth="1"/>
    <col min="6408" max="6408" width="11.6640625" style="1" bestFit="1" customWidth="1"/>
    <col min="6409" max="6409" width="9.33203125" style="1" bestFit="1" customWidth="1"/>
    <col min="6410" max="6410" width="22.109375" style="1" bestFit="1" customWidth="1"/>
    <col min="6411" max="6411" width="30.5546875" style="1" bestFit="1" customWidth="1"/>
    <col min="6412" max="6412" width="25.44140625" style="1" bestFit="1" customWidth="1"/>
    <col min="6413" max="6413" width="31.6640625" style="1" bestFit="1" customWidth="1"/>
    <col min="6414" max="6414" width="25.5546875" style="1" bestFit="1" customWidth="1"/>
    <col min="6415" max="6415" width="28.5546875" style="1" bestFit="1" customWidth="1"/>
    <col min="6416" max="6416" width="12.44140625" style="1" bestFit="1" customWidth="1"/>
    <col min="6417" max="6417" width="15.88671875" style="1" bestFit="1" customWidth="1"/>
    <col min="6418" max="6418" width="10.5546875" style="1" bestFit="1" customWidth="1"/>
    <col min="6419" max="6422" width="18" style="1" bestFit="1" customWidth="1"/>
    <col min="6423" max="6423" width="14.88671875" style="1" customWidth="1"/>
    <col min="6424" max="6425" width="18" style="1" bestFit="1" customWidth="1"/>
    <col min="6426" max="6426" width="9.5546875" style="1" bestFit="1" customWidth="1"/>
    <col min="6427" max="6427" width="12" style="1" bestFit="1" customWidth="1"/>
    <col min="6428" max="6428" width="15.44140625" style="1" bestFit="1" customWidth="1"/>
    <col min="6429" max="6429" width="12.44140625" style="1" bestFit="1" customWidth="1"/>
    <col min="6430" max="6430" width="14.88671875" style="1" bestFit="1" customWidth="1"/>
    <col min="6431" max="6431" width="13.44140625" style="1" bestFit="1" customWidth="1"/>
    <col min="6432" max="6432" width="60.33203125" style="1" customWidth="1"/>
    <col min="6433" max="6433" width="1.44140625" style="1" customWidth="1"/>
    <col min="6434" max="6656" width="11.44140625" style="1"/>
    <col min="6657" max="6657" width="3.88671875" style="1" customWidth="1"/>
    <col min="6658" max="6658" width="1.44140625" style="1" customWidth="1"/>
    <col min="6659" max="6659" width="25.109375" style="1" bestFit="1" customWidth="1"/>
    <col min="6660" max="6660" width="40.5546875" style="1" customWidth="1"/>
    <col min="6661" max="6661" width="14" style="1" customWidth="1"/>
    <col min="6662" max="6662" width="19.6640625" style="1" bestFit="1" customWidth="1"/>
    <col min="6663" max="6663" width="12" style="1" bestFit="1" customWidth="1"/>
    <col min="6664" max="6664" width="11.6640625" style="1" bestFit="1" customWidth="1"/>
    <col min="6665" max="6665" width="9.33203125" style="1" bestFit="1" customWidth="1"/>
    <col min="6666" max="6666" width="22.109375" style="1" bestFit="1" customWidth="1"/>
    <col min="6667" max="6667" width="30.5546875" style="1" bestFit="1" customWidth="1"/>
    <col min="6668" max="6668" width="25.44140625" style="1" bestFit="1" customWidth="1"/>
    <col min="6669" max="6669" width="31.6640625" style="1" bestFit="1" customWidth="1"/>
    <col min="6670" max="6670" width="25.5546875" style="1" bestFit="1" customWidth="1"/>
    <col min="6671" max="6671" width="28.5546875" style="1" bestFit="1" customWidth="1"/>
    <col min="6672" max="6672" width="12.44140625" style="1" bestFit="1" customWidth="1"/>
    <col min="6673" max="6673" width="15.88671875" style="1" bestFit="1" customWidth="1"/>
    <col min="6674" max="6674" width="10.5546875" style="1" bestFit="1" customWidth="1"/>
    <col min="6675" max="6678" width="18" style="1" bestFit="1" customWidth="1"/>
    <col min="6679" max="6679" width="14.88671875" style="1" customWidth="1"/>
    <col min="6680" max="6681" width="18" style="1" bestFit="1" customWidth="1"/>
    <col min="6682" max="6682" width="9.5546875" style="1" bestFit="1" customWidth="1"/>
    <col min="6683" max="6683" width="12" style="1" bestFit="1" customWidth="1"/>
    <col min="6684" max="6684" width="15.44140625" style="1" bestFit="1" customWidth="1"/>
    <col min="6685" max="6685" width="12.44140625" style="1" bestFit="1" customWidth="1"/>
    <col min="6686" max="6686" width="14.88671875" style="1" bestFit="1" customWidth="1"/>
    <col min="6687" max="6687" width="13.44140625" style="1" bestFit="1" customWidth="1"/>
    <col min="6688" max="6688" width="60.33203125" style="1" customWidth="1"/>
    <col min="6689" max="6689" width="1.44140625" style="1" customWidth="1"/>
    <col min="6690" max="6912" width="11.44140625" style="1"/>
    <col min="6913" max="6913" width="3.88671875" style="1" customWidth="1"/>
    <col min="6914" max="6914" width="1.44140625" style="1" customWidth="1"/>
    <col min="6915" max="6915" width="25.109375" style="1" bestFit="1" customWidth="1"/>
    <col min="6916" max="6916" width="40.5546875" style="1" customWidth="1"/>
    <col min="6917" max="6917" width="14" style="1" customWidth="1"/>
    <col min="6918" max="6918" width="19.6640625" style="1" bestFit="1" customWidth="1"/>
    <col min="6919" max="6919" width="12" style="1" bestFit="1" customWidth="1"/>
    <col min="6920" max="6920" width="11.6640625" style="1" bestFit="1" customWidth="1"/>
    <col min="6921" max="6921" width="9.33203125" style="1" bestFit="1" customWidth="1"/>
    <col min="6922" max="6922" width="22.109375" style="1" bestFit="1" customWidth="1"/>
    <col min="6923" max="6923" width="30.5546875" style="1" bestFit="1" customWidth="1"/>
    <col min="6924" max="6924" width="25.44140625" style="1" bestFit="1" customWidth="1"/>
    <col min="6925" max="6925" width="31.6640625" style="1" bestFit="1" customWidth="1"/>
    <col min="6926" max="6926" width="25.5546875" style="1" bestFit="1" customWidth="1"/>
    <col min="6927" max="6927" width="28.5546875" style="1" bestFit="1" customWidth="1"/>
    <col min="6928" max="6928" width="12.44140625" style="1" bestFit="1" customWidth="1"/>
    <col min="6929" max="6929" width="15.88671875" style="1" bestFit="1" customWidth="1"/>
    <col min="6930" max="6930" width="10.5546875" style="1" bestFit="1" customWidth="1"/>
    <col min="6931" max="6934" width="18" style="1" bestFit="1" customWidth="1"/>
    <col min="6935" max="6935" width="14.88671875" style="1" customWidth="1"/>
    <col min="6936" max="6937" width="18" style="1" bestFit="1" customWidth="1"/>
    <col min="6938" max="6938" width="9.5546875" style="1" bestFit="1" customWidth="1"/>
    <col min="6939" max="6939" width="12" style="1" bestFit="1" customWidth="1"/>
    <col min="6940" max="6940" width="15.44140625" style="1" bestFit="1" customWidth="1"/>
    <col min="6941" max="6941" width="12.44140625" style="1" bestFit="1" customWidth="1"/>
    <col min="6942" max="6942" width="14.88671875" style="1" bestFit="1" customWidth="1"/>
    <col min="6943" max="6943" width="13.44140625" style="1" bestFit="1" customWidth="1"/>
    <col min="6944" max="6944" width="60.33203125" style="1" customWidth="1"/>
    <col min="6945" max="6945" width="1.44140625" style="1" customWidth="1"/>
    <col min="6946" max="7168" width="11.44140625" style="1"/>
    <col min="7169" max="7169" width="3.88671875" style="1" customWidth="1"/>
    <col min="7170" max="7170" width="1.44140625" style="1" customWidth="1"/>
    <col min="7171" max="7171" width="25.109375" style="1" bestFit="1" customWidth="1"/>
    <col min="7172" max="7172" width="40.5546875" style="1" customWidth="1"/>
    <col min="7173" max="7173" width="14" style="1" customWidth="1"/>
    <col min="7174" max="7174" width="19.6640625" style="1" bestFit="1" customWidth="1"/>
    <col min="7175" max="7175" width="12" style="1" bestFit="1" customWidth="1"/>
    <col min="7176" max="7176" width="11.6640625" style="1" bestFit="1" customWidth="1"/>
    <col min="7177" max="7177" width="9.33203125" style="1" bestFit="1" customWidth="1"/>
    <col min="7178" max="7178" width="22.109375" style="1" bestFit="1" customWidth="1"/>
    <col min="7179" max="7179" width="30.5546875" style="1" bestFit="1" customWidth="1"/>
    <col min="7180" max="7180" width="25.44140625" style="1" bestFit="1" customWidth="1"/>
    <col min="7181" max="7181" width="31.6640625" style="1" bestFit="1" customWidth="1"/>
    <col min="7182" max="7182" width="25.5546875" style="1" bestFit="1" customWidth="1"/>
    <col min="7183" max="7183" width="28.5546875" style="1" bestFit="1" customWidth="1"/>
    <col min="7184" max="7184" width="12.44140625" style="1" bestFit="1" customWidth="1"/>
    <col min="7185" max="7185" width="15.88671875" style="1" bestFit="1" customWidth="1"/>
    <col min="7186" max="7186" width="10.5546875" style="1" bestFit="1" customWidth="1"/>
    <col min="7187" max="7190" width="18" style="1" bestFit="1" customWidth="1"/>
    <col min="7191" max="7191" width="14.88671875" style="1" customWidth="1"/>
    <col min="7192" max="7193" width="18" style="1" bestFit="1" customWidth="1"/>
    <col min="7194" max="7194" width="9.5546875" style="1" bestFit="1" customWidth="1"/>
    <col min="7195" max="7195" width="12" style="1" bestFit="1" customWidth="1"/>
    <col min="7196" max="7196" width="15.44140625" style="1" bestFit="1" customWidth="1"/>
    <col min="7197" max="7197" width="12.44140625" style="1" bestFit="1" customWidth="1"/>
    <col min="7198" max="7198" width="14.88671875" style="1" bestFit="1" customWidth="1"/>
    <col min="7199" max="7199" width="13.44140625" style="1" bestFit="1" customWidth="1"/>
    <col min="7200" max="7200" width="60.33203125" style="1" customWidth="1"/>
    <col min="7201" max="7201" width="1.44140625" style="1" customWidth="1"/>
    <col min="7202" max="7424" width="11.44140625" style="1"/>
    <col min="7425" max="7425" width="3.88671875" style="1" customWidth="1"/>
    <col min="7426" max="7426" width="1.44140625" style="1" customWidth="1"/>
    <col min="7427" max="7427" width="25.109375" style="1" bestFit="1" customWidth="1"/>
    <col min="7428" max="7428" width="40.5546875" style="1" customWidth="1"/>
    <col min="7429" max="7429" width="14" style="1" customWidth="1"/>
    <col min="7430" max="7430" width="19.6640625" style="1" bestFit="1" customWidth="1"/>
    <col min="7431" max="7431" width="12" style="1" bestFit="1" customWidth="1"/>
    <col min="7432" max="7432" width="11.6640625" style="1" bestFit="1" customWidth="1"/>
    <col min="7433" max="7433" width="9.33203125" style="1" bestFit="1" customWidth="1"/>
    <col min="7434" max="7434" width="22.109375" style="1" bestFit="1" customWidth="1"/>
    <col min="7435" max="7435" width="30.5546875" style="1" bestFit="1" customWidth="1"/>
    <col min="7436" max="7436" width="25.44140625" style="1" bestFit="1" customWidth="1"/>
    <col min="7437" max="7437" width="31.6640625" style="1" bestFit="1" customWidth="1"/>
    <col min="7438" max="7438" width="25.5546875" style="1" bestFit="1" customWidth="1"/>
    <col min="7439" max="7439" width="28.5546875" style="1" bestFit="1" customWidth="1"/>
    <col min="7440" max="7440" width="12.44140625" style="1" bestFit="1" customWidth="1"/>
    <col min="7441" max="7441" width="15.88671875" style="1" bestFit="1" customWidth="1"/>
    <col min="7442" max="7442" width="10.5546875" style="1" bestFit="1" customWidth="1"/>
    <col min="7443" max="7446" width="18" style="1" bestFit="1" customWidth="1"/>
    <col min="7447" max="7447" width="14.88671875" style="1" customWidth="1"/>
    <col min="7448" max="7449" width="18" style="1" bestFit="1" customWidth="1"/>
    <col min="7450" max="7450" width="9.5546875" style="1" bestFit="1" customWidth="1"/>
    <col min="7451" max="7451" width="12" style="1" bestFit="1" customWidth="1"/>
    <col min="7452" max="7452" width="15.44140625" style="1" bestFit="1" customWidth="1"/>
    <col min="7453" max="7453" width="12.44140625" style="1" bestFit="1" customWidth="1"/>
    <col min="7454" max="7454" width="14.88671875" style="1" bestFit="1" customWidth="1"/>
    <col min="7455" max="7455" width="13.44140625" style="1" bestFit="1" customWidth="1"/>
    <col min="7456" max="7456" width="60.33203125" style="1" customWidth="1"/>
    <col min="7457" max="7457" width="1.44140625" style="1" customWidth="1"/>
    <col min="7458" max="7680" width="11.44140625" style="1"/>
    <col min="7681" max="7681" width="3.88671875" style="1" customWidth="1"/>
    <col min="7682" max="7682" width="1.44140625" style="1" customWidth="1"/>
    <col min="7683" max="7683" width="25.109375" style="1" bestFit="1" customWidth="1"/>
    <col min="7684" max="7684" width="40.5546875" style="1" customWidth="1"/>
    <col min="7685" max="7685" width="14" style="1" customWidth="1"/>
    <col min="7686" max="7686" width="19.6640625" style="1" bestFit="1" customWidth="1"/>
    <col min="7687" max="7687" width="12" style="1" bestFit="1" customWidth="1"/>
    <col min="7688" max="7688" width="11.6640625" style="1" bestFit="1" customWidth="1"/>
    <col min="7689" max="7689" width="9.33203125" style="1" bestFit="1" customWidth="1"/>
    <col min="7690" max="7690" width="22.109375" style="1" bestFit="1" customWidth="1"/>
    <col min="7691" max="7691" width="30.5546875" style="1" bestFit="1" customWidth="1"/>
    <col min="7692" max="7692" width="25.44140625" style="1" bestFit="1" customWidth="1"/>
    <col min="7693" max="7693" width="31.6640625" style="1" bestFit="1" customWidth="1"/>
    <col min="7694" max="7694" width="25.5546875" style="1" bestFit="1" customWidth="1"/>
    <col min="7695" max="7695" width="28.5546875" style="1" bestFit="1" customWidth="1"/>
    <col min="7696" max="7696" width="12.44140625" style="1" bestFit="1" customWidth="1"/>
    <col min="7697" max="7697" width="15.88671875" style="1" bestFit="1" customWidth="1"/>
    <col min="7698" max="7698" width="10.5546875" style="1" bestFit="1" customWidth="1"/>
    <col min="7699" max="7702" width="18" style="1" bestFit="1" customWidth="1"/>
    <col min="7703" max="7703" width="14.88671875" style="1" customWidth="1"/>
    <col min="7704" max="7705" width="18" style="1" bestFit="1" customWidth="1"/>
    <col min="7706" max="7706" width="9.5546875" style="1" bestFit="1" customWidth="1"/>
    <col min="7707" max="7707" width="12" style="1" bestFit="1" customWidth="1"/>
    <col min="7708" max="7708" width="15.44140625" style="1" bestFit="1" customWidth="1"/>
    <col min="7709" max="7709" width="12.44140625" style="1" bestFit="1" customWidth="1"/>
    <col min="7710" max="7710" width="14.88671875" style="1" bestFit="1" customWidth="1"/>
    <col min="7711" max="7711" width="13.44140625" style="1" bestFit="1" customWidth="1"/>
    <col min="7712" max="7712" width="60.33203125" style="1" customWidth="1"/>
    <col min="7713" max="7713" width="1.44140625" style="1" customWidth="1"/>
    <col min="7714" max="7936" width="11.44140625" style="1"/>
    <col min="7937" max="7937" width="3.88671875" style="1" customWidth="1"/>
    <col min="7938" max="7938" width="1.44140625" style="1" customWidth="1"/>
    <col min="7939" max="7939" width="25.109375" style="1" bestFit="1" customWidth="1"/>
    <col min="7940" max="7940" width="40.5546875" style="1" customWidth="1"/>
    <col min="7941" max="7941" width="14" style="1" customWidth="1"/>
    <col min="7942" max="7942" width="19.6640625" style="1" bestFit="1" customWidth="1"/>
    <col min="7943" max="7943" width="12" style="1" bestFit="1" customWidth="1"/>
    <col min="7944" max="7944" width="11.6640625" style="1" bestFit="1" customWidth="1"/>
    <col min="7945" max="7945" width="9.33203125" style="1" bestFit="1" customWidth="1"/>
    <col min="7946" max="7946" width="22.109375" style="1" bestFit="1" customWidth="1"/>
    <col min="7947" max="7947" width="30.5546875" style="1" bestFit="1" customWidth="1"/>
    <col min="7948" max="7948" width="25.44140625" style="1" bestFit="1" customWidth="1"/>
    <col min="7949" max="7949" width="31.6640625" style="1" bestFit="1" customWidth="1"/>
    <col min="7950" max="7950" width="25.5546875" style="1" bestFit="1" customWidth="1"/>
    <col min="7951" max="7951" width="28.5546875" style="1" bestFit="1" customWidth="1"/>
    <col min="7952" max="7952" width="12.44140625" style="1" bestFit="1" customWidth="1"/>
    <col min="7953" max="7953" width="15.88671875" style="1" bestFit="1" customWidth="1"/>
    <col min="7954" max="7954" width="10.5546875" style="1" bestFit="1" customWidth="1"/>
    <col min="7955" max="7958" width="18" style="1" bestFit="1" customWidth="1"/>
    <col min="7959" max="7959" width="14.88671875" style="1" customWidth="1"/>
    <col min="7960" max="7961" width="18" style="1" bestFit="1" customWidth="1"/>
    <col min="7962" max="7962" width="9.5546875" style="1" bestFit="1" customWidth="1"/>
    <col min="7963" max="7963" width="12" style="1" bestFit="1" customWidth="1"/>
    <col min="7964" max="7964" width="15.44140625" style="1" bestFit="1" customWidth="1"/>
    <col min="7965" max="7965" width="12.44140625" style="1" bestFit="1" customWidth="1"/>
    <col min="7966" max="7966" width="14.88671875" style="1" bestFit="1" customWidth="1"/>
    <col min="7967" max="7967" width="13.44140625" style="1" bestFit="1" customWidth="1"/>
    <col min="7968" max="7968" width="60.33203125" style="1" customWidth="1"/>
    <col min="7969" max="7969" width="1.44140625" style="1" customWidth="1"/>
    <col min="7970" max="8192" width="11.44140625" style="1"/>
    <col min="8193" max="8193" width="3.88671875" style="1" customWidth="1"/>
    <col min="8194" max="8194" width="1.44140625" style="1" customWidth="1"/>
    <col min="8195" max="8195" width="25.109375" style="1" bestFit="1" customWidth="1"/>
    <col min="8196" max="8196" width="40.5546875" style="1" customWidth="1"/>
    <col min="8197" max="8197" width="14" style="1" customWidth="1"/>
    <col min="8198" max="8198" width="19.6640625" style="1" bestFit="1" customWidth="1"/>
    <col min="8199" max="8199" width="12" style="1" bestFit="1" customWidth="1"/>
    <col min="8200" max="8200" width="11.6640625" style="1" bestFit="1" customWidth="1"/>
    <col min="8201" max="8201" width="9.33203125" style="1" bestFit="1" customWidth="1"/>
    <col min="8202" max="8202" width="22.109375" style="1" bestFit="1" customWidth="1"/>
    <col min="8203" max="8203" width="30.5546875" style="1" bestFit="1" customWidth="1"/>
    <col min="8204" max="8204" width="25.44140625" style="1" bestFit="1" customWidth="1"/>
    <col min="8205" max="8205" width="31.6640625" style="1" bestFit="1" customWidth="1"/>
    <col min="8206" max="8206" width="25.5546875" style="1" bestFit="1" customWidth="1"/>
    <col min="8207" max="8207" width="28.5546875" style="1" bestFit="1" customWidth="1"/>
    <col min="8208" max="8208" width="12.44140625" style="1" bestFit="1" customWidth="1"/>
    <col min="8209" max="8209" width="15.88671875" style="1" bestFit="1" customWidth="1"/>
    <col min="8210" max="8210" width="10.5546875" style="1" bestFit="1" customWidth="1"/>
    <col min="8211" max="8214" width="18" style="1" bestFit="1" customWidth="1"/>
    <col min="8215" max="8215" width="14.88671875" style="1" customWidth="1"/>
    <col min="8216" max="8217" width="18" style="1" bestFit="1" customWidth="1"/>
    <col min="8218" max="8218" width="9.5546875" style="1" bestFit="1" customWidth="1"/>
    <col min="8219" max="8219" width="12" style="1" bestFit="1" customWidth="1"/>
    <col min="8220" max="8220" width="15.44140625" style="1" bestFit="1" customWidth="1"/>
    <col min="8221" max="8221" width="12.44140625" style="1" bestFit="1" customWidth="1"/>
    <col min="8222" max="8222" width="14.88671875" style="1" bestFit="1" customWidth="1"/>
    <col min="8223" max="8223" width="13.44140625" style="1" bestFit="1" customWidth="1"/>
    <col min="8224" max="8224" width="60.33203125" style="1" customWidth="1"/>
    <col min="8225" max="8225" width="1.44140625" style="1" customWidth="1"/>
    <col min="8226" max="8448" width="11.44140625" style="1"/>
    <col min="8449" max="8449" width="3.88671875" style="1" customWidth="1"/>
    <col min="8450" max="8450" width="1.44140625" style="1" customWidth="1"/>
    <col min="8451" max="8451" width="25.109375" style="1" bestFit="1" customWidth="1"/>
    <col min="8452" max="8452" width="40.5546875" style="1" customWidth="1"/>
    <col min="8453" max="8453" width="14" style="1" customWidth="1"/>
    <col min="8454" max="8454" width="19.6640625" style="1" bestFit="1" customWidth="1"/>
    <col min="8455" max="8455" width="12" style="1" bestFit="1" customWidth="1"/>
    <col min="8456" max="8456" width="11.6640625" style="1" bestFit="1" customWidth="1"/>
    <col min="8457" max="8457" width="9.33203125" style="1" bestFit="1" customWidth="1"/>
    <col min="8458" max="8458" width="22.109375" style="1" bestFit="1" customWidth="1"/>
    <col min="8459" max="8459" width="30.5546875" style="1" bestFit="1" customWidth="1"/>
    <col min="8460" max="8460" width="25.44140625" style="1" bestFit="1" customWidth="1"/>
    <col min="8461" max="8461" width="31.6640625" style="1" bestFit="1" customWidth="1"/>
    <col min="8462" max="8462" width="25.5546875" style="1" bestFit="1" customWidth="1"/>
    <col min="8463" max="8463" width="28.5546875" style="1" bestFit="1" customWidth="1"/>
    <col min="8464" max="8464" width="12.44140625" style="1" bestFit="1" customWidth="1"/>
    <col min="8465" max="8465" width="15.88671875" style="1" bestFit="1" customWidth="1"/>
    <col min="8466" max="8466" width="10.5546875" style="1" bestFit="1" customWidth="1"/>
    <col min="8467" max="8470" width="18" style="1" bestFit="1" customWidth="1"/>
    <col min="8471" max="8471" width="14.88671875" style="1" customWidth="1"/>
    <col min="8472" max="8473" width="18" style="1" bestFit="1" customWidth="1"/>
    <col min="8474" max="8474" width="9.5546875" style="1" bestFit="1" customWidth="1"/>
    <col min="8475" max="8475" width="12" style="1" bestFit="1" customWidth="1"/>
    <col min="8476" max="8476" width="15.44140625" style="1" bestFit="1" customWidth="1"/>
    <col min="8477" max="8477" width="12.44140625" style="1" bestFit="1" customWidth="1"/>
    <col min="8478" max="8478" width="14.88671875" style="1" bestFit="1" customWidth="1"/>
    <col min="8479" max="8479" width="13.44140625" style="1" bestFit="1" customWidth="1"/>
    <col min="8480" max="8480" width="60.33203125" style="1" customWidth="1"/>
    <col min="8481" max="8481" width="1.44140625" style="1" customWidth="1"/>
    <col min="8482" max="8704" width="11.44140625" style="1"/>
    <col min="8705" max="8705" width="3.88671875" style="1" customWidth="1"/>
    <col min="8706" max="8706" width="1.44140625" style="1" customWidth="1"/>
    <col min="8707" max="8707" width="25.109375" style="1" bestFit="1" customWidth="1"/>
    <col min="8708" max="8708" width="40.5546875" style="1" customWidth="1"/>
    <col min="8709" max="8709" width="14" style="1" customWidth="1"/>
    <col min="8710" max="8710" width="19.6640625" style="1" bestFit="1" customWidth="1"/>
    <col min="8711" max="8711" width="12" style="1" bestFit="1" customWidth="1"/>
    <col min="8712" max="8712" width="11.6640625" style="1" bestFit="1" customWidth="1"/>
    <col min="8713" max="8713" width="9.33203125" style="1" bestFit="1" customWidth="1"/>
    <col min="8714" max="8714" width="22.109375" style="1" bestFit="1" customWidth="1"/>
    <col min="8715" max="8715" width="30.5546875" style="1" bestFit="1" customWidth="1"/>
    <col min="8716" max="8716" width="25.44140625" style="1" bestFit="1" customWidth="1"/>
    <col min="8717" max="8717" width="31.6640625" style="1" bestFit="1" customWidth="1"/>
    <col min="8718" max="8718" width="25.5546875" style="1" bestFit="1" customWidth="1"/>
    <col min="8719" max="8719" width="28.5546875" style="1" bestFit="1" customWidth="1"/>
    <col min="8720" max="8720" width="12.44140625" style="1" bestFit="1" customWidth="1"/>
    <col min="8721" max="8721" width="15.88671875" style="1" bestFit="1" customWidth="1"/>
    <col min="8722" max="8722" width="10.5546875" style="1" bestFit="1" customWidth="1"/>
    <col min="8723" max="8726" width="18" style="1" bestFit="1" customWidth="1"/>
    <col min="8727" max="8727" width="14.88671875" style="1" customWidth="1"/>
    <col min="8728" max="8729" width="18" style="1" bestFit="1" customWidth="1"/>
    <col min="8730" max="8730" width="9.5546875" style="1" bestFit="1" customWidth="1"/>
    <col min="8731" max="8731" width="12" style="1" bestFit="1" customWidth="1"/>
    <col min="8732" max="8732" width="15.44140625" style="1" bestFit="1" customWidth="1"/>
    <col min="8733" max="8733" width="12.44140625" style="1" bestFit="1" customWidth="1"/>
    <col min="8734" max="8734" width="14.88671875" style="1" bestFit="1" customWidth="1"/>
    <col min="8735" max="8735" width="13.44140625" style="1" bestFit="1" customWidth="1"/>
    <col min="8736" max="8736" width="60.33203125" style="1" customWidth="1"/>
    <col min="8737" max="8737" width="1.44140625" style="1" customWidth="1"/>
    <col min="8738" max="8960" width="11.44140625" style="1"/>
    <col min="8961" max="8961" width="3.88671875" style="1" customWidth="1"/>
    <col min="8962" max="8962" width="1.44140625" style="1" customWidth="1"/>
    <col min="8963" max="8963" width="25.109375" style="1" bestFit="1" customWidth="1"/>
    <col min="8964" max="8964" width="40.5546875" style="1" customWidth="1"/>
    <col min="8965" max="8965" width="14" style="1" customWidth="1"/>
    <col min="8966" max="8966" width="19.6640625" style="1" bestFit="1" customWidth="1"/>
    <col min="8967" max="8967" width="12" style="1" bestFit="1" customWidth="1"/>
    <col min="8968" max="8968" width="11.6640625" style="1" bestFit="1" customWidth="1"/>
    <col min="8969" max="8969" width="9.33203125" style="1" bestFit="1" customWidth="1"/>
    <col min="8970" max="8970" width="22.109375" style="1" bestFit="1" customWidth="1"/>
    <col min="8971" max="8971" width="30.5546875" style="1" bestFit="1" customWidth="1"/>
    <col min="8972" max="8972" width="25.44140625" style="1" bestFit="1" customWidth="1"/>
    <col min="8973" max="8973" width="31.6640625" style="1" bestFit="1" customWidth="1"/>
    <col min="8974" max="8974" width="25.5546875" style="1" bestFit="1" customWidth="1"/>
    <col min="8975" max="8975" width="28.5546875" style="1" bestFit="1" customWidth="1"/>
    <col min="8976" max="8976" width="12.44140625" style="1" bestFit="1" customWidth="1"/>
    <col min="8977" max="8977" width="15.88671875" style="1" bestFit="1" customWidth="1"/>
    <col min="8978" max="8978" width="10.5546875" style="1" bestFit="1" customWidth="1"/>
    <col min="8979" max="8982" width="18" style="1" bestFit="1" customWidth="1"/>
    <col min="8983" max="8983" width="14.88671875" style="1" customWidth="1"/>
    <col min="8984" max="8985" width="18" style="1" bestFit="1" customWidth="1"/>
    <col min="8986" max="8986" width="9.5546875" style="1" bestFit="1" customWidth="1"/>
    <col min="8987" max="8987" width="12" style="1" bestFit="1" customWidth="1"/>
    <col min="8988" max="8988" width="15.44140625" style="1" bestFit="1" customWidth="1"/>
    <col min="8989" max="8989" width="12.44140625" style="1" bestFit="1" customWidth="1"/>
    <col min="8990" max="8990" width="14.88671875" style="1" bestFit="1" customWidth="1"/>
    <col min="8991" max="8991" width="13.44140625" style="1" bestFit="1" customWidth="1"/>
    <col min="8992" max="8992" width="60.33203125" style="1" customWidth="1"/>
    <col min="8993" max="8993" width="1.44140625" style="1" customWidth="1"/>
    <col min="8994" max="9216" width="11.44140625" style="1"/>
    <col min="9217" max="9217" width="3.88671875" style="1" customWidth="1"/>
    <col min="9218" max="9218" width="1.44140625" style="1" customWidth="1"/>
    <col min="9219" max="9219" width="25.109375" style="1" bestFit="1" customWidth="1"/>
    <col min="9220" max="9220" width="40.5546875" style="1" customWidth="1"/>
    <col min="9221" max="9221" width="14" style="1" customWidth="1"/>
    <col min="9222" max="9222" width="19.6640625" style="1" bestFit="1" customWidth="1"/>
    <col min="9223" max="9223" width="12" style="1" bestFit="1" customWidth="1"/>
    <col min="9224" max="9224" width="11.6640625" style="1" bestFit="1" customWidth="1"/>
    <col min="9225" max="9225" width="9.33203125" style="1" bestFit="1" customWidth="1"/>
    <col min="9226" max="9226" width="22.109375" style="1" bestFit="1" customWidth="1"/>
    <col min="9227" max="9227" width="30.5546875" style="1" bestFit="1" customWidth="1"/>
    <col min="9228" max="9228" width="25.44140625" style="1" bestFit="1" customWidth="1"/>
    <col min="9229" max="9229" width="31.6640625" style="1" bestFit="1" customWidth="1"/>
    <col min="9230" max="9230" width="25.5546875" style="1" bestFit="1" customWidth="1"/>
    <col min="9231" max="9231" width="28.5546875" style="1" bestFit="1" customWidth="1"/>
    <col min="9232" max="9232" width="12.44140625" style="1" bestFit="1" customWidth="1"/>
    <col min="9233" max="9233" width="15.88671875" style="1" bestFit="1" customWidth="1"/>
    <col min="9234" max="9234" width="10.5546875" style="1" bestFit="1" customWidth="1"/>
    <col min="9235" max="9238" width="18" style="1" bestFit="1" customWidth="1"/>
    <col min="9239" max="9239" width="14.88671875" style="1" customWidth="1"/>
    <col min="9240" max="9241" width="18" style="1" bestFit="1" customWidth="1"/>
    <col min="9242" max="9242" width="9.5546875" style="1" bestFit="1" customWidth="1"/>
    <col min="9243" max="9243" width="12" style="1" bestFit="1" customWidth="1"/>
    <col min="9244" max="9244" width="15.44140625" style="1" bestFit="1" customWidth="1"/>
    <col min="9245" max="9245" width="12.44140625" style="1" bestFit="1" customWidth="1"/>
    <col min="9246" max="9246" width="14.88671875" style="1" bestFit="1" customWidth="1"/>
    <col min="9247" max="9247" width="13.44140625" style="1" bestFit="1" customWidth="1"/>
    <col min="9248" max="9248" width="60.33203125" style="1" customWidth="1"/>
    <col min="9249" max="9249" width="1.44140625" style="1" customWidth="1"/>
    <col min="9250" max="9472" width="11.44140625" style="1"/>
    <col min="9473" max="9473" width="3.88671875" style="1" customWidth="1"/>
    <col min="9474" max="9474" width="1.44140625" style="1" customWidth="1"/>
    <col min="9475" max="9475" width="25.109375" style="1" bestFit="1" customWidth="1"/>
    <col min="9476" max="9476" width="40.5546875" style="1" customWidth="1"/>
    <col min="9477" max="9477" width="14" style="1" customWidth="1"/>
    <col min="9478" max="9478" width="19.6640625" style="1" bestFit="1" customWidth="1"/>
    <col min="9479" max="9479" width="12" style="1" bestFit="1" customWidth="1"/>
    <col min="9480" max="9480" width="11.6640625" style="1" bestFit="1" customWidth="1"/>
    <col min="9481" max="9481" width="9.33203125" style="1" bestFit="1" customWidth="1"/>
    <col min="9482" max="9482" width="22.109375" style="1" bestFit="1" customWidth="1"/>
    <col min="9483" max="9483" width="30.5546875" style="1" bestFit="1" customWidth="1"/>
    <col min="9484" max="9484" width="25.44140625" style="1" bestFit="1" customWidth="1"/>
    <col min="9485" max="9485" width="31.6640625" style="1" bestFit="1" customWidth="1"/>
    <col min="9486" max="9486" width="25.5546875" style="1" bestFit="1" customWidth="1"/>
    <col min="9487" max="9487" width="28.5546875" style="1" bestFit="1" customWidth="1"/>
    <col min="9488" max="9488" width="12.44140625" style="1" bestFit="1" customWidth="1"/>
    <col min="9489" max="9489" width="15.88671875" style="1" bestFit="1" customWidth="1"/>
    <col min="9490" max="9490" width="10.5546875" style="1" bestFit="1" customWidth="1"/>
    <col min="9491" max="9494" width="18" style="1" bestFit="1" customWidth="1"/>
    <col min="9495" max="9495" width="14.88671875" style="1" customWidth="1"/>
    <col min="9496" max="9497" width="18" style="1" bestFit="1" customWidth="1"/>
    <col min="9498" max="9498" width="9.5546875" style="1" bestFit="1" customWidth="1"/>
    <col min="9499" max="9499" width="12" style="1" bestFit="1" customWidth="1"/>
    <col min="9500" max="9500" width="15.44140625" style="1" bestFit="1" customWidth="1"/>
    <col min="9501" max="9501" width="12.44140625" style="1" bestFit="1" customWidth="1"/>
    <col min="9502" max="9502" width="14.88671875" style="1" bestFit="1" customWidth="1"/>
    <col min="9503" max="9503" width="13.44140625" style="1" bestFit="1" customWidth="1"/>
    <col min="9504" max="9504" width="60.33203125" style="1" customWidth="1"/>
    <col min="9505" max="9505" width="1.44140625" style="1" customWidth="1"/>
    <col min="9506" max="9728" width="11.44140625" style="1"/>
    <col min="9729" max="9729" width="3.88671875" style="1" customWidth="1"/>
    <col min="9730" max="9730" width="1.44140625" style="1" customWidth="1"/>
    <col min="9731" max="9731" width="25.109375" style="1" bestFit="1" customWidth="1"/>
    <col min="9732" max="9732" width="40.5546875" style="1" customWidth="1"/>
    <col min="9733" max="9733" width="14" style="1" customWidth="1"/>
    <col min="9734" max="9734" width="19.6640625" style="1" bestFit="1" customWidth="1"/>
    <col min="9735" max="9735" width="12" style="1" bestFit="1" customWidth="1"/>
    <col min="9736" max="9736" width="11.6640625" style="1" bestFit="1" customWidth="1"/>
    <col min="9737" max="9737" width="9.33203125" style="1" bestFit="1" customWidth="1"/>
    <col min="9738" max="9738" width="22.109375" style="1" bestFit="1" customWidth="1"/>
    <col min="9739" max="9739" width="30.5546875" style="1" bestFit="1" customWidth="1"/>
    <col min="9740" max="9740" width="25.44140625" style="1" bestFit="1" customWidth="1"/>
    <col min="9741" max="9741" width="31.6640625" style="1" bestFit="1" customWidth="1"/>
    <col min="9742" max="9742" width="25.5546875" style="1" bestFit="1" customWidth="1"/>
    <col min="9743" max="9743" width="28.5546875" style="1" bestFit="1" customWidth="1"/>
    <col min="9744" max="9744" width="12.44140625" style="1" bestFit="1" customWidth="1"/>
    <col min="9745" max="9745" width="15.88671875" style="1" bestFit="1" customWidth="1"/>
    <col min="9746" max="9746" width="10.5546875" style="1" bestFit="1" customWidth="1"/>
    <col min="9747" max="9750" width="18" style="1" bestFit="1" customWidth="1"/>
    <col min="9751" max="9751" width="14.88671875" style="1" customWidth="1"/>
    <col min="9752" max="9753" width="18" style="1" bestFit="1" customWidth="1"/>
    <col min="9754" max="9754" width="9.5546875" style="1" bestFit="1" customWidth="1"/>
    <col min="9755" max="9755" width="12" style="1" bestFit="1" customWidth="1"/>
    <col min="9756" max="9756" width="15.44140625" style="1" bestFit="1" customWidth="1"/>
    <col min="9757" max="9757" width="12.44140625" style="1" bestFit="1" customWidth="1"/>
    <col min="9758" max="9758" width="14.88671875" style="1" bestFit="1" customWidth="1"/>
    <col min="9759" max="9759" width="13.44140625" style="1" bestFit="1" customWidth="1"/>
    <col min="9760" max="9760" width="60.33203125" style="1" customWidth="1"/>
    <col min="9761" max="9761" width="1.44140625" style="1" customWidth="1"/>
    <col min="9762" max="9984" width="11.44140625" style="1"/>
    <col min="9985" max="9985" width="3.88671875" style="1" customWidth="1"/>
    <col min="9986" max="9986" width="1.44140625" style="1" customWidth="1"/>
    <col min="9987" max="9987" width="25.109375" style="1" bestFit="1" customWidth="1"/>
    <col min="9988" max="9988" width="40.5546875" style="1" customWidth="1"/>
    <col min="9989" max="9989" width="14" style="1" customWidth="1"/>
    <col min="9990" max="9990" width="19.6640625" style="1" bestFit="1" customWidth="1"/>
    <col min="9991" max="9991" width="12" style="1" bestFit="1" customWidth="1"/>
    <col min="9992" max="9992" width="11.6640625" style="1" bestFit="1" customWidth="1"/>
    <col min="9993" max="9993" width="9.33203125" style="1" bestFit="1" customWidth="1"/>
    <col min="9994" max="9994" width="22.109375" style="1" bestFit="1" customWidth="1"/>
    <col min="9995" max="9995" width="30.5546875" style="1" bestFit="1" customWidth="1"/>
    <col min="9996" max="9996" width="25.44140625" style="1" bestFit="1" customWidth="1"/>
    <col min="9997" max="9997" width="31.6640625" style="1" bestFit="1" customWidth="1"/>
    <col min="9998" max="9998" width="25.5546875" style="1" bestFit="1" customWidth="1"/>
    <col min="9999" max="9999" width="28.5546875" style="1" bestFit="1" customWidth="1"/>
    <col min="10000" max="10000" width="12.44140625" style="1" bestFit="1" customWidth="1"/>
    <col min="10001" max="10001" width="15.88671875" style="1" bestFit="1" customWidth="1"/>
    <col min="10002" max="10002" width="10.5546875" style="1" bestFit="1" customWidth="1"/>
    <col min="10003" max="10006" width="18" style="1" bestFit="1" customWidth="1"/>
    <col min="10007" max="10007" width="14.88671875" style="1" customWidth="1"/>
    <col min="10008" max="10009" width="18" style="1" bestFit="1" customWidth="1"/>
    <col min="10010" max="10010" width="9.5546875" style="1" bestFit="1" customWidth="1"/>
    <col min="10011" max="10011" width="12" style="1" bestFit="1" customWidth="1"/>
    <col min="10012" max="10012" width="15.44140625" style="1" bestFit="1" customWidth="1"/>
    <col min="10013" max="10013" width="12.44140625" style="1" bestFit="1" customWidth="1"/>
    <col min="10014" max="10014" width="14.88671875" style="1" bestFit="1" customWidth="1"/>
    <col min="10015" max="10015" width="13.44140625" style="1" bestFit="1" customWidth="1"/>
    <col min="10016" max="10016" width="60.33203125" style="1" customWidth="1"/>
    <col min="10017" max="10017" width="1.44140625" style="1" customWidth="1"/>
    <col min="10018" max="10240" width="11.44140625" style="1"/>
    <col min="10241" max="10241" width="3.88671875" style="1" customWidth="1"/>
    <col min="10242" max="10242" width="1.44140625" style="1" customWidth="1"/>
    <col min="10243" max="10243" width="25.109375" style="1" bestFit="1" customWidth="1"/>
    <col min="10244" max="10244" width="40.5546875" style="1" customWidth="1"/>
    <col min="10245" max="10245" width="14" style="1" customWidth="1"/>
    <col min="10246" max="10246" width="19.6640625" style="1" bestFit="1" customWidth="1"/>
    <col min="10247" max="10247" width="12" style="1" bestFit="1" customWidth="1"/>
    <col min="10248" max="10248" width="11.6640625" style="1" bestFit="1" customWidth="1"/>
    <col min="10249" max="10249" width="9.33203125" style="1" bestFit="1" customWidth="1"/>
    <col min="10250" max="10250" width="22.109375" style="1" bestFit="1" customWidth="1"/>
    <col min="10251" max="10251" width="30.5546875" style="1" bestFit="1" customWidth="1"/>
    <col min="10252" max="10252" width="25.44140625" style="1" bestFit="1" customWidth="1"/>
    <col min="10253" max="10253" width="31.6640625" style="1" bestFit="1" customWidth="1"/>
    <col min="10254" max="10254" width="25.5546875" style="1" bestFit="1" customWidth="1"/>
    <col min="10255" max="10255" width="28.5546875" style="1" bestFit="1" customWidth="1"/>
    <col min="10256" max="10256" width="12.44140625" style="1" bestFit="1" customWidth="1"/>
    <col min="10257" max="10257" width="15.88671875" style="1" bestFit="1" customWidth="1"/>
    <col min="10258" max="10258" width="10.5546875" style="1" bestFit="1" customWidth="1"/>
    <col min="10259" max="10262" width="18" style="1" bestFit="1" customWidth="1"/>
    <col min="10263" max="10263" width="14.88671875" style="1" customWidth="1"/>
    <col min="10264" max="10265" width="18" style="1" bestFit="1" customWidth="1"/>
    <col min="10266" max="10266" width="9.5546875" style="1" bestFit="1" customWidth="1"/>
    <col min="10267" max="10267" width="12" style="1" bestFit="1" customWidth="1"/>
    <col min="10268" max="10268" width="15.44140625" style="1" bestFit="1" customWidth="1"/>
    <col min="10269" max="10269" width="12.44140625" style="1" bestFit="1" customWidth="1"/>
    <col min="10270" max="10270" width="14.88671875" style="1" bestFit="1" customWidth="1"/>
    <col min="10271" max="10271" width="13.44140625" style="1" bestFit="1" customWidth="1"/>
    <col min="10272" max="10272" width="60.33203125" style="1" customWidth="1"/>
    <col min="10273" max="10273" width="1.44140625" style="1" customWidth="1"/>
    <col min="10274" max="10496" width="11.44140625" style="1"/>
    <col min="10497" max="10497" width="3.88671875" style="1" customWidth="1"/>
    <col min="10498" max="10498" width="1.44140625" style="1" customWidth="1"/>
    <col min="10499" max="10499" width="25.109375" style="1" bestFit="1" customWidth="1"/>
    <col min="10500" max="10500" width="40.5546875" style="1" customWidth="1"/>
    <col min="10501" max="10501" width="14" style="1" customWidth="1"/>
    <col min="10502" max="10502" width="19.6640625" style="1" bestFit="1" customWidth="1"/>
    <col min="10503" max="10503" width="12" style="1" bestFit="1" customWidth="1"/>
    <col min="10504" max="10504" width="11.6640625" style="1" bestFit="1" customWidth="1"/>
    <col min="10505" max="10505" width="9.33203125" style="1" bestFit="1" customWidth="1"/>
    <col min="10506" max="10506" width="22.109375" style="1" bestFit="1" customWidth="1"/>
    <col min="10507" max="10507" width="30.5546875" style="1" bestFit="1" customWidth="1"/>
    <col min="10508" max="10508" width="25.44140625" style="1" bestFit="1" customWidth="1"/>
    <col min="10509" max="10509" width="31.6640625" style="1" bestFit="1" customWidth="1"/>
    <col min="10510" max="10510" width="25.5546875" style="1" bestFit="1" customWidth="1"/>
    <col min="10511" max="10511" width="28.5546875" style="1" bestFit="1" customWidth="1"/>
    <col min="10512" max="10512" width="12.44140625" style="1" bestFit="1" customWidth="1"/>
    <col min="10513" max="10513" width="15.88671875" style="1" bestFit="1" customWidth="1"/>
    <col min="10514" max="10514" width="10.5546875" style="1" bestFit="1" customWidth="1"/>
    <col min="10515" max="10518" width="18" style="1" bestFit="1" customWidth="1"/>
    <col min="10519" max="10519" width="14.88671875" style="1" customWidth="1"/>
    <col min="10520" max="10521" width="18" style="1" bestFit="1" customWidth="1"/>
    <col min="10522" max="10522" width="9.5546875" style="1" bestFit="1" customWidth="1"/>
    <col min="10523" max="10523" width="12" style="1" bestFit="1" customWidth="1"/>
    <col min="10524" max="10524" width="15.44140625" style="1" bestFit="1" customWidth="1"/>
    <col min="10525" max="10525" width="12.44140625" style="1" bestFit="1" customWidth="1"/>
    <col min="10526" max="10526" width="14.88671875" style="1" bestFit="1" customWidth="1"/>
    <col min="10527" max="10527" width="13.44140625" style="1" bestFit="1" customWidth="1"/>
    <col min="10528" max="10528" width="60.33203125" style="1" customWidth="1"/>
    <col min="10529" max="10529" width="1.44140625" style="1" customWidth="1"/>
    <col min="10530" max="10752" width="11.44140625" style="1"/>
    <col min="10753" max="10753" width="3.88671875" style="1" customWidth="1"/>
    <col min="10754" max="10754" width="1.44140625" style="1" customWidth="1"/>
    <col min="10755" max="10755" width="25.109375" style="1" bestFit="1" customWidth="1"/>
    <col min="10756" max="10756" width="40.5546875" style="1" customWidth="1"/>
    <col min="10757" max="10757" width="14" style="1" customWidth="1"/>
    <col min="10758" max="10758" width="19.6640625" style="1" bestFit="1" customWidth="1"/>
    <col min="10759" max="10759" width="12" style="1" bestFit="1" customWidth="1"/>
    <col min="10760" max="10760" width="11.6640625" style="1" bestFit="1" customWidth="1"/>
    <col min="10761" max="10761" width="9.33203125" style="1" bestFit="1" customWidth="1"/>
    <col min="10762" max="10762" width="22.109375" style="1" bestFit="1" customWidth="1"/>
    <col min="10763" max="10763" width="30.5546875" style="1" bestFit="1" customWidth="1"/>
    <col min="10764" max="10764" width="25.44140625" style="1" bestFit="1" customWidth="1"/>
    <col min="10765" max="10765" width="31.6640625" style="1" bestFit="1" customWidth="1"/>
    <col min="10766" max="10766" width="25.5546875" style="1" bestFit="1" customWidth="1"/>
    <col min="10767" max="10767" width="28.5546875" style="1" bestFit="1" customWidth="1"/>
    <col min="10768" max="10768" width="12.44140625" style="1" bestFit="1" customWidth="1"/>
    <col min="10769" max="10769" width="15.88671875" style="1" bestFit="1" customWidth="1"/>
    <col min="10770" max="10770" width="10.5546875" style="1" bestFit="1" customWidth="1"/>
    <col min="10771" max="10774" width="18" style="1" bestFit="1" customWidth="1"/>
    <col min="10775" max="10775" width="14.88671875" style="1" customWidth="1"/>
    <col min="10776" max="10777" width="18" style="1" bestFit="1" customWidth="1"/>
    <col min="10778" max="10778" width="9.5546875" style="1" bestFit="1" customWidth="1"/>
    <col min="10779" max="10779" width="12" style="1" bestFit="1" customWidth="1"/>
    <col min="10780" max="10780" width="15.44140625" style="1" bestFit="1" customWidth="1"/>
    <col min="10781" max="10781" width="12.44140625" style="1" bestFit="1" customWidth="1"/>
    <col min="10782" max="10782" width="14.88671875" style="1" bestFit="1" customWidth="1"/>
    <col min="10783" max="10783" width="13.44140625" style="1" bestFit="1" customWidth="1"/>
    <col min="10784" max="10784" width="60.33203125" style="1" customWidth="1"/>
    <col min="10785" max="10785" width="1.44140625" style="1" customWidth="1"/>
    <col min="10786" max="11008" width="11.44140625" style="1"/>
    <col min="11009" max="11009" width="3.88671875" style="1" customWidth="1"/>
    <col min="11010" max="11010" width="1.44140625" style="1" customWidth="1"/>
    <col min="11011" max="11011" width="25.109375" style="1" bestFit="1" customWidth="1"/>
    <col min="11012" max="11012" width="40.5546875" style="1" customWidth="1"/>
    <col min="11013" max="11013" width="14" style="1" customWidth="1"/>
    <col min="11014" max="11014" width="19.6640625" style="1" bestFit="1" customWidth="1"/>
    <col min="11015" max="11015" width="12" style="1" bestFit="1" customWidth="1"/>
    <col min="11016" max="11016" width="11.6640625" style="1" bestFit="1" customWidth="1"/>
    <col min="11017" max="11017" width="9.33203125" style="1" bestFit="1" customWidth="1"/>
    <col min="11018" max="11018" width="22.109375" style="1" bestFit="1" customWidth="1"/>
    <col min="11019" max="11019" width="30.5546875" style="1" bestFit="1" customWidth="1"/>
    <col min="11020" max="11020" width="25.44140625" style="1" bestFit="1" customWidth="1"/>
    <col min="11021" max="11021" width="31.6640625" style="1" bestFit="1" customWidth="1"/>
    <col min="11022" max="11022" width="25.5546875" style="1" bestFit="1" customWidth="1"/>
    <col min="11023" max="11023" width="28.5546875" style="1" bestFit="1" customWidth="1"/>
    <col min="11024" max="11024" width="12.44140625" style="1" bestFit="1" customWidth="1"/>
    <col min="11025" max="11025" width="15.88671875" style="1" bestFit="1" customWidth="1"/>
    <col min="11026" max="11026" width="10.5546875" style="1" bestFit="1" customWidth="1"/>
    <col min="11027" max="11030" width="18" style="1" bestFit="1" customWidth="1"/>
    <col min="11031" max="11031" width="14.88671875" style="1" customWidth="1"/>
    <col min="11032" max="11033" width="18" style="1" bestFit="1" customWidth="1"/>
    <col min="11034" max="11034" width="9.5546875" style="1" bestFit="1" customWidth="1"/>
    <col min="11035" max="11035" width="12" style="1" bestFit="1" customWidth="1"/>
    <col min="11036" max="11036" width="15.44140625" style="1" bestFit="1" customWidth="1"/>
    <col min="11037" max="11037" width="12.44140625" style="1" bestFit="1" customWidth="1"/>
    <col min="11038" max="11038" width="14.88671875" style="1" bestFit="1" customWidth="1"/>
    <col min="11039" max="11039" width="13.44140625" style="1" bestFit="1" customWidth="1"/>
    <col min="11040" max="11040" width="60.33203125" style="1" customWidth="1"/>
    <col min="11041" max="11041" width="1.44140625" style="1" customWidth="1"/>
    <col min="11042" max="11264" width="11.44140625" style="1"/>
    <col min="11265" max="11265" width="3.88671875" style="1" customWidth="1"/>
    <col min="11266" max="11266" width="1.44140625" style="1" customWidth="1"/>
    <col min="11267" max="11267" width="25.109375" style="1" bestFit="1" customWidth="1"/>
    <col min="11268" max="11268" width="40.5546875" style="1" customWidth="1"/>
    <col min="11269" max="11269" width="14" style="1" customWidth="1"/>
    <col min="11270" max="11270" width="19.6640625" style="1" bestFit="1" customWidth="1"/>
    <col min="11271" max="11271" width="12" style="1" bestFit="1" customWidth="1"/>
    <col min="11272" max="11272" width="11.6640625" style="1" bestFit="1" customWidth="1"/>
    <col min="11273" max="11273" width="9.33203125" style="1" bestFit="1" customWidth="1"/>
    <col min="11274" max="11274" width="22.109375" style="1" bestFit="1" customWidth="1"/>
    <col min="11275" max="11275" width="30.5546875" style="1" bestFit="1" customWidth="1"/>
    <col min="11276" max="11276" width="25.44140625" style="1" bestFit="1" customWidth="1"/>
    <col min="11277" max="11277" width="31.6640625" style="1" bestFit="1" customWidth="1"/>
    <col min="11278" max="11278" width="25.5546875" style="1" bestFit="1" customWidth="1"/>
    <col min="11279" max="11279" width="28.5546875" style="1" bestFit="1" customWidth="1"/>
    <col min="11280" max="11280" width="12.44140625" style="1" bestFit="1" customWidth="1"/>
    <col min="11281" max="11281" width="15.88671875" style="1" bestFit="1" customWidth="1"/>
    <col min="11282" max="11282" width="10.5546875" style="1" bestFit="1" customWidth="1"/>
    <col min="11283" max="11286" width="18" style="1" bestFit="1" customWidth="1"/>
    <col min="11287" max="11287" width="14.88671875" style="1" customWidth="1"/>
    <col min="11288" max="11289" width="18" style="1" bestFit="1" customWidth="1"/>
    <col min="11290" max="11290" width="9.5546875" style="1" bestFit="1" customWidth="1"/>
    <col min="11291" max="11291" width="12" style="1" bestFit="1" customWidth="1"/>
    <col min="11292" max="11292" width="15.44140625" style="1" bestFit="1" customWidth="1"/>
    <col min="11293" max="11293" width="12.44140625" style="1" bestFit="1" customWidth="1"/>
    <col min="11294" max="11294" width="14.88671875" style="1" bestFit="1" customWidth="1"/>
    <col min="11295" max="11295" width="13.44140625" style="1" bestFit="1" customWidth="1"/>
    <col min="11296" max="11296" width="60.33203125" style="1" customWidth="1"/>
    <col min="11297" max="11297" width="1.44140625" style="1" customWidth="1"/>
    <col min="11298" max="11520" width="11.44140625" style="1"/>
    <col min="11521" max="11521" width="3.88671875" style="1" customWidth="1"/>
    <col min="11522" max="11522" width="1.44140625" style="1" customWidth="1"/>
    <col min="11523" max="11523" width="25.109375" style="1" bestFit="1" customWidth="1"/>
    <col min="11524" max="11524" width="40.5546875" style="1" customWidth="1"/>
    <col min="11525" max="11525" width="14" style="1" customWidth="1"/>
    <col min="11526" max="11526" width="19.6640625" style="1" bestFit="1" customWidth="1"/>
    <col min="11527" max="11527" width="12" style="1" bestFit="1" customWidth="1"/>
    <col min="11528" max="11528" width="11.6640625" style="1" bestFit="1" customWidth="1"/>
    <col min="11529" max="11529" width="9.33203125" style="1" bestFit="1" customWidth="1"/>
    <col min="11530" max="11530" width="22.109375" style="1" bestFit="1" customWidth="1"/>
    <col min="11531" max="11531" width="30.5546875" style="1" bestFit="1" customWidth="1"/>
    <col min="11532" max="11532" width="25.44140625" style="1" bestFit="1" customWidth="1"/>
    <col min="11533" max="11533" width="31.6640625" style="1" bestFit="1" customWidth="1"/>
    <col min="11534" max="11534" width="25.5546875" style="1" bestFit="1" customWidth="1"/>
    <col min="11535" max="11535" width="28.5546875" style="1" bestFit="1" customWidth="1"/>
    <col min="11536" max="11536" width="12.44140625" style="1" bestFit="1" customWidth="1"/>
    <col min="11537" max="11537" width="15.88671875" style="1" bestFit="1" customWidth="1"/>
    <col min="11538" max="11538" width="10.5546875" style="1" bestFit="1" customWidth="1"/>
    <col min="11539" max="11542" width="18" style="1" bestFit="1" customWidth="1"/>
    <col min="11543" max="11543" width="14.88671875" style="1" customWidth="1"/>
    <col min="11544" max="11545" width="18" style="1" bestFit="1" customWidth="1"/>
    <col min="11546" max="11546" width="9.5546875" style="1" bestFit="1" customWidth="1"/>
    <col min="11547" max="11547" width="12" style="1" bestFit="1" customWidth="1"/>
    <col min="11548" max="11548" width="15.44140625" style="1" bestFit="1" customWidth="1"/>
    <col min="11549" max="11549" width="12.44140625" style="1" bestFit="1" customWidth="1"/>
    <col min="11550" max="11550" width="14.88671875" style="1" bestFit="1" customWidth="1"/>
    <col min="11551" max="11551" width="13.44140625" style="1" bestFit="1" customWidth="1"/>
    <col min="11552" max="11552" width="60.33203125" style="1" customWidth="1"/>
    <col min="11553" max="11553" width="1.44140625" style="1" customWidth="1"/>
    <col min="11554" max="11776" width="11.44140625" style="1"/>
    <col min="11777" max="11777" width="3.88671875" style="1" customWidth="1"/>
    <col min="11778" max="11778" width="1.44140625" style="1" customWidth="1"/>
    <col min="11779" max="11779" width="25.109375" style="1" bestFit="1" customWidth="1"/>
    <col min="11780" max="11780" width="40.5546875" style="1" customWidth="1"/>
    <col min="11781" max="11781" width="14" style="1" customWidth="1"/>
    <col min="11782" max="11782" width="19.6640625" style="1" bestFit="1" customWidth="1"/>
    <col min="11783" max="11783" width="12" style="1" bestFit="1" customWidth="1"/>
    <col min="11784" max="11784" width="11.6640625" style="1" bestFit="1" customWidth="1"/>
    <col min="11785" max="11785" width="9.33203125" style="1" bestFit="1" customWidth="1"/>
    <col min="11786" max="11786" width="22.109375" style="1" bestFit="1" customWidth="1"/>
    <col min="11787" max="11787" width="30.5546875" style="1" bestFit="1" customWidth="1"/>
    <col min="11788" max="11788" width="25.44140625" style="1" bestFit="1" customWidth="1"/>
    <col min="11789" max="11789" width="31.6640625" style="1" bestFit="1" customWidth="1"/>
    <col min="11790" max="11790" width="25.5546875" style="1" bestFit="1" customWidth="1"/>
    <col min="11791" max="11791" width="28.5546875" style="1" bestFit="1" customWidth="1"/>
    <col min="11792" max="11792" width="12.44140625" style="1" bestFit="1" customWidth="1"/>
    <col min="11793" max="11793" width="15.88671875" style="1" bestFit="1" customWidth="1"/>
    <col min="11794" max="11794" width="10.5546875" style="1" bestFit="1" customWidth="1"/>
    <col min="11795" max="11798" width="18" style="1" bestFit="1" customWidth="1"/>
    <col min="11799" max="11799" width="14.88671875" style="1" customWidth="1"/>
    <col min="11800" max="11801" width="18" style="1" bestFit="1" customWidth="1"/>
    <col min="11802" max="11802" width="9.5546875" style="1" bestFit="1" customWidth="1"/>
    <col min="11803" max="11803" width="12" style="1" bestFit="1" customWidth="1"/>
    <col min="11804" max="11804" width="15.44140625" style="1" bestFit="1" customWidth="1"/>
    <col min="11805" max="11805" width="12.44140625" style="1" bestFit="1" customWidth="1"/>
    <col min="11806" max="11806" width="14.88671875" style="1" bestFit="1" customWidth="1"/>
    <col min="11807" max="11807" width="13.44140625" style="1" bestFit="1" customWidth="1"/>
    <col min="11808" max="11808" width="60.33203125" style="1" customWidth="1"/>
    <col min="11809" max="11809" width="1.44140625" style="1" customWidth="1"/>
    <col min="11810" max="12032" width="11.44140625" style="1"/>
    <col min="12033" max="12033" width="3.88671875" style="1" customWidth="1"/>
    <col min="12034" max="12034" width="1.44140625" style="1" customWidth="1"/>
    <col min="12035" max="12035" width="25.109375" style="1" bestFit="1" customWidth="1"/>
    <col min="12036" max="12036" width="40.5546875" style="1" customWidth="1"/>
    <col min="12037" max="12037" width="14" style="1" customWidth="1"/>
    <col min="12038" max="12038" width="19.6640625" style="1" bestFit="1" customWidth="1"/>
    <col min="12039" max="12039" width="12" style="1" bestFit="1" customWidth="1"/>
    <col min="12040" max="12040" width="11.6640625" style="1" bestFit="1" customWidth="1"/>
    <col min="12041" max="12041" width="9.33203125" style="1" bestFit="1" customWidth="1"/>
    <col min="12042" max="12042" width="22.109375" style="1" bestFit="1" customWidth="1"/>
    <col min="12043" max="12043" width="30.5546875" style="1" bestFit="1" customWidth="1"/>
    <col min="12044" max="12044" width="25.44140625" style="1" bestFit="1" customWidth="1"/>
    <col min="12045" max="12045" width="31.6640625" style="1" bestFit="1" customWidth="1"/>
    <col min="12046" max="12046" width="25.5546875" style="1" bestFit="1" customWidth="1"/>
    <col min="12047" max="12047" width="28.5546875" style="1" bestFit="1" customWidth="1"/>
    <col min="12048" max="12048" width="12.44140625" style="1" bestFit="1" customWidth="1"/>
    <col min="12049" max="12049" width="15.88671875" style="1" bestFit="1" customWidth="1"/>
    <col min="12050" max="12050" width="10.5546875" style="1" bestFit="1" customWidth="1"/>
    <col min="12051" max="12054" width="18" style="1" bestFit="1" customWidth="1"/>
    <col min="12055" max="12055" width="14.88671875" style="1" customWidth="1"/>
    <col min="12056" max="12057" width="18" style="1" bestFit="1" customWidth="1"/>
    <col min="12058" max="12058" width="9.5546875" style="1" bestFit="1" customWidth="1"/>
    <col min="12059" max="12059" width="12" style="1" bestFit="1" customWidth="1"/>
    <col min="12060" max="12060" width="15.44140625" style="1" bestFit="1" customWidth="1"/>
    <col min="12061" max="12061" width="12.44140625" style="1" bestFit="1" customWidth="1"/>
    <col min="12062" max="12062" width="14.88671875" style="1" bestFit="1" customWidth="1"/>
    <col min="12063" max="12063" width="13.44140625" style="1" bestFit="1" customWidth="1"/>
    <col min="12064" max="12064" width="60.33203125" style="1" customWidth="1"/>
    <col min="12065" max="12065" width="1.44140625" style="1" customWidth="1"/>
    <col min="12066" max="12288" width="11.44140625" style="1"/>
    <col min="12289" max="12289" width="3.88671875" style="1" customWidth="1"/>
    <col min="12290" max="12290" width="1.44140625" style="1" customWidth="1"/>
    <col min="12291" max="12291" width="25.109375" style="1" bestFit="1" customWidth="1"/>
    <col min="12292" max="12292" width="40.5546875" style="1" customWidth="1"/>
    <col min="12293" max="12293" width="14" style="1" customWidth="1"/>
    <col min="12294" max="12294" width="19.6640625" style="1" bestFit="1" customWidth="1"/>
    <col min="12295" max="12295" width="12" style="1" bestFit="1" customWidth="1"/>
    <col min="12296" max="12296" width="11.6640625" style="1" bestFit="1" customWidth="1"/>
    <col min="12297" max="12297" width="9.33203125" style="1" bestFit="1" customWidth="1"/>
    <col min="12298" max="12298" width="22.109375" style="1" bestFit="1" customWidth="1"/>
    <col min="12299" max="12299" width="30.5546875" style="1" bestFit="1" customWidth="1"/>
    <col min="12300" max="12300" width="25.44140625" style="1" bestFit="1" customWidth="1"/>
    <col min="12301" max="12301" width="31.6640625" style="1" bestFit="1" customWidth="1"/>
    <col min="12302" max="12302" width="25.5546875" style="1" bestFit="1" customWidth="1"/>
    <col min="12303" max="12303" width="28.5546875" style="1" bestFit="1" customWidth="1"/>
    <col min="12304" max="12304" width="12.44140625" style="1" bestFit="1" customWidth="1"/>
    <col min="12305" max="12305" width="15.88671875" style="1" bestFit="1" customWidth="1"/>
    <col min="12306" max="12306" width="10.5546875" style="1" bestFit="1" customWidth="1"/>
    <col min="12307" max="12310" width="18" style="1" bestFit="1" customWidth="1"/>
    <col min="12311" max="12311" width="14.88671875" style="1" customWidth="1"/>
    <col min="12312" max="12313" width="18" style="1" bestFit="1" customWidth="1"/>
    <col min="12314" max="12314" width="9.5546875" style="1" bestFit="1" customWidth="1"/>
    <col min="12315" max="12315" width="12" style="1" bestFit="1" customWidth="1"/>
    <col min="12316" max="12316" width="15.44140625" style="1" bestFit="1" customWidth="1"/>
    <col min="12317" max="12317" width="12.44140625" style="1" bestFit="1" customWidth="1"/>
    <col min="12318" max="12318" width="14.88671875" style="1" bestFit="1" customWidth="1"/>
    <col min="12319" max="12319" width="13.44140625" style="1" bestFit="1" customWidth="1"/>
    <col min="12320" max="12320" width="60.33203125" style="1" customWidth="1"/>
    <col min="12321" max="12321" width="1.44140625" style="1" customWidth="1"/>
    <col min="12322" max="12544" width="11.44140625" style="1"/>
    <col min="12545" max="12545" width="3.88671875" style="1" customWidth="1"/>
    <col min="12546" max="12546" width="1.44140625" style="1" customWidth="1"/>
    <col min="12547" max="12547" width="25.109375" style="1" bestFit="1" customWidth="1"/>
    <col min="12548" max="12548" width="40.5546875" style="1" customWidth="1"/>
    <col min="12549" max="12549" width="14" style="1" customWidth="1"/>
    <col min="12550" max="12550" width="19.6640625" style="1" bestFit="1" customWidth="1"/>
    <col min="12551" max="12551" width="12" style="1" bestFit="1" customWidth="1"/>
    <col min="12552" max="12552" width="11.6640625" style="1" bestFit="1" customWidth="1"/>
    <col min="12553" max="12553" width="9.33203125" style="1" bestFit="1" customWidth="1"/>
    <col min="12554" max="12554" width="22.109375" style="1" bestFit="1" customWidth="1"/>
    <col min="12555" max="12555" width="30.5546875" style="1" bestFit="1" customWidth="1"/>
    <col min="12556" max="12556" width="25.44140625" style="1" bestFit="1" customWidth="1"/>
    <col min="12557" max="12557" width="31.6640625" style="1" bestFit="1" customWidth="1"/>
    <col min="12558" max="12558" width="25.5546875" style="1" bestFit="1" customWidth="1"/>
    <col min="12559" max="12559" width="28.5546875" style="1" bestFit="1" customWidth="1"/>
    <col min="12560" max="12560" width="12.44140625" style="1" bestFit="1" customWidth="1"/>
    <col min="12561" max="12561" width="15.88671875" style="1" bestFit="1" customWidth="1"/>
    <col min="12562" max="12562" width="10.5546875" style="1" bestFit="1" customWidth="1"/>
    <col min="12563" max="12566" width="18" style="1" bestFit="1" customWidth="1"/>
    <col min="12567" max="12567" width="14.88671875" style="1" customWidth="1"/>
    <col min="12568" max="12569" width="18" style="1" bestFit="1" customWidth="1"/>
    <col min="12570" max="12570" width="9.5546875" style="1" bestFit="1" customWidth="1"/>
    <col min="12571" max="12571" width="12" style="1" bestFit="1" customWidth="1"/>
    <col min="12572" max="12572" width="15.44140625" style="1" bestFit="1" customWidth="1"/>
    <col min="12573" max="12573" width="12.44140625" style="1" bestFit="1" customWidth="1"/>
    <col min="12574" max="12574" width="14.88671875" style="1" bestFit="1" customWidth="1"/>
    <col min="12575" max="12575" width="13.44140625" style="1" bestFit="1" customWidth="1"/>
    <col min="12576" max="12576" width="60.33203125" style="1" customWidth="1"/>
    <col min="12577" max="12577" width="1.44140625" style="1" customWidth="1"/>
    <col min="12578" max="12800" width="11.44140625" style="1"/>
    <col min="12801" max="12801" width="3.88671875" style="1" customWidth="1"/>
    <col min="12802" max="12802" width="1.44140625" style="1" customWidth="1"/>
    <col min="12803" max="12803" width="25.109375" style="1" bestFit="1" customWidth="1"/>
    <col min="12804" max="12804" width="40.5546875" style="1" customWidth="1"/>
    <col min="12805" max="12805" width="14" style="1" customWidth="1"/>
    <col min="12806" max="12806" width="19.6640625" style="1" bestFit="1" customWidth="1"/>
    <col min="12807" max="12807" width="12" style="1" bestFit="1" customWidth="1"/>
    <col min="12808" max="12808" width="11.6640625" style="1" bestFit="1" customWidth="1"/>
    <col min="12809" max="12809" width="9.33203125" style="1" bestFit="1" customWidth="1"/>
    <col min="12810" max="12810" width="22.109375" style="1" bestFit="1" customWidth="1"/>
    <col min="12811" max="12811" width="30.5546875" style="1" bestFit="1" customWidth="1"/>
    <col min="12812" max="12812" width="25.44140625" style="1" bestFit="1" customWidth="1"/>
    <col min="12813" max="12813" width="31.6640625" style="1" bestFit="1" customWidth="1"/>
    <col min="12814" max="12814" width="25.5546875" style="1" bestFit="1" customWidth="1"/>
    <col min="12815" max="12815" width="28.5546875" style="1" bestFit="1" customWidth="1"/>
    <col min="12816" max="12816" width="12.44140625" style="1" bestFit="1" customWidth="1"/>
    <col min="12817" max="12817" width="15.88671875" style="1" bestFit="1" customWidth="1"/>
    <col min="12818" max="12818" width="10.5546875" style="1" bestFit="1" customWidth="1"/>
    <col min="12819" max="12822" width="18" style="1" bestFit="1" customWidth="1"/>
    <col min="12823" max="12823" width="14.88671875" style="1" customWidth="1"/>
    <col min="12824" max="12825" width="18" style="1" bestFit="1" customWidth="1"/>
    <col min="12826" max="12826" width="9.5546875" style="1" bestFit="1" customWidth="1"/>
    <col min="12827" max="12827" width="12" style="1" bestFit="1" customWidth="1"/>
    <col min="12828" max="12828" width="15.44140625" style="1" bestFit="1" customWidth="1"/>
    <col min="12829" max="12829" width="12.44140625" style="1" bestFit="1" customWidth="1"/>
    <col min="12830" max="12830" width="14.88671875" style="1" bestFit="1" customWidth="1"/>
    <col min="12831" max="12831" width="13.44140625" style="1" bestFit="1" customWidth="1"/>
    <col min="12832" max="12832" width="60.33203125" style="1" customWidth="1"/>
    <col min="12833" max="12833" width="1.44140625" style="1" customWidth="1"/>
    <col min="12834" max="13056" width="11.44140625" style="1"/>
    <col min="13057" max="13057" width="3.88671875" style="1" customWidth="1"/>
    <col min="13058" max="13058" width="1.44140625" style="1" customWidth="1"/>
    <col min="13059" max="13059" width="25.109375" style="1" bestFit="1" customWidth="1"/>
    <col min="13060" max="13060" width="40.5546875" style="1" customWidth="1"/>
    <col min="13061" max="13061" width="14" style="1" customWidth="1"/>
    <col min="13062" max="13062" width="19.6640625" style="1" bestFit="1" customWidth="1"/>
    <col min="13063" max="13063" width="12" style="1" bestFit="1" customWidth="1"/>
    <col min="13064" max="13064" width="11.6640625" style="1" bestFit="1" customWidth="1"/>
    <col min="13065" max="13065" width="9.33203125" style="1" bestFit="1" customWidth="1"/>
    <col min="13066" max="13066" width="22.109375" style="1" bestFit="1" customWidth="1"/>
    <col min="13067" max="13067" width="30.5546875" style="1" bestFit="1" customWidth="1"/>
    <col min="13068" max="13068" width="25.44140625" style="1" bestFit="1" customWidth="1"/>
    <col min="13069" max="13069" width="31.6640625" style="1" bestFit="1" customWidth="1"/>
    <col min="13070" max="13070" width="25.5546875" style="1" bestFit="1" customWidth="1"/>
    <col min="13071" max="13071" width="28.5546875" style="1" bestFit="1" customWidth="1"/>
    <col min="13072" max="13072" width="12.44140625" style="1" bestFit="1" customWidth="1"/>
    <col min="13073" max="13073" width="15.88671875" style="1" bestFit="1" customWidth="1"/>
    <col min="13074" max="13074" width="10.5546875" style="1" bestFit="1" customWidth="1"/>
    <col min="13075" max="13078" width="18" style="1" bestFit="1" customWidth="1"/>
    <col min="13079" max="13079" width="14.88671875" style="1" customWidth="1"/>
    <col min="13080" max="13081" width="18" style="1" bestFit="1" customWidth="1"/>
    <col min="13082" max="13082" width="9.5546875" style="1" bestFit="1" customWidth="1"/>
    <col min="13083" max="13083" width="12" style="1" bestFit="1" customWidth="1"/>
    <col min="13084" max="13084" width="15.44140625" style="1" bestFit="1" customWidth="1"/>
    <col min="13085" max="13085" width="12.44140625" style="1" bestFit="1" customWidth="1"/>
    <col min="13086" max="13086" width="14.88671875" style="1" bestFit="1" customWidth="1"/>
    <col min="13087" max="13087" width="13.44140625" style="1" bestFit="1" customWidth="1"/>
    <col min="13088" max="13088" width="60.33203125" style="1" customWidth="1"/>
    <col min="13089" max="13089" width="1.44140625" style="1" customWidth="1"/>
    <col min="13090" max="13312" width="11.44140625" style="1"/>
    <col min="13313" max="13313" width="3.88671875" style="1" customWidth="1"/>
    <col min="13314" max="13314" width="1.44140625" style="1" customWidth="1"/>
    <col min="13315" max="13315" width="25.109375" style="1" bestFit="1" customWidth="1"/>
    <col min="13316" max="13316" width="40.5546875" style="1" customWidth="1"/>
    <col min="13317" max="13317" width="14" style="1" customWidth="1"/>
    <col min="13318" max="13318" width="19.6640625" style="1" bestFit="1" customWidth="1"/>
    <col min="13319" max="13319" width="12" style="1" bestFit="1" customWidth="1"/>
    <col min="13320" max="13320" width="11.6640625" style="1" bestFit="1" customWidth="1"/>
    <col min="13321" max="13321" width="9.33203125" style="1" bestFit="1" customWidth="1"/>
    <col min="13322" max="13322" width="22.109375" style="1" bestFit="1" customWidth="1"/>
    <col min="13323" max="13323" width="30.5546875" style="1" bestFit="1" customWidth="1"/>
    <col min="13324" max="13324" width="25.44140625" style="1" bestFit="1" customWidth="1"/>
    <col min="13325" max="13325" width="31.6640625" style="1" bestFit="1" customWidth="1"/>
    <col min="13326" max="13326" width="25.5546875" style="1" bestFit="1" customWidth="1"/>
    <col min="13327" max="13327" width="28.5546875" style="1" bestFit="1" customWidth="1"/>
    <col min="13328" max="13328" width="12.44140625" style="1" bestFit="1" customWidth="1"/>
    <col min="13329" max="13329" width="15.88671875" style="1" bestFit="1" customWidth="1"/>
    <col min="13330" max="13330" width="10.5546875" style="1" bestFit="1" customWidth="1"/>
    <col min="13331" max="13334" width="18" style="1" bestFit="1" customWidth="1"/>
    <col min="13335" max="13335" width="14.88671875" style="1" customWidth="1"/>
    <col min="13336" max="13337" width="18" style="1" bestFit="1" customWidth="1"/>
    <col min="13338" max="13338" width="9.5546875" style="1" bestFit="1" customWidth="1"/>
    <col min="13339" max="13339" width="12" style="1" bestFit="1" customWidth="1"/>
    <col min="13340" max="13340" width="15.44140625" style="1" bestFit="1" customWidth="1"/>
    <col min="13341" max="13341" width="12.44140625" style="1" bestFit="1" customWidth="1"/>
    <col min="13342" max="13342" width="14.88671875" style="1" bestFit="1" customWidth="1"/>
    <col min="13343" max="13343" width="13.44140625" style="1" bestFit="1" customWidth="1"/>
    <col min="13344" max="13344" width="60.33203125" style="1" customWidth="1"/>
    <col min="13345" max="13345" width="1.44140625" style="1" customWidth="1"/>
    <col min="13346" max="13568" width="11.44140625" style="1"/>
    <col min="13569" max="13569" width="3.88671875" style="1" customWidth="1"/>
    <col min="13570" max="13570" width="1.44140625" style="1" customWidth="1"/>
    <col min="13571" max="13571" width="25.109375" style="1" bestFit="1" customWidth="1"/>
    <col min="13572" max="13572" width="40.5546875" style="1" customWidth="1"/>
    <col min="13573" max="13573" width="14" style="1" customWidth="1"/>
    <col min="13574" max="13574" width="19.6640625" style="1" bestFit="1" customWidth="1"/>
    <col min="13575" max="13575" width="12" style="1" bestFit="1" customWidth="1"/>
    <col min="13576" max="13576" width="11.6640625" style="1" bestFit="1" customWidth="1"/>
    <col min="13577" max="13577" width="9.33203125" style="1" bestFit="1" customWidth="1"/>
    <col min="13578" max="13578" width="22.109375" style="1" bestFit="1" customWidth="1"/>
    <col min="13579" max="13579" width="30.5546875" style="1" bestFit="1" customWidth="1"/>
    <col min="13580" max="13580" width="25.44140625" style="1" bestFit="1" customWidth="1"/>
    <col min="13581" max="13581" width="31.6640625" style="1" bestFit="1" customWidth="1"/>
    <col min="13582" max="13582" width="25.5546875" style="1" bestFit="1" customWidth="1"/>
    <col min="13583" max="13583" width="28.5546875" style="1" bestFit="1" customWidth="1"/>
    <col min="13584" max="13584" width="12.44140625" style="1" bestFit="1" customWidth="1"/>
    <col min="13585" max="13585" width="15.88671875" style="1" bestFit="1" customWidth="1"/>
    <col min="13586" max="13586" width="10.5546875" style="1" bestFit="1" customWidth="1"/>
    <col min="13587" max="13590" width="18" style="1" bestFit="1" customWidth="1"/>
    <col min="13591" max="13591" width="14.88671875" style="1" customWidth="1"/>
    <col min="13592" max="13593" width="18" style="1" bestFit="1" customWidth="1"/>
    <col min="13594" max="13594" width="9.5546875" style="1" bestFit="1" customWidth="1"/>
    <col min="13595" max="13595" width="12" style="1" bestFit="1" customWidth="1"/>
    <col min="13596" max="13596" width="15.44140625" style="1" bestFit="1" customWidth="1"/>
    <col min="13597" max="13597" width="12.44140625" style="1" bestFit="1" customWidth="1"/>
    <col min="13598" max="13598" width="14.88671875" style="1" bestFit="1" customWidth="1"/>
    <col min="13599" max="13599" width="13.44140625" style="1" bestFit="1" customWidth="1"/>
    <col min="13600" max="13600" width="60.33203125" style="1" customWidth="1"/>
    <col min="13601" max="13601" width="1.44140625" style="1" customWidth="1"/>
    <col min="13602" max="13824" width="11.44140625" style="1"/>
    <col min="13825" max="13825" width="3.88671875" style="1" customWidth="1"/>
    <col min="13826" max="13826" width="1.44140625" style="1" customWidth="1"/>
    <col min="13827" max="13827" width="25.109375" style="1" bestFit="1" customWidth="1"/>
    <col min="13828" max="13828" width="40.5546875" style="1" customWidth="1"/>
    <col min="13829" max="13829" width="14" style="1" customWidth="1"/>
    <col min="13830" max="13830" width="19.6640625" style="1" bestFit="1" customWidth="1"/>
    <col min="13831" max="13831" width="12" style="1" bestFit="1" customWidth="1"/>
    <col min="13832" max="13832" width="11.6640625" style="1" bestFit="1" customWidth="1"/>
    <col min="13833" max="13833" width="9.33203125" style="1" bestFit="1" customWidth="1"/>
    <col min="13834" max="13834" width="22.109375" style="1" bestFit="1" customWidth="1"/>
    <col min="13835" max="13835" width="30.5546875" style="1" bestFit="1" customWidth="1"/>
    <col min="13836" max="13836" width="25.44140625" style="1" bestFit="1" customWidth="1"/>
    <col min="13837" max="13837" width="31.6640625" style="1" bestFit="1" customWidth="1"/>
    <col min="13838" max="13838" width="25.5546875" style="1" bestFit="1" customWidth="1"/>
    <col min="13839" max="13839" width="28.5546875" style="1" bestFit="1" customWidth="1"/>
    <col min="13840" max="13840" width="12.44140625" style="1" bestFit="1" customWidth="1"/>
    <col min="13841" max="13841" width="15.88671875" style="1" bestFit="1" customWidth="1"/>
    <col min="13842" max="13842" width="10.5546875" style="1" bestFit="1" customWidth="1"/>
    <col min="13843" max="13846" width="18" style="1" bestFit="1" customWidth="1"/>
    <col min="13847" max="13847" width="14.88671875" style="1" customWidth="1"/>
    <col min="13848" max="13849" width="18" style="1" bestFit="1" customWidth="1"/>
    <col min="13850" max="13850" width="9.5546875" style="1" bestFit="1" customWidth="1"/>
    <col min="13851" max="13851" width="12" style="1" bestFit="1" customWidth="1"/>
    <col min="13852" max="13852" width="15.44140625" style="1" bestFit="1" customWidth="1"/>
    <col min="13853" max="13853" width="12.44140625" style="1" bestFit="1" customWidth="1"/>
    <col min="13854" max="13854" width="14.88671875" style="1" bestFit="1" customWidth="1"/>
    <col min="13855" max="13855" width="13.44140625" style="1" bestFit="1" customWidth="1"/>
    <col min="13856" max="13856" width="60.33203125" style="1" customWidth="1"/>
    <col min="13857" max="13857" width="1.44140625" style="1" customWidth="1"/>
    <col min="13858" max="14080" width="11.44140625" style="1"/>
    <col min="14081" max="14081" width="3.88671875" style="1" customWidth="1"/>
    <col min="14082" max="14082" width="1.44140625" style="1" customWidth="1"/>
    <col min="14083" max="14083" width="25.109375" style="1" bestFit="1" customWidth="1"/>
    <col min="14084" max="14084" width="40.5546875" style="1" customWidth="1"/>
    <col min="14085" max="14085" width="14" style="1" customWidth="1"/>
    <col min="14086" max="14086" width="19.6640625" style="1" bestFit="1" customWidth="1"/>
    <col min="14087" max="14087" width="12" style="1" bestFit="1" customWidth="1"/>
    <col min="14088" max="14088" width="11.6640625" style="1" bestFit="1" customWidth="1"/>
    <col min="14089" max="14089" width="9.33203125" style="1" bestFit="1" customWidth="1"/>
    <col min="14090" max="14090" width="22.109375" style="1" bestFit="1" customWidth="1"/>
    <col min="14091" max="14091" width="30.5546875" style="1" bestFit="1" customWidth="1"/>
    <col min="14092" max="14092" width="25.44140625" style="1" bestFit="1" customWidth="1"/>
    <col min="14093" max="14093" width="31.6640625" style="1" bestFit="1" customWidth="1"/>
    <col min="14094" max="14094" width="25.5546875" style="1" bestFit="1" customWidth="1"/>
    <col min="14095" max="14095" width="28.5546875" style="1" bestFit="1" customWidth="1"/>
    <col min="14096" max="14096" width="12.44140625" style="1" bestFit="1" customWidth="1"/>
    <col min="14097" max="14097" width="15.88671875" style="1" bestFit="1" customWidth="1"/>
    <col min="14098" max="14098" width="10.5546875" style="1" bestFit="1" customWidth="1"/>
    <col min="14099" max="14102" width="18" style="1" bestFit="1" customWidth="1"/>
    <col min="14103" max="14103" width="14.88671875" style="1" customWidth="1"/>
    <col min="14104" max="14105" width="18" style="1" bestFit="1" customWidth="1"/>
    <col min="14106" max="14106" width="9.5546875" style="1" bestFit="1" customWidth="1"/>
    <col min="14107" max="14107" width="12" style="1" bestFit="1" customWidth="1"/>
    <col min="14108" max="14108" width="15.44140625" style="1" bestFit="1" customWidth="1"/>
    <col min="14109" max="14109" width="12.44140625" style="1" bestFit="1" customWidth="1"/>
    <col min="14110" max="14110" width="14.88671875" style="1" bestFit="1" customWidth="1"/>
    <col min="14111" max="14111" width="13.44140625" style="1" bestFit="1" customWidth="1"/>
    <col min="14112" max="14112" width="60.33203125" style="1" customWidth="1"/>
    <col min="14113" max="14113" width="1.44140625" style="1" customWidth="1"/>
    <col min="14114" max="14336" width="11.44140625" style="1"/>
    <col min="14337" max="14337" width="3.88671875" style="1" customWidth="1"/>
    <col min="14338" max="14338" width="1.44140625" style="1" customWidth="1"/>
    <col min="14339" max="14339" width="25.109375" style="1" bestFit="1" customWidth="1"/>
    <col min="14340" max="14340" width="40.5546875" style="1" customWidth="1"/>
    <col min="14341" max="14341" width="14" style="1" customWidth="1"/>
    <col min="14342" max="14342" width="19.6640625" style="1" bestFit="1" customWidth="1"/>
    <col min="14343" max="14343" width="12" style="1" bestFit="1" customWidth="1"/>
    <col min="14344" max="14344" width="11.6640625" style="1" bestFit="1" customWidth="1"/>
    <col min="14345" max="14345" width="9.33203125" style="1" bestFit="1" customWidth="1"/>
    <col min="14346" max="14346" width="22.109375" style="1" bestFit="1" customWidth="1"/>
    <col min="14347" max="14347" width="30.5546875" style="1" bestFit="1" customWidth="1"/>
    <col min="14348" max="14348" width="25.44140625" style="1" bestFit="1" customWidth="1"/>
    <col min="14349" max="14349" width="31.6640625" style="1" bestFit="1" customWidth="1"/>
    <col min="14350" max="14350" width="25.5546875" style="1" bestFit="1" customWidth="1"/>
    <col min="14351" max="14351" width="28.5546875" style="1" bestFit="1" customWidth="1"/>
    <col min="14352" max="14352" width="12.44140625" style="1" bestFit="1" customWidth="1"/>
    <col min="14353" max="14353" width="15.88671875" style="1" bestFit="1" customWidth="1"/>
    <col min="14354" max="14354" width="10.5546875" style="1" bestFit="1" customWidth="1"/>
    <col min="14355" max="14358" width="18" style="1" bestFit="1" customWidth="1"/>
    <col min="14359" max="14359" width="14.88671875" style="1" customWidth="1"/>
    <col min="14360" max="14361" width="18" style="1" bestFit="1" customWidth="1"/>
    <col min="14362" max="14362" width="9.5546875" style="1" bestFit="1" customWidth="1"/>
    <col min="14363" max="14363" width="12" style="1" bestFit="1" customWidth="1"/>
    <col min="14364" max="14364" width="15.44140625" style="1" bestFit="1" customWidth="1"/>
    <col min="14365" max="14365" width="12.44140625" style="1" bestFit="1" customWidth="1"/>
    <col min="14366" max="14366" width="14.88671875" style="1" bestFit="1" customWidth="1"/>
    <col min="14367" max="14367" width="13.44140625" style="1" bestFit="1" customWidth="1"/>
    <col min="14368" max="14368" width="60.33203125" style="1" customWidth="1"/>
    <col min="14369" max="14369" width="1.44140625" style="1" customWidth="1"/>
    <col min="14370" max="14592" width="11.44140625" style="1"/>
    <col min="14593" max="14593" width="3.88671875" style="1" customWidth="1"/>
    <col min="14594" max="14594" width="1.44140625" style="1" customWidth="1"/>
    <col min="14595" max="14595" width="25.109375" style="1" bestFit="1" customWidth="1"/>
    <col min="14596" max="14596" width="40.5546875" style="1" customWidth="1"/>
    <col min="14597" max="14597" width="14" style="1" customWidth="1"/>
    <col min="14598" max="14598" width="19.6640625" style="1" bestFit="1" customWidth="1"/>
    <col min="14599" max="14599" width="12" style="1" bestFit="1" customWidth="1"/>
    <col min="14600" max="14600" width="11.6640625" style="1" bestFit="1" customWidth="1"/>
    <col min="14601" max="14601" width="9.33203125" style="1" bestFit="1" customWidth="1"/>
    <col min="14602" max="14602" width="22.109375" style="1" bestFit="1" customWidth="1"/>
    <col min="14603" max="14603" width="30.5546875" style="1" bestFit="1" customWidth="1"/>
    <col min="14604" max="14604" width="25.44140625" style="1" bestFit="1" customWidth="1"/>
    <col min="14605" max="14605" width="31.6640625" style="1" bestFit="1" customWidth="1"/>
    <col min="14606" max="14606" width="25.5546875" style="1" bestFit="1" customWidth="1"/>
    <col min="14607" max="14607" width="28.5546875" style="1" bestFit="1" customWidth="1"/>
    <col min="14608" max="14608" width="12.44140625" style="1" bestFit="1" customWidth="1"/>
    <col min="14609" max="14609" width="15.88671875" style="1" bestFit="1" customWidth="1"/>
    <col min="14610" max="14610" width="10.5546875" style="1" bestFit="1" customWidth="1"/>
    <col min="14611" max="14614" width="18" style="1" bestFit="1" customWidth="1"/>
    <col min="14615" max="14615" width="14.88671875" style="1" customWidth="1"/>
    <col min="14616" max="14617" width="18" style="1" bestFit="1" customWidth="1"/>
    <col min="14618" max="14618" width="9.5546875" style="1" bestFit="1" customWidth="1"/>
    <col min="14619" max="14619" width="12" style="1" bestFit="1" customWidth="1"/>
    <col min="14620" max="14620" width="15.44140625" style="1" bestFit="1" customWidth="1"/>
    <col min="14621" max="14621" width="12.44140625" style="1" bestFit="1" customWidth="1"/>
    <col min="14622" max="14622" width="14.88671875" style="1" bestFit="1" customWidth="1"/>
    <col min="14623" max="14623" width="13.44140625" style="1" bestFit="1" customWidth="1"/>
    <col min="14624" max="14624" width="60.33203125" style="1" customWidth="1"/>
    <col min="14625" max="14625" width="1.44140625" style="1" customWidth="1"/>
    <col min="14626" max="14848" width="11.44140625" style="1"/>
    <col min="14849" max="14849" width="3.88671875" style="1" customWidth="1"/>
    <col min="14850" max="14850" width="1.44140625" style="1" customWidth="1"/>
    <col min="14851" max="14851" width="25.109375" style="1" bestFit="1" customWidth="1"/>
    <col min="14852" max="14852" width="40.5546875" style="1" customWidth="1"/>
    <col min="14853" max="14853" width="14" style="1" customWidth="1"/>
    <col min="14854" max="14854" width="19.6640625" style="1" bestFit="1" customWidth="1"/>
    <col min="14855" max="14855" width="12" style="1" bestFit="1" customWidth="1"/>
    <col min="14856" max="14856" width="11.6640625" style="1" bestFit="1" customWidth="1"/>
    <col min="14857" max="14857" width="9.33203125" style="1" bestFit="1" customWidth="1"/>
    <col min="14858" max="14858" width="22.109375" style="1" bestFit="1" customWidth="1"/>
    <col min="14859" max="14859" width="30.5546875" style="1" bestFit="1" customWidth="1"/>
    <col min="14860" max="14860" width="25.44140625" style="1" bestFit="1" customWidth="1"/>
    <col min="14861" max="14861" width="31.6640625" style="1" bestFit="1" customWidth="1"/>
    <col min="14862" max="14862" width="25.5546875" style="1" bestFit="1" customWidth="1"/>
    <col min="14863" max="14863" width="28.5546875" style="1" bestFit="1" customWidth="1"/>
    <col min="14864" max="14864" width="12.44140625" style="1" bestFit="1" customWidth="1"/>
    <col min="14865" max="14865" width="15.88671875" style="1" bestFit="1" customWidth="1"/>
    <col min="14866" max="14866" width="10.5546875" style="1" bestFit="1" customWidth="1"/>
    <col min="14867" max="14870" width="18" style="1" bestFit="1" customWidth="1"/>
    <col min="14871" max="14871" width="14.88671875" style="1" customWidth="1"/>
    <col min="14872" max="14873" width="18" style="1" bestFit="1" customWidth="1"/>
    <col min="14874" max="14874" width="9.5546875" style="1" bestFit="1" customWidth="1"/>
    <col min="14875" max="14875" width="12" style="1" bestFit="1" customWidth="1"/>
    <col min="14876" max="14876" width="15.44140625" style="1" bestFit="1" customWidth="1"/>
    <col min="14877" max="14877" width="12.44140625" style="1" bestFit="1" customWidth="1"/>
    <col min="14878" max="14878" width="14.88671875" style="1" bestFit="1" customWidth="1"/>
    <col min="14879" max="14879" width="13.44140625" style="1" bestFit="1" customWidth="1"/>
    <col min="14880" max="14880" width="60.33203125" style="1" customWidth="1"/>
    <col min="14881" max="14881" width="1.44140625" style="1" customWidth="1"/>
    <col min="14882" max="15104" width="11.44140625" style="1"/>
    <col min="15105" max="15105" width="3.88671875" style="1" customWidth="1"/>
    <col min="15106" max="15106" width="1.44140625" style="1" customWidth="1"/>
    <col min="15107" max="15107" width="25.109375" style="1" bestFit="1" customWidth="1"/>
    <col min="15108" max="15108" width="40.5546875" style="1" customWidth="1"/>
    <col min="15109" max="15109" width="14" style="1" customWidth="1"/>
    <col min="15110" max="15110" width="19.6640625" style="1" bestFit="1" customWidth="1"/>
    <col min="15111" max="15111" width="12" style="1" bestFit="1" customWidth="1"/>
    <col min="15112" max="15112" width="11.6640625" style="1" bestFit="1" customWidth="1"/>
    <col min="15113" max="15113" width="9.33203125" style="1" bestFit="1" customWidth="1"/>
    <col min="15114" max="15114" width="22.109375" style="1" bestFit="1" customWidth="1"/>
    <col min="15115" max="15115" width="30.5546875" style="1" bestFit="1" customWidth="1"/>
    <col min="15116" max="15116" width="25.44140625" style="1" bestFit="1" customWidth="1"/>
    <col min="15117" max="15117" width="31.6640625" style="1" bestFit="1" customWidth="1"/>
    <col min="15118" max="15118" width="25.5546875" style="1" bestFit="1" customWidth="1"/>
    <col min="15119" max="15119" width="28.5546875" style="1" bestFit="1" customWidth="1"/>
    <col min="15120" max="15120" width="12.44140625" style="1" bestFit="1" customWidth="1"/>
    <col min="15121" max="15121" width="15.88671875" style="1" bestFit="1" customWidth="1"/>
    <col min="15122" max="15122" width="10.5546875" style="1" bestFit="1" customWidth="1"/>
    <col min="15123" max="15126" width="18" style="1" bestFit="1" customWidth="1"/>
    <col min="15127" max="15127" width="14.88671875" style="1" customWidth="1"/>
    <col min="15128" max="15129" width="18" style="1" bestFit="1" customWidth="1"/>
    <col min="15130" max="15130" width="9.5546875" style="1" bestFit="1" customWidth="1"/>
    <col min="15131" max="15131" width="12" style="1" bestFit="1" customWidth="1"/>
    <col min="15132" max="15132" width="15.44140625" style="1" bestFit="1" customWidth="1"/>
    <col min="15133" max="15133" width="12.44140625" style="1" bestFit="1" customWidth="1"/>
    <col min="15134" max="15134" width="14.88671875" style="1" bestFit="1" customWidth="1"/>
    <col min="15135" max="15135" width="13.44140625" style="1" bestFit="1" customWidth="1"/>
    <col min="15136" max="15136" width="60.33203125" style="1" customWidth="1"/>
    <col min="15137" max="15137" width="1.44140625" style="1" customWidth="1"/>
    <col min="15138" max="15360" width="11.44140625" style="1"/>
    <col min="15361" max="15361" width="3.88671875" style="1" customWidth="1"/>
    <col min="15362" max="15362" width="1.44140625" style="1" customWidth="1"/>
    <col min="15363" max="15363" width="25.109375" style="1" bestFit="1" customWidth="1"/>
    <col min="15364" max="15364" width="40.5546875" style="1" customWidth="1"/>
    <col min="15365" max="15365" width="14" style="1" customWidth="1"/>
    <col min="15366" max="15366" width="19.6640625" style="1" bestFit="1" customWidth="1"/>
    <col min="15367" max="15367" width="12" style="1" bestFit="1" customWidth="1"/>
    <col min="15368" max="15368" width="11.6640625" style="1" bestFit="1" customWidth="1"/>
    <col min="15369" max="15369" width="9.33203125" style="1" bestFit="1" customWidth="1"/>
    <col min="15370" max="15370" width="22.109375" style="1" bestFit="1" customWidth="1"/>
    <col min="15371" max="15371" width="30.5546875" style="1" bestFit="1" customWidth="1"/>
    <col min="15372" max="15372" width="25.44140625" style="1" bestFit="1" customWidth="1"/>
    <col min="15373" max="15373" width="31.6640625" style="1" bestFit="1" customWidth="1"/>
    <col min="15374" max="15374" width="25.5546875" style="1" bestFit="1" customWidth="1"/>
    <col min="15375" max="15375" width="28.5546875" style="1" bestFit="1" customWidth="1"/>
    <col min="15376" max="15376" width="12.44140625" style="1" bestFit="1" customWidth="1"/>
    <col min="15377" max="15377" width="15.88671875" style="1" bestFit="1" customWidth="1"/>
    <col min="15378" max="15378" width="10.5546875" style="1" bestFit="1" customWidth="1"/>
    <col min="15379" max="15382" width="18" style="1" bestFit="1" customWidth="1"/>
    <col min="15383" max="15383" width="14.88671875" style="1" customWidth="1"/>
    <col min="15384" max="15385" width="18" style="1" bestFit="1" customWidth="1"/>
    <col min="15386" max="15386" width="9.5546875" style="1" bestFit="1" customWidth="1"/>
    <col min="15387" max="15387" width="12" style="1" bestFit="1" customWidth="1"/>
    <col min="15388" max="15388" width="15.44140625" style="1" bestFit="1" customWidth="1"/>
    <col min="15389" max="15389" width="12.44140625" style="1" bestFit="1" customWidth="1"/>
    <col min="15390" max="15390" width="14.88671875" style="1" bestFit="1" customWidth="1"/>
    <col min="15391" max="15391" width="13.44140625" style="1" bestFit="1" customWidth="1"/>
    <col min="15392" max="15392" width="60.33203125" style="1" customWidth="1"/>
    <col min="15393" max="15393" width="1.44140625" style="1" customWidth="1"/>
    <col min="15394" max="15616" width="11.44140625" style="1"/>
    <col min="15617" max="15617" width="3.88671875" style="1" customWidth="1"/>
    <col min="15618" max="15618" width="1.44140625" style="1" customWidth="1"/>
    <col min="15619" max="15619" width="25.109375" style="1" bestFit="1" customWidth="1"/>
    <col min="15620" max="15620" width="40.5546875" style="1" customWidth="1"/>
    <col min="15621" max="15621" width="14" style="1" customWidth="1"/>
    <col min="15622" max="15622" width="19.6640625" style="1" bestFit="1" customWidth="1"/>
    <col min="15623" max="15623" width="12" style="1" bestFit="1" customWidth="1"/>
    <col min="15624" max="15624" width="11.6640625" style="1" bestFit="1" customWidth="1"/>
    <col min="15625" max="15625" width="9.33203125" style="1" bestFit="1" customWidth="1"/>
    <col min="15626" max="15626" width="22.109375" style="1" bestFit="1" customWidth="1"/>
    <col min="15627" max="15627" width="30.5546875" style="1" bestFit="1" customWidth="1"/>
    <col min="15628" max="15628" width="25.44140625" style="1" bestFit="1" customWidth="1"/>
    <col min="15629" max="15629" width="31.6640625" style="1" bestFit="1" customWidth="1"/>
    <col min="15630" max="15630" width="25.5546875" style="1" bestFit="1" customWidth="1"/>
    <col min="15631" max="15631" width="28.5546875" style="1" bestFit="1" customWidth="1"/>
    <col min="15632" max="15632" width="12.44140625" style="1" bestFit="1" customWidth="1"/>
    <col min="15633" max="15633" width="15.88671875" style="1" bestFit="1" customWidth="1"/>
    <col min="15634" max="15634" width="10.5546875" style="1" bestFit="1" customWidth="1"/>
    <col min="15635" max="15638" width="18" style="1" bestFit="1" customWidth="1"/>
    <col min="15639" max="15639" width="14.88671875" style="1" customWidth="1"/>
    <col min="15640" max="15641" width="18" style="1" bestFit="1" customWidth="1"/>
    <col min="15642" max="15642" width="9.5546875" style="1" bestFit="1" customWidth="1"/>
    <col min="15643" max="15643" width="12" style="1" bestFit="1" customWidth="1"/>
    <col min="15644" max="15644" width="15.44140625" style="1" bestFit="1" customWidth="1"/>
    <col min="15645" max="15645" width="12.44140625" style="1" bestFit="1" customWidth="1"/>
    <col min="15646" max="15646" width="14.88671875" style="1" bestFit="1" customWidth="1"/>
    <col min="15647" max="15647" width="13.44140625" style="1" bestFit="1" customWidth="1"/>
    <col min="15648" max="15648" width="60.33203125" style="1" customWidth="1"/>
    <col min="15649" max="15649" width="1.44140625" style="1" customWidth="1"/>
    <col min="15650" max="15872" width="11.44140625" style="1"/>
    <col min="15873" max="15873" width="3.88671875" style="1" customWidth="1"/>
    <col min="15874" max="15874" width="1.44140625" style="1" customWidth="1"/>
    <col min="15875" max="15875" width="25.109375" style="1" bestFit="1" customWidth="1"/>
    <col min="15876" max="15876" width="40.5546875" style="1" customWidth="1"/>
    <col min="15877" max="15877" width="14" style="1" customWidth="1"/>
    <col min="15878" max="15878" width="19.6640625" style="1" bestFit="1" customWidth="1"/>
    <col min="15879" max="15879" width="12" style="1" bestFit="1" customWidth="1"/>
    <col min="15880" max="15880" width="11.6640625" style="1" bestFit="1" customWidth="1"/>
    <col min="15881" max="15881" width="9.33203125" style="1" bestFit="1" customWidth="1"/>
    <col min="15882" max="15882" width="22.109375" style="1" bestFit="1" customWidth="1"/>
    <col min="15883" max="15883" width="30.5546875" style="1" bestFit="1" customWidth="1"/>
    <col min="15884" max="15884" width="25.44140625" style="1" bestFit="1" customWidth="1"/>
    <col min="15885" max="15885" width="31.6640625" style="1" bestFit="1" customWidth="1"/>
    <col min="15886" max="15886" width="25.5546875" style="1" bestFit="1" customWidth="1"/>
    <col min="15887" max="15887" width="28.5546875" style="1" bestFit="1" customWidth="1"/>
    <col min="15888" max="15888" width="12.44140625" style="1" bestFit="1" customWidth="1"/>
    <col min="15889" max="15889" width="15.88671875" style="1" bestFit="1" customWidth="1"/>
    <col min="15890" max="15890" width="10.5546875" style="1" bestFit="1" customWidth="1"/>
    <col min="15891" max="15894" width="18" style="1" bestFit="1" customWidth="1"/>
    <col min="15895" max="15895" width="14.88671875" style="1" customWidth="1"/>
    <col min="15896" max="15897" width="18" style="1" bestFit="1" customWidth="1"/>
    <col min="15898" max="15898" width="9.5546875" style="1" bestFit="1" customWidth="1"/>
    <col min="15899" max="15899" width="12" style="1" bestFit="1" customWidth="1"/>
    <col min="15900" max="15900" width="15.44140625" style="1" bestFit="1" customWidth="1"/>
    <col min="15901" max="15901" width="12.44140625" style="1" bestFit="1" customWidth="1"/>
    <col min="15902" max="15902" width="14.88671875" style="1" bestFit="1" customWidth="1"/>
    <col min="15903" max="15903" width="13.44140625" style="1" bestFit="1" customWidth="1"/>
    <col min="15904" max="15904" width="60.33203125" style="1" customWidth="1"/>
    <col min="15905" max="15905" width="1.44140625" style="1" customWidth="1"/>
    <col min="15906" max="16128" width="11.44140625" style="1"/>
    <col min="16129" max="16129" width="3.88671875" style="1" customWidth="1"/>
    <col min="16130" max="16130" width="1.44140625" style="1" customWidth="1"/>
    <col min="16131" max="16131" width="25.109375" style="1" bestFit="1" customWidth="1"/>
    <col min="16132" max="16132" width="40.5546875" style="1" customWidth="1"/>
    <col min="16133" max="16133" width="14" style="1" customWidth="1"/>
    <col min="16134" max="16134" width="19.6640625" style="1" bestFit="1" customWidth="1"/>
    <col min="16135" max="16135" width="12" style="1" bestFit="1" customWidth="1"/>
    <col min="16136" max="16136" width="11.6640625" style="1" bestFit="1" customWidth="1"/>
    <col min="16137" max="16137" width="9.33203125" style="1" bestFit="1" customWidth="1"/>
    <col min="16138" max="16138" width="22.109375" style="1" bestFit="1" customWidth="1"/>
    <col min="16139" max="16139" width="30.5546875" style="1" bestFit="1" customWidth="1"/>
    <col min="16140" max="16140" width="25.44140625" style="1" bestFit="1" customWidth="1"/>
    <col min="16141" max="16141" width="31.6640625" style="1" bestFit="1" customWidth="1"/>
    <col min="16142" max="16142" width="25.5546875" style="1" bestFit="1" customWidth="1"/>
    <col min="16143" max="16143" width="28.5546875" style="1" bestFit="1" customWidth="1"/>
    <col min="16144" max="16144" width="12.44140625" style="1" bestFit="1" customWidth="1"/>
    <col min="16145" max="16145" width="15.88671875" style="1" bestFit="1" customWidth="1"/>
    <col min="16146" max="16146" width="10.5546875" style="1" bestFit="1" customWidth="1"/>
    <col min="16147" max="16150" width="18" style="1" bestFit="1" customWidth="1"/>
    <col min="16151" max="16151" width="14.88671875" style="1" customWidth="1"/>
    <col min="16152" max="16153" width="18" style="1" bestFit="1" customWidth="1"/>
    <col min="16154" max="16154" width="9.5546875" style="1" bestFit="1" customWidth="1"/>
    <col min="16155" max="16155" width="12" style="1" bestFit="1" customWidth="1"/>
    <col min="16156" max="16156" width="15.44140625" style="1" bestFit="1" customWidth="1"/>
    <col min="16157" max="16157" width="12.44140625" style="1" bestFit="1" customWidth="1"/>
    <col min="16158" max="16158" width="14.88671875" style="1" bestFit="1" customWidth="1"/>
    <col min="16159" max="16159" width="13.44140625" style="1" bestFit="1" customWidth="1"/>
    <col min="16160" max="16160" width="60.33203125" style="1" customWidth="1"/>
    <col min="16161" max="16161" width="1.44140625" style="1" customWidth="1"/>
    <col min="16162" max="16384" width="11.44140625" style="1"/>
  </cols>
  <sheetData>
    <row r="1" spans="1:33" ht="13.2" customHeight="1">
      <c r="A1" s="351"/>
    </row>
    <row r="2" spans="1:33" ht="13.5" customHeight="1">
      <c r="A2" s="35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1:33" ht="49.5" customHeight="1">
      <c r="A3" s="351"/>
      <c r="B3" s="143"/>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37" t="s">
        <v>194</v>
      </c>
      <c r="AF3" s="437"/>
      <c r="AG3" s="25"/>
    </row>
    <row r="4" spans="1: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1:33" ht="2.25" customHeight="1">
      <c r="B5" s="144"/>
      <c r="C5" s="14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c r="AD5" s="145"/>
      <c r="AE5" s="145"/>
      <c r="AF5" s="145"/>
      <c r="AG5" s="145"/>
    </row>
    <row r="6" spans="1:33"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1:33" ht="15" customHeight="1">
      <c r="B7" s="4"/>
      <c r="C7" s="163"/>
      <c r="D7" s="163"/>
      <c r="E7" s="163"/>
      <c r="F7" s="163"/>
      <c r="G7" s="163"/>
      <c r="H7" s="163"/>
      <c r="I7" s="163"/>
      <c r="J7" s="163"/>
      <c r="K7" s="163"/>
      <c r="L7" s="163"/>
      <c r="M7" s="4"/>
      <c r="N7" s="4"/>
      <c r="O7" s="4"/>
      <c r="P7" s="4"/>
      <c r="Q7" s="4"/>
      <c r="R7" s="4"/>
      <c r="S7" s="4"/>
      <c r="T7" s="4"/>
      <c r="U7" s="4"/>
      <c r="V7" s="4"/>
      <c r="W7" s="4"/>
      <c r="X7" s="4"/>
      <c r="Y7" s="4"/>
      <c r="Z7" s="4"/>
      <c r="AA7" s="4"/>
      <c r="AB7" s="4"/>
      <c r="AC7" s="4"/>
      <c r="AD7" s="4"/>
      <c r="AE7" s="4"/>
      <c r="AF7" s="4"/>
      <c r="AG7" s="4"/>
    </row>
    <row r="8" spans="1:33"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1:33" ht="21" customHeight="1" thickBot="1">
      <c r="B9" s="4"/>
      <c r="C9" s="457" t="s">
        <v>49</v>
      </c>
      <c r="D9" s="457"/>
      <c r="E9" s="457"/>
      <c r="F9" s="457"/>
      <c r="G9" s="457"/>
      <c r="H9" s="457"/>
      <c r="I9" s="457"/>
      <c r="J9" s="457"/>
      <c r="K9" s="457"/>
      <c r="L9" s="457"/>
      <c r="M9" s="457"/>
      <c r="N9" s="457"/>
      <c r="O9" s="457"/>
      <c r="P9" s="457"/>
      <c r="Q9" s="458"/>
      <c r="R9" s="459" t="s">
        <v>48</v>
      </c>
      <c r="S9" s="460"/>
      <c r="T9" s="460"/>
      <c r="U9" s="460"/>
      <c r="V9" s="460"/>
      <c r="W9" s="460"/>
      <c r="X9" s="460"/>
      <c r="Y9" s="460"/>
      <c r="Z9" s="460"/>
      <c r="AA9" s="461"/>
      <c r="AB9" s="459" t="s">
        <v>47</v>
      </c>
      <c r="AC9" s="460"/>
      <c r="AD9" s="460"/>
      <c r="AE9" s="461"/>
      <c r="AF9" s="462" t="s">
        <v>46</v>
      </c>
      <c r="AG9" s="4"/>
    </row>
    <row r="10" spans="1:33" s="14" customFormat="1" ht="59.4" customHeight="1">
      <c r="B10" s="15"/>
      <c r="C10" s="146" t="s">
        <v>45</v>
      </c>
      <c r="D10" s="147" t="s">
        <v>44</v>
      </c>
      <c r="E10" s="147" t="s">
        <v>43</v>
      </c>
      <c r="F10" s="147" t="s">
        <v>42</v>
      </c>
      <c r="G10" s="147" t="s">
        <v>41</v>
      </c>
      <c r="H10" s="147" t="s">
        <v>40</v>
      </c>
      <c r="I10" s="147" t="s">
        <v>39</v>
      </c>
      <c r="J10" s="147" t="s">
        <v>38</v>
      </c>
      <c r="K10" s="147" t="s">
        <v>37</v>
      </c>
      <c r="L10" s="148" t="s">
        <v>36</v>
      </c>
      <c r="M10" s="147" t="s">
        <v>35</v>
      </c>
      <c r="N10" s="147" t="s">
        <v>34</v>
      </c>
      <c r="O10" s="147" t="s">
        <v>33</v>
      </c>
      <c r="P10" s="147" t="s">
        <v>32</v>
      </c>
      <c r="Q10" s="147" t="s">
        <v>31</v>
      </c>
      <c r="R10" s="148" t="s">
        <v>30</v>
      </c>
      <c r="S10" s="147" t="s">
        <v>29</v>
      </c>
      <c r="T10" s="147" t="s">
        <v>28</v>
      </c>
      <c r="U10" s="148" t="s">
        <v>27</v>
      </c>
      <c r="V10" s="147" t="s">
        <v>26</v>
      </c>
      <c r="W10" s="147" t="s">
        <v>25</v>
      </c>
      <c r="X10" s="147" t="s">
        <v>24</v>
      </c>
      <c r="Y10" s="147" t="s">
        <v>23</v>
      </c>
      <c r="Z10" s="148" t="s">
        <v>22</v>
      </c>
      <c r="AA10" s="147" t="s">
        <v>21</v>
      </c>
      <c r="AB10" s="148" t="s">
        <v>20</v>
      </c>
      <c r="AC10" s="147" t="s">
        <v>19</v>
      </c>
      <c r="AD10" s="148" t="s">
        <v>18</v>
      </c>
      <c r="AE10" s="148" t="s">
        <v>17</v>
      </c>
      <c r="AF10" s="462"/>
      <c r="AG10" s="15"/>
    </row>
    <row r="11" spans="1:33" ht="69">
      <c r="B11" s="4"/>
      <c r="C11" s="195" t="s">
        <v>1764</v>
      </c>
      <c r="D11" s="195" t="s">
        <v>1763</v>
      </c>
      <c r="E11" s="194" t="s">
        <v>188</v>
      </c>
      <c r="F11" s="194" t="s">
        <v>13</v>
      </c>
      <c r="G11" s="194" t="s">
        <v>1685</v>
      </c>
      <c r="H11" s="192" t="s">
        <v>1685</v>
      </c>
      <c r="I11" s="192" t="s">
        <v>125</v>
      </c>
      <c r="J11" s="193" t="s">
        <v>67</v>
      </c>
      <c r="K11" s="192" t="s">
        <v>68</v>
      </c>
      <c r="L11" s="191" t="s">
        <v>8</v>
      </c>
      <c r="M11" s="192" t="s">
        <v>69</v>
      </c>
      <c r="N11" s="192" t="s">
        <v>1684</v>
      </c>
      <c r="O11" s="192" t="s">
        <v>83</v>
      </c>
      <c r="P11" s="191" t="s">
        <v>4</v>
      </c>
      <c r="Q11" s="8" t="s">
        <v>3</v>
      </c>
      <c r="R11" s="191" t="s">
        <v>2</v>
      </c>
      <c r="S11" s="192">
        <v>500000</v>
      </c>
      <c r="T11" s="192">
        <v>500000</v>
      </c>
      <c r="U11" s="192">
        <v>500000</v>
      </c>
      <c r="V11" s="192">
        <v>500000</v>
      </c>
      <c r="W11" s="192">
        <v>500000</v>
      </c>
      <c r="X11" s="192">
        <v>500000</v>
      </c>
      <c r="Y11" s="192">
        <v>500000</v>
      </c>
      <c r="Z11" s="189">
        <f t="shared" ref="Z11:Z17" si="0">((X11/T11)*100)</f>
        <v>100</v>
      </c>
      <c r="AA11" s="191">
        <v>0</v>
      </c>
      <c r="AB11" s="191" t="s">
        <v>117</v>
      </c>
      <c r="AC11" s="190"/>
      <c r="AD11" s="189">
        <v>100</v>
      </c>
      <c r="AE11" s="189">
        <v>100</v>
      </c>
      <c r="AF11" s="188" t="s">
        <v>1762</v>
      </c>
      <c r="AG11" s="4"/>
    </row>
    <row r="12" spans="1:33" ht="60">
      <c r="B12" s="4"/>
      <c r="C12" s="195" t="s">
        <v>1761</v>
      </c>
      <c r="D12" s="195" t="s">
        <v>567</v>
      </c>
      <c r="E12" s="194" t="s">
        <v>78</v>
      </c>
      <c r="F12" s="194" t="s">
        <v>13</v>
      </c>
      <c r="G12" s="194" t="s">
        <v>1685</v>
      </c>
      <c r="H12" s="192" t="s">
        <v>1685</v>
      </c>
      <c r="I12" s="192" t="s">
        <v>125</v>
      </c>
      <c r="J12" s="193" t="s">
        <v>67</v>
      </c>
      <c r="K12" s="192" t="s">
        <v>68</v>
      </c>
      <c r="L12" s="191" t="s">
        <v>8</v>
      </c>
      <c r="M12" s="192" t="s">
        <v>69</v>
      </c>
      <c r="N12" s="192" t="s">
        <v>1684</v>
      </c>
      <c r="O12" s="192" t="s">
        <v>292</v>
      </c>
      <c r="P12" s="191" t="s">
        <v>4</v>
      </c>
      <c r="Q12" s="8" t="s">
        <v>3</v>
      </c>
      <c r="R12" s="191" t="s">
        <v>2</v>
      </c>
      <c r="S12" s="192">
        <v>16300856</v>
      </c>
      <c r="T12" s="192">
        <v>16300856</v>
      </c>
      <c r="U12" s="192">
        <v>16300856</v>
      </c>
      <c r="V12" s="192">
        <v>16300856</v>
      </c>
      <c r="W12" s="192">
        <v>16300856</v>
      </c>
      <c r="X12" s="192">
        <v>16300856</v>
      </c>
      <c r="Y12" s="192">
        <v>16300856</v>
      </c>
      <c r="Z12" s="189">
        <f t="shared" si="0"/>
        <v>100</v>
      </c>
      <c r="AA12" s="191">
        <v>0</v>
      </c>
      <c r="AB12" s="191" t="s">
        <v>79</v>
      </c>
      <c r="AC12" s="190"/>
      <c r="AD12" s="189">
        <v>100</v>
      </c>
      <c r="AE12" s="189">
        <v>100</v>
      </c>
      <c r="AF12" s="188" t="s">
        <v>1682</v>
      </c>
      <c r="AG12" s="4"/>
    </row>
    <row r="13" spans="1:33" ht="60">
      <c r="B13" s="4"/>
      <c r="C13" s="195" t="s">
        <v>1760</v>
      </c>
      <c r="D13" s="195" t="s">
        <v>1759</v>
      </c>
      <c r="E13" s="194" t="s">
        <v>382</v>
      </c>
      <c r="F13" s="194" t="s">
        <v>13</v>
      </c>
      <c r="G13" s="194" t="s">
        <v>1685</v>
      </c>
      <c r="H13" s="192" t="s">
        <v>1685</v>
      </c>
      <c r="I13" s="192" t="s">
        <v>125</v>
      </c>
      <c r="J13" s="193" t="s">
        <v>67</v>
      </c>
      <c r="K13" s="192" t="s">
        <v>68</v>
      </c>
      <c r="L13" s="191" t="s">
        <v>8</v>
      </c>
      <c r="M13" s="192" t="s">
        <v>69</v>
      </c>
      <c r="N13" s="192" t="s">
        <v>1684</v>
      </c>
      <c r="O13" s="192" t="s">
        <v>83</v>
      </c>
      <c r="P13" s="191" t="s">
        <v>4</v>
      </c>
      <c r="Q13" s="8" t="s">
        <v>3</v>
      </c>
      <c r="R13" s="191" t="s">
        <v>2</v>
      </c>
      <c r="S13" s="192">
        <v>3333420</v>
      </c>
      <c r="T13" s="192">
        <v>3333420</v>
      </c>
      <c r="U13" s="192">
        <v>3333420</v>
      </c>
      <c r="V13" s="192">
        <v>3333420</v>
      </c>
      <c r="W13" s="192">
        <v>3333420</v>
      </c>
      <c r="X13" s="192">
        <v>3333420</v>
      </c>
      <c r="Y13" s="192">
        <v>3333420</v>
      </c>
      <c r="Z13" s="189">
        <f t="shared" si="0"/>
        <v>100</v>
      </c>
      <c r="AA13" s="191">
        <v>0</v>
      </c>
      <c r="AB13" s="191" t="s">
        <v>62</v>
      </c>
      <c r="AC13" s="190"/>
      <c r="AD13" s="189">
        <v>100</v>
      </c>
      <c r="AE13" s="189">
        <v>100</v>
      </c>
      <c r="AF13" s="188" t="s">
        <v>1682</v>
      </c>
      <c r="AG13" s="4"/>
    </row>
    <row r="14" spans="1:33" ht="60">
      <c r="B14" s="4"/>
      <c r="C14" s="195" t="s">
        <v>1758</v>
      </c>
      <c r="D14" s="195" t="s">
        <v>1757</v>
      </c>
      <c r="E14" s="194" t="s">
        <v>66</v>
      </c>
      <c r="F14" s="194" t="s">
        <v>13</v>
      </c>
      <c r="G14" s="194" t="s">
        <v>1685</v>
      </c>
      <c r="H14" s="192" t="s">
        <v>1685</v>
      </c>
      <c r="I14" s="192" t="s">
        <v>125</v>
      </c>
      <c r="J14" s="193" t="s">
        <v>67</v>
      </c>
      <c r="K14" s="192" t="s">
        <v>68</v>
      </c>
      <c r="L14" s="191" t="s">
        <v>8</v>
      </c>
      <c r="M14" s="192" t="s">
        <v>69</v>
      </c>
      <c r="N14" s="192" t="s">
        <v>1684</v>
      </c>
      <c r="O14" s="192" t="s">
        <v>83</v>
      </c>
      <c r="P14" s="191" t="s">
        <v>4</v>
      </c>
      <c r="Q14" s="8" t="s">
        <v>3</v>
      </c>
      <c r="R14" s="191" t="s">
        <v>2</v>
      </c>
      <c r="S14" s="192">
        <v>2078639</v>
      </c>
      <c r="T14" s="192">
        <v>2078639</v>
      </c>
      <c r="U14" s="192">
        <v>2078639</v>
      </c>
      <c r="V14" s="192">
        <v>2078639</v>
      </c>
      <c r="W14" s="192">
        <v>2078639</v>
      </c>
      <c r="X14" s="192">
        <v>2078639</v>
      </c>
      <c r="Y14" s="192">
        <v>2078639</v>
      </c>
      <c r="Z14" s="189">
        <f t="shared" si="0"/>
        <v>100</v>
      </c>
      <c r="AA14" s="191">
        <v>0</v>
      </c>
      <c r="AB14" s="191" t="s">
        <v>71</v>
      </c>
      <c r="AC14" s="190"/>
      <c r="AD14" s="189">
        <v>100</v>
      </c>
      <c r="AE14" s="189">
        <v>100</v>
      </c>
      <c r="AF14" s="188" t="s">
        <v>1682</v>
      </c>
      <c r="AG14" s="4"/>
    </row>
    <row r="15" spans="1:33" ht="60">
      <c r="B15" s="4"/>
      <c r="C15" s="195" t="s">
        <v>1756</v>
      </c>
      <c r="D15" s="195" t="s">
        <v>1755</v>
      </c>
      <c r="E15" s="194" t="s">
        <v>116</v>
      </c>
      <c r="F15" s="194" t="s">
        <v>13</v>
      </c>
      <c r="G15" s="194" t="s">
        <v>1685</v>
      </c>
      <c r="H15" s="192" t="s">
        <v>1685</v>
      </c>
      <c r="I15" s="192" t="s">
        <v>125</v>
      </c>
      <c r="J15" s="193" t="s">
        <v>67</v>
      </c>
      <c r="K15" s="192" t="s">
        <v>68</v>
      </c>
      <c r="L15" s="191" t="s">
        <v>8</v>
      </c>
      <c r="M15" s="192" t="s">
        <v>69</v>
      </c>
      <c r="N15" s="192" t="s">
        <v>1684</v>
      </c>
      <c r="O15" s="192" t="s">
        <v>83</v>
      </c>
      <c r="P15" s="191" t="s">
        <v>4</v>
      </c>
      <c r="Q15" s="8" t="s">
        <v>3</v>
      </c>
      <c r="R15" s="191" t="s">
        <v>2</v>
      </c>
      <c r="S15" s="192">
        <v>5590330</v>
      </c>
      <c r="T15" s="192">
        <v>5590330</v>
      </c>
      <c r="U15" s="192">
        <v>5590330</v>
      </c>
      <c r="V15" s="192">
        <v>5590330</v>
      </c>
      <c r="W15" s="192">
        <v>5590330</v>
      </c>
      <c r="X15" s="192">
        <v>5590330</v>
      </c>
      <c r="Y15" s="192">
        <v>5590330</v>
      </c>
      <c r="Z15" s="189">
        <f t="shared" si="0"/>
        <v>100</v>
      </c>
      <c r="AA15" s="191">
        <v>0</v>
      </c>
      <c r="AB15" s="191" t="s">
        <v>117</v>
      </c>
      <c r="AC15" s="190"/>
      <c r="AD15" s="189">
        <v>100</v>
      </c>
      <c r="AE15" s="189">
        <v>100</v>
      </c>
      <c r="AF15" s="188" t="s">
        <v>1682</v>
      </c>
      <c r="AG15" s="4"/>
    </row>
    <row r="16" spans="1:33" ht="60">
      <c r="B16" s="4"/>
      <c r="C16" s="195" t="s">
        <v>1754</v>
      </c>
      <c r="D16" s="195" t="s">
        <v>1753</v>
      </c>
      <c r="E16" s="194" t="s">
        <v>152</v>
      </c>
      <c r="F16" s="194" t="s">
        <v>13</v>
      </c>
      <c r="G16" s="194" t="s">
        <v>1685</v>
      </c>
      <c r="H16" s="192" t="s">
        <v>1685</v>
      </c>
      <c r="I16" s="192" t="s">
        <v>125</v>
      </c>
      <c r="J16" s="193" t="s">
        <v>67</v>
      </c>
      <c r="K16" s="192" t="s">
        <v>68</v>
      </c>
      <c r="L16" s="191" t="s">
        <v>8</v>
      </c>
      <c r="M16" s="192" t="s">
        <v>69</v>
      </c>
      <c r="N16" s="192" t="s">
        <v>1684</v>
      </c>
      <c r="O16" s="192" t="s">
        <v>83</v>
      </c>
      <c r="P16" s="191" t="s">
        <v>4</v>
      </c>
      <c r="Q16" s="8" t="s">
        <v>3</v>
      </c>
      <c r="R16" s="191" t="s">
        <v>2</v>
      </c>
      <c r="S16" s="192">
        <v>230960</v>
      </c>
      <c r="T16" s="192">
        <v>230960</v>
      </c>
      <c r="U16" s="192">
        <v>230960</v>
      </c>
      <c r="V16" s="192">
        <v>230960</v>
      </c>
      <c r="W16" s="192">
        <v>230960</v>
      </c>
      <c r="X16" s="192">
        <v>230960</v>
      </c>
      <c r="Y16" s="192">
        <v>230960</v>
      </c>
      <c r="Z16" s="189">
        <f t="shared" si="0"/>
        <v>100</v>
      </c>
      <c r="AA16" s="191">
        <v>0</v>
      </c>
      <c r="AB16" s="191" t="s">
        <v>153</v>
      </c>
      <c r="AC16" s="190"/>
      <c r="AD16" s="189">
        <v>100</v>
      </c>
      <c r="AE16" s="189">
        <v>100</v>
      </c>
      <c r="AF16" s="188" t="s">
        <v>1682</v>
      </c>
      <c r="AG16" s="4"/>
    </row>
    <row r="17" spans="2:33" s="1" customFormat="1" ht="60">
      <c r="B17" s="4"/>
      <c r="C17" s="195" t="s">
        <v>1752</v>
      </c>
      <c r="D17" s="195" t="s">
        <v>1751</v>
      </c>
      <c r="E17" s="194" t="s">
        <v>1307</v>
      </c>
      <c r="F17" s="194" t="s">
        <v>13</v>
      </c>
      <c r="G17" s="194" t="s">
        <v>1685</v>
      </c>
      <c r="H17" s="192" t="s">
        <v>1685</v>
      </c>
      <c r="I17" s="192" t="s">
        <v>125</v>
      </c>
      <c r="J17" s="193" t="s">
        <v>67</v>
      </c>
      <c r="K17" s="192" t="s">
        <v>68</v>
      </c>
      <c r="L17" s="191" t="s">
        <v>8</v>
      </c>
      <c r="M17" s="192" t="s">
        <v>69</v>
      </c>
      <c r="N17" s="192" t="s">
        <v>1684</v>
      </c>
      <c r="O17" s="192" t="s">
        <v>83</v>
      </c>
      <c r="P17" s="191" t="s">
        <v>4</v>
      </c>
      <c r="Q17" s="8" t="s">
        <v>3</v>
      </c>
      <c r="R17" s="191" t="s">
        <v>2</v>
      </c>
      <c r="S17" s="192">
        <v>2000000</v>
      </c>
      <c r="T17" s="192">
        <v>2000000</v>
      </c>
      <c r="U17" s="192">
        <v>2000000</v>
      </c>
      <c r="V17" s="192">
        <v>2000000</v>
      </c>
      <c r="W17" s="192">
        <v>2000000</v>
      </c>
      <c r="X17" s="192">
        <v>2000000</v>
      </c>
      <c r="Y17" s="192">
        <v>2000000</v>
      </c>
      <c r="Z17" s="189">
        <f t="shared" si="0"/>
        <v>100</v>
      </c>
      <c r="AA17" s="191">
        <v>0</v>
      </c>
      <c r="AB17" s="191" t="s">
        <v>267</v>
      </c>
      <c r="AC17" s="190"/>
      <c r="AD17" s="189">
        <v>100</v>
      </c>
      <c r="AE17" s="189">
        <v>100</v>
      </c>
      <c r="AF17" s="188" t="s">
        <v>1682</v>
      </c>
      <c r="AG17" s="4"/>
    </row>
    <row r="18" spans="2:33" s="1" customFormat="1" ht="69">
      <c r="B18" s="4"/>
      <c r="C18" s="195" t="s">
        <v>1750</v>
      </c>
      <c r="D18" s="195" t="s">
        <v>270</v>
      </c>
      <c r="E18" s="194" t="s">
        <v>185</v>
      </c>
      <c r="F18" s="194" t="s">
        <v>13</v>
      </c>
      <c r="G18" s="194" t="s">
        <v>1685</v>
      </c>
      <c r="H18" s="192" t="s">
        <v>1685</v>
      </c>
      <c r="I18" s="192" t="s">
        <v>125</v>
      </c>
      <c r="J18" s="193" t="s">
        <v>67</v>
      </c>
      <c r="K18" s="192" t="s">
        <v>68</v>
      </c>
      <c r="L18" s="191" t="s">
        <v>8</v>
      </c>
      <c r="M18" s="192" t="s">
        <v>69</v>
      </c>
      <c r="N18" s="192" t="s">
        <v>1684</v>
      </c>
      <c r="O18" s="192" t="s">
        <v>83</v>
      </c>
      <c r="P18" s="191" t="s">
        <v>4</v>
      </c>
      <c r="Q18" s="8" t="s">
        <v>3</v>
      </c>
      <c r="R18" s="191" t="s">
        <v>2</v>
      </c>
      <c r="S18" s="192">
        <v>0</v>
      </c>
      <c r="T18" s="192">
        <v>0</v>
      </c>
      <c r="U18" s="192">
        <v>0</v>
      </c>
      <c r="V18" s="192">
        <v>0</v>
      </c>
      <c r="W18" s="192">
        <v>0</v>
      </c>
      <c r="X18" s="192">
        <v>0</v>
      </c>
      <c r="Y18" s="192">
        <v>0</v>
      </c>
      <c r="Z18" s="189">
        <v>0</v>
      </c>
      <c r="AA18" s="191">
        <v>0</v>
      </c>
      <c r="AB18" s="191" t="s">
        <v>75</v>
      </c>
      <c r="AC18" s="190"/>
      <c r="AD18" s="189">
        <v>0</v>
      </c>
      <c r="AE18" s="189">
        <v>0</v>
      </c>
      <c r="AF18" s="188" t="s">
        <v>1749</v>
      </c>
      <c r="AG18" s="4"/>
    </row>
    <row r="19" spans="2:33" s="1" customFormat="1" ht="60">
      <c r="B19" s="4"/>
      <c r="C19" s="195" t="s">
        <v>1748</v>
      </c>
      <c r="D19" s="195" t="s">
        <v>73</v>
      </c>
      <c r="E19" s="194" t="s">
        <v>74</v>
      </c>
      <c r="F19" s="194" t="s">
        <v>13</v>
      </c>
      <c r="G19" s="194" t="s">
        <v>1685</v>
      </c>
      <c r="H19" s="192" t="s">
        <v>1685</v>
      </c>
      <c r="I19" s="192" t="s">
        <v>125</v>
      </c>
      <c r="J19" s="193" t="s">
        <v>67</v>
      </c>
      <c r="K19" s="192" t="s">
        <v>68</v>
      </c>
      <c r="L19" s="191" t="s">
        <v>8</v>
      </c>
      <c r="M19" s="192" t="s">
        <v>69</v>
      </c>
      <c r="N19" s="192" t="s">
        <v>1684</v>
      </c>
      <c r="O19" s="192" t="s">
        <v>83</v>
      </c>
      <c r="P19" s="191" t="s">
        <v>4</v>
      </c>
      <c r="Q19" s="8" t="s">
        <v>3</v>
      </c>
      <c r="R19" s="191" t="s">
        <v>2</v>
      </c>
      <c r="S19" s="192">
        <v>21464630</v>
      </c>
      <c r="T19" s="192">
        <v>21464630</v>
      </c>
      <c r="U19" s="192">
        <v>21464630</v>
      </c>
      <c r="V19" s="192">
        <v>21464630</v>
      </c>
      <c r="W19" s="192">
        <v>21464630</v>
      </c>
      <c r="X19" s="192">
        <v>21464630</v>
      </c>
      <c r="Y19" s="192">
        <v>21464630</v>
      </c>
      <c r="Z19" s="189">
        <f t="shared" ref="Z19:Z64" si="1">((X19/T19)*100)</f>
        <v>100</v>
      </c>
      <c r="AA19" s="191">
        <v>0</v>
      </c>
      <c r="AB19" s="191" t="s">
        <v>75</v>
      </c>
      <c r="AC19" s="190"/>
      <c r="AD19" s="189">
        <v>100</v>
      </c>
      <c r="AE19" s="189">
        <v>100</v>
      </c>
      <c r="AF19" s="188" t="s">
        <v>1682</v>
      </c>
      <c r="AG19" s="4"/>
    </row>
    <row r="20" spans="2:33" s="1" customFormat="1" ht="60">
      <c r="B20" s="4"/>
      <c r="C20" s="195" t="s">
        <v>1747</v>
      </c>
      <c r="D20" s="195" t="s">
        <v>119</v>
      </c>
      <c r="E20" s="194" t="s">
        <v>120</v>
      </c>
      <c r="F20" s="194" t="s">
        <v>13</v>
      </c>
      <c r="G20" s="194" t="s">
        <v>1685</v>
      </c>
      <c r="H20" s="192" t="s">
        <v>1685</v>
      </c>
      <c r="I20" s="192" t="s">
        <v>125</v>
      </c>
      <c r="J20" s="193" t="s">
        <v>67</v>
      </c>
      <c r="K20" s="192" t="s">
        <v>68</v>
      </c>
      <c r="L20" s="191" t="s">
        <v>8</v>
      </c>
      <c r="M20" s="192" t="s">
        <v>69</v>
      </c>
      <c r="N20" s="192" t="s">
        <v>1684</v>
      </c>
      <c r="O20" s="192" t="s">
        <v>83</v>
      </c>
      <c r="P20" s="191" t="s">
        <v>4</v>
      </c>
      <c r="Q20" s="8" t="s">
        <v>3</v>
      </c>
      <c r="R20" s="191" t="s">
        <v>2</v>
      </c>
      <c r="S20" s="192">
        <v>7269295</v>
      </c>
      <c r="T20" s="192">
        <v>7269295</v>
      </c>
      <c r="U20" s="192">
        <v>7269295</v>
      </c>
      <c r="V20" s="192">
        <v>7269295</v>
      </c>
      <c r="W20" s="192">
        <v>7269295</v>
      </c>
      <c r="X20" s="192">
        <v>7269295</v>
      </c>
      <c r="Y20" s="192">
        <v>7269295</v>
      </c>
      <c r="Z20" s="189">
        <f t="shared" si="1"/>
        <v>100</v>
      </c>
      <c r="AA20" s="191">
        <v>0</v>
      </c>
      <c r="AB20" s="191" t="s">
        <v>62</v>
      </c>
      <c r="AC20" s="190"/>
      <c r="AD20" s="189">
        <v>100</v>
      </c>
      <c r="AE20" s="189">
        <v>100</v>
      </c>
      <c r="AF20" s="188" t="s">
        <v>1682</v>
      </c>
      <c r="AG20" s="4"/>
    </row>
    <row r="21" spans="2:33" s="1" customFormat="1" ht="60">
      <c r="B21" s="4"/>
      <c r="C21" s="195" t="s">
        <v>1746</v>
      </c>
      <c r="D21" s="195" t="s">
        <v>138</v>
      </c>
      <c r="E21" s="194" t="s">
        <v>124</v>
      </c>
      <c r="F21" s="194" t="s">
        <v>13</v>
      </c>
      <c r="G21" s="194" t="s">
        <v>1685</v>
      </c>
      <c r="H21" s="192" t="s">
        <v>1685</v>
      </c>
      <c r="I21" s="192" t="s">
        <v>125</v>
      </c>
      <c r="J21" s="193" t="s">
        <v>67</v>
      </c>
      <c r="K21" s="192" t="s">
        <v>68</v>
      </c>
      <c r="L21" s="191" t="s">
        <v>8</v>
      </c>
      <c r="M21" s="192" t="s">
        <v>69</v>
      </c>
      <c r="N21" s="192" t="s">
        <v>1684</v>
      </c>
      <c r="O21" s="192" t="s">
        <v>83</v>
      </c>
      <c r="P21" s="191" t="s">
        <v>4</v>
      </c>
      <c r="Q21" s="8" t="s">
        <v>3</v>
      </c>
      <c r="R21" s="191" t="s">
        <v>2</v>
      </c>
      <c r="S21" s="192">
        <v>5682470</v>
      </c>
      <c r="T21" s="192">
        <v>5682470</v>
      </c>
      <c r="U21" s="192">
        <v>5682470</v>
      </c>
      <c r="V21" s="192">
        <v>5682470</v>
      </c>
      <c r="W21" s="192">
        <v>5682470</v>
      </c>
      <c r="X21" s="192">
        <v>5682470</v>
      </c>
      <c r="Y21" s="192">
        <v>5682470</v>
      </c>
      <c r="Z21" s="189">
        <f t="shared" si="1"/>
        <v>100</v>
      </c>
      <c r="AA21" s="191">
        <v>0</v>
      </c>
      <c r="AB21" s="191" t="s">
        <v>135</v>
      </c>
      <c r="AC21" s="190"/>
      <c r="AD21" s="189">
        <v>100</v>
      </c>
      <c r="AE21" s="189">
        <v>100</v>
      </c>
      <c r="AF21" s="188" t="s">
        <v>1682</v>
      </c>
      <c r="AG21" s="4"/>
    </row>
    <row r="22" spans="2:33" s="1" customFormat="1" ht="60">
      <c r="B22" s="4"/>
      <c r="C22" s="195" t="s">
        <v>1745</v>
      </c>
      <c r="D22" s="195" t="s">
        <v>1568</v>
      </c>
      <c r="E22" s="194" t="s">
        <v>343</v>
      </c>
      <c r="F22" s="194" t="s">
        <v>13</v>
      </c>
      <c r="G22" s="194" t="s">
        <v>1685</v>
      </c>
      <c r="H22" s="192" t="s">
        <v>1685</v>
      </c>
      <c r="I22" s="192" t="s">
        <v>125</v>
      </c>
      <c r="J22" s="193" t="s">
        <v>67</v>
      </c>
      <c r="K22" s="192" t="s">
        <v>68</v>
      </c>
      <c r="L22" s="191" t="s">
        <v>8</v>
      </c>
      <c r="M22" s="192" t="s">
        <v>69</v>
      </c>
      <c r="N22" s="192" t="s">
        <v>1684</v>
      </c>
      <c r="O22" s="192" t="s">
        <v>83</v>
      </c>
      <c r="P22" s="191" t="s">
        <v>4</v>
      </c>
      <c r="Q22" s="8" t="s">
        <v>3</v>
      </c>
      <c r="R22" s="191" t="s">
        <v>2</v>
      </c>
      <c r="S22" s="192">
        <v>8744070</v>
      </c>
      <c r="T22" s="192">
        <v>8744070</v>
      </c>
      <c r="U22" s="192">
        <v>8744070</v>
      </c>
      <c r="V22" s="192">
        <v>8744070</v>
      </c>
      <c r="W22" s="192">
        <v>8744070</v>
      </c>
      <c r="X22" s="192">
        <v>8744070</v>
      </c>
      <c r="Y22" s="192">
        <v>8744070</v>
      </c>
      <c r="Z22" s="189">
        <f t="shared" si="1"/>
        <v>100</v>
      </c>
      <c r="AA22" s="191">
        <v>0</v>
      </c>
      <c r="AB22" s="191" t="s">
        <v>344</v>
      </c>
      <c r="AC22" s="190"/>
      <c r="AD22" s="189">
        <v>100</v>
      </c>
      <c r="AE22" s="189">
        <v>100</v>
      </c>
      <c r="AF22" s="188" t="s">
        <v>1682</v>
      </c>
      <c r="AG22" s="4"/>
    </row>
    <row r="23" spans="2:33" s="1" customFormat="1" ht="60">
      <c r="B23" s="4"/>
      <c r="C23" s="195" t="s">
        <v>1744</v>
      </c>
      <c r="D23" s="195" t="s">
        <v>1279</v>
      </c>
      <c r="E23" s="194" t="s">
        <v>1278</v>
      </c>
      <c r="F23" s="194" t="s">
        <v>13</v>
      </c>
      <c r="G23" s="194" t="s">
        <v>1685</v>
      </c>
      <c r="H23" s="192" t="s">
        <v>1685</v>
      </c>
      <c r="I23" s="192" t="s">
        <v>125</v>
      </c>
      <c r="J23" s="193" t="s">
        <v>67</v>
      </c>
      <c r="K23" s="192" t="s">
        <v>68</v>
      </c>
      <c r="L23" s="191" t="s">
        <v>8</v>
      </c>
      <c r="M23" s="192" t="s">
        <v>69</v>
      </c>
      <c r="N23" s="192" t="s">
        <v>1684</v>
      </c>
      <c r="O23" s="192" t="s">
        <v>83</v>
      </c>
      <c r="P23" s="191" t="s">
        <v>4</v>
      </c>
      <c r="Q23" s="8" t="s">
        <v>3</v>
      </c>
      <c r="R23" s="191" t="s">
        <v>2</v>
      </c>
      <c r="S23" s="192">
        <v>3813839</v>
      </c>
      <c r="T23" s="192">
        <v>3813839</v>
      </c>
      <c r="U23" s="192">
        <v>3813839</v>
      </c>
      <c r="V23" s="192">
        <v>3813839</v>
      </c>
      <c r="W23" s="192">
        <v>3813839</v>
      </c>
      <c r="X23" s="192">
        <v>3813839</v>
      </c>
      <c r="Y23" s="192">
        <v>3813839</v>
      </c>
      <c r="Z23" s="189">
        <f t="shared" si="1"/>
        <v>100</v>
      </c>
      <c r="AA23" s="191">
        <v>0</v>
      </c>
      <c r="AB23" s="191" t="s">
        <v>518</v>
      </c>
      <c r="AC23" s="190"/>
      <c r="AD23" s="189">
        <v>100</v>
      </c>
      <c r="AE23" s="189">
        <v>100</v>
      </c>
      <c r="AF23" s="188" t="s">
        <v>1682</v>
      </c>
      <c r="AG23" s="4"/>
    </row>
    <row r="24" spans="2:33" s="1" customFormat="1" ht="69">
      <c r="B24" s="4"/>
      <c r="C24" s="195" t="s">
        <v>1743</v>
      </c>
      <c r="D24" s="195" t="s">
        <v>1240</v>
      </c>
      <c r="E24" s="194" t="s">
        <v>1239</v>
      </c>
      <c r="F24" s="194" t="s">
        <v>13</v>
      </c>
      <c r="G24" s="194" t="s">
        <v>1685</v>
      </c>
      <c r="H24" s="192" t="s">
        <v>1685</v>
      </c>
      <c r="I24" s="192" t="s">
        <v>125</v>
      </c>
      <c r="J24" s="193" t="s">
        <v>67</v>
      </c>
      <c r="K24" s="192" t="s">
        <v>68</v>
      </c>
      <c r="L24" s="191" t="s">
        <v>8</v>
      </c>
      <c r="M24" s="192" t="s">
        <v>69</v>
      </c>
      <c r="N24" s="192" t="s">
        <v>1684</v>
      </c>
      <c r="O24" s="192" t="s">
        <v>83</v>
      </c>
      <c r="P24" s="191" t="s">
        <v>4</v>
      </c>
      <c r="Q24" s="8" t="s">
        <v>3</v>
      </c>
      <c r="R24" s="191" t="s">
        <v>2</v>
      </c>
      <c r="S24" s="192">
        <v>637740</v>
      </c>
      <c r="T24" s="192">
        <v>637740</v>
      </c>
      <c r="U24" s="192">
        <v>637740</v>
      </c>
      <c r="V24" s="192">
        <v>637740</v>
      </c>
      <c r="W24" s="192">
        <v>637740</v>
      </c>
      <c r="X24" s="192">
        <v>637740</v>
      </c>
      <c r="Y24" s="192">
        <v>637740</v>
      </c>
      <c r="Z24" s="189">
        <f t="shared" si="1"/>
        <v>100</v>
      </c>
      <c r="AA24" s="191">
        <v>0</v>
      </c>
      <c r="AB24" s="191" t="s">
        <v>71</v>
      </c>
      <c r="AC24" s="190"/>
      <c r="AD24" s="189">
        <v>100</v>
      </c>
      <c r="AE24" s="189">
        <v>100</v>
      </c>
      <c r="AF24" s="188" t="s">
        <v>1742</v>
      </c>
      <c r="AG24" s="4"/>
    </row>
    <row r="25" spans="2:33" s="1" customFormat="1" ht="60">
      <c r="B25" s="4"/>
      <c r="C25" s="195" t="s">
        <v>1741</v>
      </c>
      <c r="D25" s="195" t="s">
        <v>81</v>
      </c>
      <c r="E25" s="194" t="s">
        <v>82</v>
      </c>
      <c r="F25" s="194" t="s">
        <v>13</v>
      </c>
      <c r="G25" s="194" t="s">
        <v>1685</v>
      </c>
      <c r="H25" s="192" t="s">
        <v>1685</v>
      </c>
      <c r="I25" s="192" t="s">
        <v>125</v>
      </c>
      <c r="J25" s="193" t="s">
        <v>67</v>
      </c>
      <c r="K25" s="192" t="s">
        <v>68</v>
      </c>
      <c r="L25" s="191" t="s">
        <v>8</v>
      </c>
      <c r="M25" s="192" t="s">
        <v>69</v>
      </c>
      <c r="N25" s="192" t="s">
        <v>1684</v>
      </c>
      <c r="O25" s="192" t="s">
        <v>83</v>
      </c>
      <c r="P25" s="191" t="s">
        <v>4</v>
      </c>
      <c r="Q25" s="8" t="s">
        <v>3</v>
      </c>
      <c r="R25" s="191" t="s">
        <v>2</v>
      </c>
      <c r="S25" s="192">
        <v>6971960</v>
      </c>
      <c r="T25" s="192">
        <v>6971960</v>
      </c>
      <c r="U25" s="192">
        <v>6971960</v>
      </c>
      <c r="V25" s="192">
        <v>6971960</v>
      </c>
      <c r="W25" s="192">
        <v>6971960</v>
      </c>
      <c r="X25" s="192">
        <v>6971960</v>
      </c>
      <c r="Y25" s="192">
        <v>6971960</v>
      </c>
      <c r="Z25" s="189">
        <f t="shared" si="1"/>
        <v>100</v>
      </c>
      <c r="AA25" s="191">
        <v>0</v>
      </c>
      <c r="AB25" s="191" t="s">
        <v>62</v>
      </c>
      <c r="AC25" s="190"/>
      <c r="AD25" s="189">
        <v>100</v>
      </c>
      <c r="AE25" s="189">
        <v>100</v>
      </c>
      <c r="AF25" s="188" t="s">
        <v>1682</v>
      </c>
      <c r="AG25" s="4"/>
    </row>
    <row r="26" spans="2:33" s="1" customFormat="1" ht="60">
      <c r="B26" s="4"/>
      <c r="C26" s="195" t="s">
        <v>1740</v>
      </c>
      <c r="D26" s="195" t="s">
        <v>85</v>
      </c>
      <c r="E26" s="194" t="s">
        <v>86</v>
      </c>
      <c r="F26" s="194" t="s">
        <v>13</v>
      </c>
      <c r="G26" s="194" t="s">
        <v>1685</v>
      </c>
      <c r="H26" s="192" t="s">
        <v>1685</v>
      </c>
      <c r="I26" s="192" t="s">
        <v>125</v>
      </c>
      <c r="J26" s="193" t="s">
        <v>67</v>
      </c>
      <c r="K26" s="192" t="s">
        <v>68</v>
      </c>
      <c r="L26" s="191" t="s">
        <v>8</v>
      </c>
      <c r="M26" s="192" t="s">
        <v>69</v>
      </c>
      <c r="N26" s="192" t="s">
        <v>1684</v>
      </c>
      <c r="O26" s="192" t="s">
        <v>83</v>
      </c>
      <c r="P26" s="191" t="s">
        <v>4</v>
      </c>
      <c r="Q26" s="8" t="s">
        <v>3</v>
      </c>
      <c r="R26" s="191" t="s">
        <v>2</v>
      </c>
      <c r="S26" s="192">
        <v>923840</v>
      </c>
      <c r="T26" s="192">
        <v>923840</v>
      </c>
      <c r="U26" s="192">
        <v>923840</v>
      </c>
      <c r="V26" s="192">
        <v>923840</v>
      </c>
      <c r="W26" s="192">
        <v>923840</v>
      </c>
      <c r="X26" s="192">
        <v>923840</v>
      </c>
      <c r="Y26" s="192">
        <v>923840</v>
      </c>
      <c r="Z26" s="189">
        <f t="shared" si="1"/>
        <v>100</v>
      </c>
      <c r="AA26" s="191">
        <v>0</v>
      </c>
      <c r="AB26" s="191" t="s">
        <v>62</v>
      </c>
      <c r="AC26" s="190"/>
      <c r="AD26" s="189">
        <v>100</v>
      </c>
      <c r="AE26" s="189">
        <v>100</v>
      </c>
      <c r="AF26" s="188" t="s">
        <v>1682</v>
      </c>
      <c r="AG26" s="4"/>
    </row>
    <row r="27" spans="2:33" s="1" customFormat="1" ht="60">
      <c r="B27" s="4"/>
      <c r="C27" s="195" t="s">
        <v>1739</v>
      </c>
      <c r="D27" s="195" t="s">
        <v>95</v>
      </c>
      <c r="E27" s="194" t="s">
        <v>96</v>
      </c>
      <c r="F27" s="194" t="s">
        <v>13</v>
      </c>
      <c r="G27" s="194" t="s">
        <v>1685</v>
      </c>
      <c r="H27" s="192" t="s">
        <v>1685</v>
      </c>
      <c r="I27" s="192" t="s">
        <v>125</v>
      </c>
      <c r="J27" s="193" t="s">
        <v>67</v>
      </c>
      <c r="K27" s="192" t="s">
        <v>68</v>
      </c>
      <c r="L27" s="191" t="s">
        <v>8</v>
      </c>
      <c r="M27" s="192" t="s">
        <v>69</v>
      </c>
      <c r="N27" s="192" t="s">
        <v>1684</v>
      </c>
      <c r="O27" s="192" t="s">
        <v>83</v>
      </c>
      <c r="P27" s="191" t="s">
        <v>4</v>
      </c>
      <c r="Q27" s="8" t="s">
        <v>3</v>
      </c>
      <c r="R27" s="191" t="s">
        <v>2</v>
      </c>
      <c r="S27" s="192">
        <v>1377500</v>
      </c>
      <c r="T27" s="192">
        <v>1377500</v>
      </c>
      <c r="U27" s="192">
        <v>1377500</v>
      </c>
      <c r="V27" s="192">
        <v>1377500</v>
      </c>
      <c r="W27" s="192">
        <v>1377500</v>
      </c>
      <c r="X27" s="192">
        <v>1377500</v>
      </c>
      <c r="Y27" s="192">
        <v>1377500</v>
      </c>
      <c r="Z27" s="189">
        <f t="shared" si="1"/>
        <v>100</v>
      </c>
      <c r="AA27" s="191">
        <v>0</v>
      </c>
      <c r="AB27" s="191" t="s">
        <v>62</v>
      </c>
      <c r="AC27" s="190"/>
      <c r="AD27" s="189">
        <v>100</v>
      </c>
      <c r="AE27" s="189">
        <v>100</v>
      </c>
      <c r="AF27" s="188" t="s">
        <v>1682</v>
      </c>
      <c r="AG27" s="4"/>
    </row>
    <row r="28" spans="2:33" s="1" customFormat="1" ht="60">
      <c r="B28" s="4"/>
      <c r="C28" s="195" t="s">
        <v>1738</v>
      </c>
      <c r="D28" s="195" t="s">
        <v>312</v>
      </c>
      <c r="E28" s="194" t="s">
        <v>313</v>
      </c>
      <c r="F28" s="194" t="s">
        <v>13</v>
      </c>
      <c r="G28" s="194" t="s">
        <v>1685</v>
      </c>
      <c r="H28" s="192" t="s">
        <v>1685</v>
      </c>
      <c r="I28" s="192" t="s">
        <v>125</v>
      </c>
      <c r="J28" s="193" t="s">
        <v>67</v>
      </c>
      <c r="K28" s="192" t="s">
        <v>68</v>
      </c>
      <c r="L28" s="191" t="s">
        <v>8</v>
      </c>
      <c r="M28" s="192" t="s">
        <v>69</v>
      </c>
      <c r="N28" s="192" t="s">
        <v>1684</v>
      </c>
      <c r="O28" s="192" t="s">
        <v>83</v>
      </c>
      <c r="P28" s="191" t="s">
        <v>4</v>
      </c>
      <c r="Q28" s="8" t="s">
        <v>3</v>
      </c>
      <c r="R28" s="191" t="s">
        <v>2</v>
      </c>
      <c r="S28" s="192">
        <v>45611894</v>
      </c>
      <c r="T28" s="192">
        <v>45611894</v>
      </c>
      <c r="U28" s="192">
        <v>45611894</v>
      </c>
      <c r="V28" s="192">
        <v>45611894</v>
      </c>
      <c r="W28" s="192">
        <v>45611894</v>
      </c>
      <c r="X28" s="192">
        <v>45611894</v>
      </c>
      <c r="Y28" s="192">
        <v>45611894</v>
      </c>
      <c r="Z28" s="189">
        <f t="shared" si="1"/>
        <v>100</v>
      </c>
      <c r="AA28" s="191">
        <v>0</v>
      </c>
      <c r="AB28" s="191" t="s">
        <v>62</v>
      </c>
      <c r="AC28" s="190"/>
      <c r="AD28" s="189">
        <v>100</v>
      </c>
      <c r="AE28" s="189">
        <v>100</v>
      </c>
      <c r="AF28" s="188" t="s">
        <v>1682</v>
      </c>
      <c r="AG28" s="4"/>
    </row>
    <row r="29" spans="2:33" s="1" customFormat="1" ht="60">
      <c r="B29" s="4"/>
      <c r="C29" s="195" t="s">
        <v>1737</v>
      </c>
      <c r="D29" s="195" t="s">
        <v>54</v>
      </c>
      <c r="E29" s="194" t="s">
        <v>143</v>
      </c>
      <c r="F29" s="194" t="s">
        <v>13</v>
      </c>
      <c r="G29" s="194" t="s">
        <v>1685</v>
      </c>
      <c r="H29" s="192" t="s">
        <v>1685</v>
      </c>
      <c r="I29" s="192" t="s">
        <v>125</v>
      </c>
      <c r="J29" s="193" t="s">
        <v>67</v>
      </c>
      <c r="K29" s="192" t="s">
        <v>68</v>
      </c>
      <c r="L29" s="191" t="s">
        <v>8</v>
      </c>
      <c r="M29" s="192" t="s">
        <v>69</v>
      </c>
      <c r="N29" s="192" t="s">
        <v>1684</v>
      </c>
      <c r="O29" s="192" t="s">
        <v>83</v>
      </c>
      <c r="P29" s="191" t="s">
        <v>4</v>
      </c>
      <c r="Q29" s="8" t="s">
        <v>3</v>
      </c>
      <c r="R29" s="191" t="s">
        <v>2</v>
      </c>
      <c r="S29" s="192">
        <v>2800381</v>
      </c>
      <c r="T29" s="192">
        <v>2800381</v>
      </c>
      <c r="U29" s="192">
        <v>2800381</v>
      </c>
      <c r="V29" s="192">
        <v>2800381</v>
      </c>
      <c r="W29" s="192">
        <v>2800381</v>
      </c>
      <c r="X29" s="192">
        <v>2800381</v>
      </c>
      <c r="Y29" s="192">
        <v>2800381</v>
      </c>
      <c r="Z29" s="189">
        <f t="shared" si="1"/>
        <v>100</v>
      </c>
      <c r="AA29" s="191">
        <v>0</v>
      </c>
      <c r="AB29" s="191" t="s">
        <v>62</v>
      </c>
      <c r="AC29" s="190"/>
      <c r="AD29" s="189">
        <v>100</v>
      </c>
      <c r="AE29" s="189">
        <v>100</v>
      </c>
      <c r="AF29" s="188" t="s">
        <v>1682</v>
      </c>
      <c r="AG29" s="4"/>
    </row>
    <row r="30" spans="2:33" s="1" customFormat="1" ht="60">
      <c r="B30" s="4"/>
      <c r="C30" s="195" t="s">
        <v>1736</v>
      </c>
      <c r="D30" s="195" t="s">
        <v>362</v>
      </c>
      <c r="E30" s="194" t="s">
        <v>363</v>
      </c>
      <c r="F30" s="194" t="s">
        <v>13</v>
      </c>
      <c r="G30" s="194" t="s">
        <v>1685</v>
      </c>
      <c r="H30" s="192" t="s">
        <v>1685</v>
      </c>
      <c r="I30" s="192" t="s">
        <v>125</v>
      </c>
      <c r="J30" s="193" t="s">
        <v>67</v>
      </c>
      <c r="K30" s="192" t="s">
        <v>68</v>
      </c>
      <c r="L30" s="191" t="s">
        <v>8</v>
      </c>
      <c r="M30" s="192" t="s">
        <v>69</v>
      </c>
      <c r="N30" s="192" t="s">
        <v>1684</v>
      </c>
      <c r="O30" s="192" t="s">
        <v>83</v>
      </c>
      <c r="P30" s="191" t="s">
        <v>4</v>
      </c>
      <c r="Q30" s="8" t="s">
        <v>3</v>
      </c>
      <c r="R30" s="191" t="s">
        <v>2</v>
      </c>
      <c r="S30" s="192">
        <v>2850000</v>
      </c>
      <c r="T30" s="192">
        <v>2850000</v>
      </c>
      <c r="U30" s="192">
        <v>2850000</v>
      </c>
      <c r="V30" s="192">
        <v>2850000</v>
      </c>
      <c r="W30" s="192">
        <v>2850000</v>
      </c>
      <c r="X30" s="192">
        <v>2850000</v>
      </c>
      <c r="Y30" s="192">
        <v>2850000</v>
      </c>
      <c r="Z30" s="189">
        <f t="shared" si="1"/>
        <v>100</v>
      </c>
      <c r="AA30" s="191">
        <v>0</v>
      </c>
      <c r="AB30" s="191" t="s">
        <v>62</v>
      </c>
      <c r="AC30" s="190"/>
      <c r="AD30" s="189">
        <v>100</v>
      </c>
      <c r="AE30" s="189">
        <v>100</v>
      </c>
      <c r="AF30" s="188" t="s">
        <v>1682</v>
      </c>
      <c r="AG30" s="4"/>
    </row>
    <row r="31" spans="2:33" s="1" customFormat="1" ht="41.4">
      <c r="B31" s="2"/>
      <c r="C31" s="195" t="s">
        <v>1735</v>
      </c>
      <c r="D31" s="195" t="s">
        <v>1734</v>
      </c>
      <c r="E31" s="194" t="s">
        <v>350</v>
      </c>
      <c r="F31" s="194" t="s">
        <v>13</v>
      </c>
      <c r="G31" s="194" t="s">
        <v>1685</v>
      </c>
      <c r="H31" s="192" t="s">
        <v>1685</v>
      </c>
      <c r="I31" s="192" t="s">
        <v>125</v>
      </c>
      <c r="J31" s="193" t="s">
        <v>67</v>
      </c>
      <c r="K31" s="192" t="s">
        <v>68</v>
      </c>
      <c r="L31" s="191" t="s">
        <v>8</v>
      </c>
      <c r="M31" s="192" t="s">
        <v>69</v>
      </c>
      <c r="N31" s="192" t="s">
        <v>1733</v>
      </c>
      <c r="O31" s="192" t="s">
        <v>83</v>
      </c>
      <c r="P31" s="191" t="s">
        <v>4</v>
      </c>
      <c r="Q31" s="8" t="s">
        <v>3</v>
      </c>
      <c r="R31" s="191" t="s">
        <v>2</v>
      </c>
      <c r="S31" s="192">
        <v>4275000</v>
      </c>
      <c r="T31" s="192">
        <v>4275000</v>
      </c>
      <c r="U31" s="192">
        <v>4275000</v>
      </c>
      <c r="V31" s="192">
        <v>4275000</v>
      </c>
      <c r="W31" s="192">
        <v>4275000</v>
      </c>
      <c r="X31" s="192">
        <v>4275000</v>
      </c>
      <c r="Y31" s="192">
        <v>4275000</v>
      </c>
      <c r="Z31" s="189">
        <f t="shared" si="1"/>
        <v>100</v>
      </c>
      <c r="AA31" s="191">
        <v>0</v>
      </c>
      <c r="AB31" s="191" t="s">
        <v>62</v>
      </c>
      <c r="AC31" s="190"/>
      <c r="AD31" s="189">
        <v>100</v>
      </c>
      <c r="AE31" s="189">
        <v>100</v>
      </c>
      <c r="AF31" s="188" t="s">
        <v>1682</v>
      </c>
      <c r="AG31" s="2"/>
    </row>
    <row r="32" spans="2:33" s="1" customFormat="1" ht="41.4">
      <c r="B32" s="2"/>
      <c r="C32" s="195" t="s">
        <v>1732</v>
      </c>
      <c r="D32" s="195" t="s">
        <v>1731</v>
      </c>
      <c r="E32" s="194" t="s">
        <v>1252</v>
      </c>
      <c r="F32" s="194" t="s">
        <v>13</v>
      </c>
      <c r="G32" s="194" t="s">
        <v>1685</v>
      </c>
      <c r="H32" s="192" t="s">
        <v>1685</v>
      </c>
      <c r="I32" s="192" t="s">
        <v>125</v>
      </c>
      <c r="J32" s="193" t="s">
        <v>67</v>
      </c>
      <c r="K32" s="192" t="s">
        <v>68</v>
      </c>
      <c r="L32" s="191" t="s">
        <v>8</v>
      </c>
      <c r="M32" s="192" t="s">
        <v>69</v>
      </c>
      <c r="N32" s="192" t="s">
        <v>1730</v>
      </c>
      <c r="O32" s="192" t="s">
        <v>83</v>
      </c>
      <c r="P32" s="191" t="s">
        <v>4</v>
      </c>
      <c r="Q32" s="8" t="s">
        <v>3</v>
      </c>
      <c r="R32" s="191" t="s">
        <v>2</v>
      </c>
      <c r="S32" s="192">
        <v>9145385</v>
      </c>
      <c r="T32" s="192">
        <v>9145385</v>
      </c>
      <c r="U32" s="192">
        <v>9145385</v>
      </c>
      <c r="V32" s="192">
        <v>9145385</v>
      </c>
      <c r="W32" s="192">
        <v>9145385</v>
      </c>
      <c r="X32" s="192">
        <v>9145385</v>
      </c>
      <c r="Y32" s="192">
        <v>9145385</v>
      </c>
      <c r="Z32" s="189">
        <f t="shared" si="1"/>
        <v>100</v>
      </c>
      <c r="AA32" s="191">
        <v>0</v>
      </c>
      <c r="AB32" s="191" t="s">
        <v>62</v>
      </c>
      <c r="AC32" s="190"/>
      <c r="AD32" s="189">
        <v>100</v>
      </c>
      <c r="AE32" s="189">
        <v>100</v>
      </c>
      <c r="AF32" s="188" t="s">
        <v>1682</v>
      </c>
      <c r="AG32" s="2"/>
    </row>
    <row r="33" spans="3:32" s="1" customFormat="1" ht="55.2">
      <c r="C33" s="195" t="s">
        <v>1729</v>
      </c>
      <c r="D33" s="195" t="s">
        <v>1728</v>
      </c>
      <c r="E33" s="194" t="s">
        <v>124</v>
      </c>
      <c r="F33" s="194" t="s">
        <v>13</v>
      </c>
      <c r="G33" s="194" t="s">
        <v>1685</v>
      </c>
      <c r="H33" s="192" t="s">
        <v>1685</v>
      </c>
      <c r="I33" s="192" t="s">
        <v>125</v>
      </c>
      <c r="J33" s="193" t="s">
        <v>10</v>
      </c>
      <c r="K33" s="192" t="s">
        <v>126</v>
      </c>
      <c r="L33" s="191" t="s">
        <v>8</v>
      </c>
      <c r="M33" s="192" t="s">
        <v>58</v>
      </c>
      <c r="N33" s="192" t="s">
        <v>1684</v>
      </c>
      <c r="O33" s="192" t="s">
        <v>83</v>
      </c>
      <c r="P33" s="191" t="s">
        <v>4</v>
      </c>
      <c r="Q33" s="8" t="s">
        <v>3</v>
      </c>
      <c r="R33" s="191" t="s">
        <v>2</v>
      </c>
      <c r="S33" s="192">
        <v>5718844</v>
      </c>
      <c r="T33" s="192">
        <v>5718844</v>
      </c>
      <c r="U33" s="192">
        <v>5718844</v>
      </c>
      <c r="V33" s="192">
        <v>5718844</v>
      </c>
      <c r="W33" s="192">
        <v>5718844</v>
      </c>
      <c r="X33" s="192">
        <v>5718844</v>
      </c>
      <c r="Y33" s="192">
        <v>5718844</v>
      </c>
      <c r="Z33" s="189">
        <f t="shared" si="1"/>
        <v>100</v>
      </c>
      <c r="AA33" s="191">
        <v>0</v>
      </c>
      <c r="AB33" s="191" t="s">
        <v>135</v>
      </c>
      <c r="AC33" s="190"/>
      <c r="AD33" s="189">
        <v>100</v>
      </c>
      <c r="AE33" s="189">
        <v>100</v>
      </c>
      <c r="AF33" s="210" t="s">
        <v>1682</v>
      </c>
    </row>
    <row r="34" spans="3:32" s="1" customFormat="1" ht="55.2">
      <c r="C34" s="195" t="s">
        <v>1727</v>
      </c>
      <c r="D34" s="195" t="s">
        <v>1726</v>
      </c>
      <c r="E34" s="194" t="s">
        <v>1278</v>
      </c>
      <c r="F34" s="194" t="s">
        <v>13</v>
      </c>
      <c r="G34" s="194" t="s">
        <v>1685</v>
      </c>
      <c r="H34" s="192" t="s">
        <v>1685</v>
      </c>
      <c r="I34" s="192" t="s">
        <v>125</v>
      </c>
      <c r="J34" s="193" t="s">
        <v>10</v>
      </c>
      <c r="K34" s="192" t="s">
        <v>126</v>
      </c>
      <c r="L34" s="191" t="s">
        <v>8</v>
      </c>
      <c r="M34" s="192" t="s">
        <v>58</v>
      </c>
      <c r="N34" s="192" t="s">
        <v>1684</v>
      </c>
      <c r="O34" s="192" t="s">
        <v>83</v>
      </c>
      <c r="P34" s="191" t="s">
        <v>4</v>
      </c>
      <c r="Q34" s="8" t="s">
        <v>3</v>
      </c>
      <c r="R34" s="191" t="s">
        <v>2</v>
      </c>
      <c r="S34" s="192">
        <v>4000000</v>
      </c>
      <c r="T34" s="192">
        <v>4000000</v>
      </c>
      <c r="U34" s="192">
        <v>4000000</v>
      </c>
      <c r="V34" s="192">
        <v>4000000</v>
      </c>
      <c r="W34" s="192">
        <v>4000000</v>
      </c>
      <c r="X34" s="192">
        <v>4000000</v>
      </c>
      <c r="Y34" s="192">
        <v>4000000</v>
      </c>
      <c r="Z34" s="189">
        <f t="shared" si="1"/>
        <v>100</v>
      </c>
      <c r="AA34" s="191">
        <v>0</v>
      </c>
      <c r="AB34" s="191" t="s">
        <v>135</v>
      </c>
      <c r="AC34" s="190"/>
      <c r="AD34" s="189">
        <v>100</v>
      </c>
      <c r="AE34" s="189">
        <v>100</v>
      </c>
      <c r="AF34" s="210" t="s">
        <v>1682</v>
      </c>
    </row>
    <row r="35" spans="3:32" s="1" customFormat="1" ht="110.4">
      <c r="C35" s="195" t="s">
        <v>1725</v>
      </c>
      <c r="D35" s="195" t="s">
        <v>451</v>
      </c>
      <c r="E35" s="194" t="s">
        <v>74</v>
      </c>
      <c r="F35" s="194" t="s">
        <v>13</v>
      </c>
      <c r="G35" s="194" t="s">
        <v>1685</v>
      </c>
      <c r="H35" s="192" t="s">
        <v>1685</v>
      </c>
      <c r="I35" s="192" t="s">
        <v>125</v>
      </c>
      <c r="J35" s="193" t="s">
        <v>10</v>
      </c>
      <c r="K35" s="192" t="s">
        <v>57</v>
      </c>
      <c r="L35" s="191" t="s">
        <v>8</v>
      </c>
      <c r="M35" s="192" t="s">
        <v>58</v>
      </c>
      <c r="N35" s="192" t="s">
        <v>1684</v>
      </c>
      <c r="O35" s="192" t="s">
        <v>83</v>
      </c>
      <c r="P35" s="191" t="s">
        <v>4</v>
      </c>
      <c r="Q35" s="8" t="s">
        <v>3</v>
      </c>
      <c r="R35" s="191" t="s">
        <v>2</v>
      </c>
      <c r="S35" s="192">
        <v>4974937</v>
      </c>
      <c r="T35" s="192">
        <v>4974937</v>
      </c>
      <c r="U35" s="192">
        <v>4974937</v>
      </c>
      <c r="V35" s="192">
        <v>4974937</v>
      </c>
      <c r="W35" s="192">
        <v>4974937</v>
      </c>
      <c r="X35" s="192">
        <v>4974937</v>
      </c>
      <c r="Y35" s="192">
        <v>4974937</v>
      </c>
      <c r="Z35" s="189">
        <f t="shared" si="1"/>
        <v>100</v>
      </c>
      <c r="AA35" s="191">
        <v>0</v>
      </c>
      <c r="AB35" s="191" t="s">
        <v>75</v>
      </c>
      <c r="AC35" s="190"/>
      <c r="AD35" s="189">
        <v>100</v>
      </c>
      <c r="AE35" s="189">
        <v>100</v>
      </c>
      <c r="AF35" s="210" t="s">
        <v>1682</v>
      </c>
    </row>
    <row r="36" spans="3:32" s="1" customFormat="1" ht="110.4">
      <c r="C36" s="195" t="s">
        <v>1724</v>
      </c>
      <c r="D36" s="195" t="s">
        <v>539</v>
      </c>
      <c r="E36" s="194" t="s">
        <v>124</v>
      </c>
      <c r="F36" s="194" t="s">
        <v>13</v>
      </c>
      <c r="G36" s="194" t="s">
        <v>1685</v>
      </c>
      <c r="H36" s="192" t="s">
        <v>1685</v>
      </c>
      <c r="I36" s="192" t="s">
        <v>125</v>
      </c>
      <c r="J36" s="193" t="s">
        <v>10</v>
      </c>
      <c r="K36" s="192" t="s">
        <v>57</v>
      </c>
      <c r="L36" s="191" t="s">
        <v>8</v>
      </c>
      <c r="M36" s="192" t="s">
        <v>58</v>
      </c>
      <c r="N36" s="192" t="s">
        <v>1684</v>
      </c>
      <c r="O36" s="192" t="s">
        <v>83</v>
      </c>
      <c r="P36" s="191" t="s">
        <v>4</v>
      </c>
      <c r="Q36" s="8" t="s">
        <v>3</v>
      </c>
      <c r="R36" s="191" t="s">
        <v>2</v>
      </c>
      <c r="S36" s="192">
        <v>4978011</v>
      </c>
      <c r="T36" s="192">
        <v>4978011</v>
      </c>
      <c r="U36" s="192">
        <v>4978011</v>
      </c>
      <c r="V36" s="192">
        <v>4978011</v>
      </c>
      <c r="W36" s="192">
        <v>4978011</v>
      </c>
      <c r="X36" s="192">
        <v>4978011</v>
      </c>
      <c r="Y36" s="192">
        <v>4978011</v>
      </c>
      <c r="Z36" s="189">
        <f t="shared" si="1"/>
        <v>100</v>
      </c>
      <c r="AA36" s="191">
        <v>0</v>
      </c>
      <c r="AB36" s="191" t="s">
        <v>135</v>
      </c>
      <c r="AC36" s="190"/>
      <c r="AD36" s="189">
        <v>100</v>
      </c>
      <c r="AE36" s="189">
        <v>100</v>
      </c>
      <c r="AF36" s="210" t="s">
        <v>1682</v>
      </c>
    </row>
    <row r="37" spans="3:32" s="1" customFormat="1" ht="110.4">
      <c r="C37" s="195" t="s">
        <v>1723</v>
      </c>
      <c r="D37" s="195" t="s">
        <v>567</v>
      </c>
      <c r="E37" s="194" t="s">
        <v>78</v>
      </c>
      <c r="F37" s="194" t="s">
        <v>13</v>
      </c>
      <c r="G37" s="194" t="s">
        <v>1685</v>
      </c>
      <c r="H37" s="192" t="s">
        <v>1685</v>
      </c>
      <c r="I37" s="192" t="s">
        <v>125</v>
      </c>
      <c r="J37" s="193" t="s">
        <v>10</v>
      </c>
      <c r="K37" s="192" t="s">
        <v>57</v>
      </c>
      <c r="L37" s="191" t="s">
        <v>8</v>
      </c>
      <c r="M37" s="192" t="s">
        <v>58</v>
      </c>
      <c r="N37" s="192" t="s">
        <v>1684</v>
      </c>
      <c r="O37" s="192" t="s">
        <v>292</v>
      </c>
      <c r="P37" s="191" t="s">
        <v>4</v>
      </c>
      <c r="Q37" s="8" t="s">
        <v>3</v>
      </c>
      <c r="R37" s="191" t="s">
        <v>2</v>
      </c>
      <c r="S37" s="192">
        <v>4949823</v>
      </c>
      <c r="T37" s="192">
        <v>4949823</v>
      </c>
      <c r="U37" s="192">
        <v>4949823</v>
      </c>
      <c r="V37" s="192">
        <v>4949823</v>
      </c>
      <c r="W37" s="192">
        <v>4949823</v>
      </c>
      <c r="X37" s="192">
        <v>4949823</v>
      </c>
      <c r="Y37" s="192">
        <v>4949823</v>
      </c>
      <c r="Z37" s="189">
        <f t="shared" si="1"/>
        <v>100</v>
      </c>
      <c r="AA37" s="191">
        <v>0</v>
      </c>
      <c r="AB37" s="191" t="s">
        <v>79</v>
      </c>
      <c r="AC37" s="190"/>
      <c r="AD37" s="189">
        <v>100</v>
      </c>
      <c r="AE37" s="189">
        <v>100</v>
      </c>
      <c r="AF37" s="210" t="s">
        <v>1682</v>
      </c>
    </row>
    <row r="38" spans="3:32" s="1" customFormat="1" ht="27.6">
      <c r="C38" s="195" t="s">
        <v>1722</v>
      </c>
      <c r="D38" s="195" t="s">
        <v>1721</v>
      </c>
      <c r="E38" s="194" t="s">
        <v>96</v>
      </c>
      <c r="F38" s="194" t="s">
        <v>13</v>
      </c>
      <c r="G38" s="194" t="s">
        <v>1685</v>
      </c>
      <c r="H38" s="192" t="s">
        <v>1685</v>
      </c>
      <c r="I38" s="192" t="s">
        <v>125</v>
      </c>
      <c r="J38" s="193" t="s">
        <v>10</v>
      </c>
      <c r="K38" s="192" t="s">
        <v>241</v>
      </c>
      <c r="L38" s="191" t="s">
        <v>8</v>
      </c>
      <c r="M38" s="192" t="s">
        <v>58</v>
      </c>
      <c r="N38" s="192" t="s">
        <v>1684</v>
      </c>
      <c r="O38" s="192" t="s">
        <v>83</v>
      </c>
      <c r="P38" s="191" t="s">
        <v>4</v>
      </c>
      <c r="Q38" s="8" t="s">
        <v>3</v>
      </c>
      <c r="R38" s="191" t="s">
        <v>2</v>
      </c>
      <c r="S38" s="192">
        <v>1497544</v>
      </c>
      <c r="T38" s="192">
        <v>1497544</v>
      </c>
      <c r="U38" s="192">
        <v>1497544</v>
      </c>
      <c r="V38" s="192">
        <v>1497544</v>
      </c>
      <c r="W38" s="192">
        <v>1497544</v>
      </c>
      <c r="X38" s="192">
        <v>1497544</v>
      </c>
      <c r="Y38" s="192">
        <v>1497544</v>
      </c>
      <c r="Z38" s="189">
        <f t="shared" si="1"/>
        <v>100</v>
      </c>
      <c r="AA38" s="191">
        <v>0</v>
      </c>
      <c r="AB38" s="191" t="s">
        <v>62</v>
      </c>
      <c r="AC38" s="190"/>
      <c r="AD38" s="189">
        <v>100</v>
      </c>
      <c r="AE38" s="189">
        <v>100</v>
      </c>
      <c r="AF38" s="210" t="s">
        <v>1682</v>
      </c>
    </row>
    <row r="39" spans="3:32" s="1" customFormat="1" ht="55.2">
      <c r="C39" s="195" t="s">
        <v>1720</v>
      </c>
      <c r="D39" s="195" t="s">
        <v>1719</v>
      </c>
      <c r="E39" s="194" t="s">
        <v>1278</v>
      </c>
      <c r="F39" s="194" t="s">
        <v>13</v>
      </c>
      <c r="G39" s="194" t="s">
        <v>1685</v>
      </c>
      <c r="H39" s="192" t="s">
        <v>1685</v>
      </c>
      <c r="I39" s="192" t="s">
        <v>125</v>
      </c>
      <c r="J39" s="193" t="s">
        <v>10</v>
      </c>
      <c r="K39" s="192" t="s">
        <v>241</v>
      </c>
      <c r="L39" s="191" t="s">
        <v>8</v>
      </c>
      <c r="M39" s="192" t="s">
        <v>58</v>
      </c>
      <c r="N39" s="192" t="s">
        <v>1684</v>
      </c>
      <c r="O39" s="192" t="s">
        <v>83</v>
      </c>
      <c r="P39" s="191" t="s">
        <v>4</v>
      </c>
      <c r="Q39" s="8" t="s">
        <v>3</v>
      </c>
      <c r="R39" s="191" t="s">
        <v>2</v>
      </c>
      <c r="S39" s="192">
        <v>4995000</v>
      </c>
      <c r="T39" s="192">
        <v>4995000</v>
      </c>
      <c r="U39" s="192">
        <v>4995000</v>
      </c>
      <c r="V39" s="192">
        <v>4995000</v>
      </c>
      <c r="W39" s="192">
        <v>4995000</v>
      </c>
      <c r="X39" s="192">
        <v>4995000</v>
      </c>
      <c r="Y39" s="192">
        <v>4995000</v>
      </c>
      <c r="Z39" s="189">
        <f t="shared" si="1"/>
        <v>100</v>
      </c>
      <c r="AA39" s="191">
        <v>0</v>
      </c>
      <c r="AB39" s="191" t="s">
        <v>135</v>
      </c>
      <c r="AC39" s="190"/>
      <c r="AD39" s="189">
        <v>100</v>
      </c>
      <c r="AE39" s="189">
        <v>100</v>
      </c>
      <c r="AF39" s="210" t="s">
        <v>1682</v>
      </c>
    </row>
    <row r="40" spans="3:32" s="1" customFormat="1" ht="41.4">
      <c r="C40" s="195" t="s">
        <v>1718</v>
      </c>
      <c r="D40" s="195" t="s">
        <v>1717</v>
      </c>
      <c r="E40" s="194" t="s">
        <v>1239</v>
      </c>
      <c r="F40" s="194" t="s">
        <v>13</v>
      </c>
      <c r="G40" s="194" t="s">
        <v>1685</v>
      </c>
      <c r="H40" s="192" t="s">
        <v>1685</v>
      </c>
      <c r="I40" s="192" t="s">
        <v>125</v>
      </c>
      <c r="J40" s="193" t="s">
        <v>10</v>
      </c>
      <c r="K40" s="192" t="s">
        <v>241</v>
      </c>
      <c r="L40" s="191" t="s">
        <v>8</v>
      </c>
      <c r="M40" s="192" t="s">
        <v>58</v>
      </c>
      <c r="N40" s="192" t="s">
        <v>1684</v>
      </c>
      <c r="O40" s="192" t="s">
        <v>83</v>
      </c>
      <c r="P40" s="191" t="s">
        <v>4</v>
      </c>
      <c r="Q40" s="8" t="s">
        <v>3</v>
      </c>
      <c r="R40" s="191" t="s">
        <v>2</v>
      </c>
      <c r="S40" s="192">
        <v>9990000</v>
      </c>
      <c r="T40" s="192">
        <v>9990000</v>
      </c>
      <c r="U40" s="192">
        <v>9990000</v>
      </c>
      <c r="V40" s="192">
        <v>9990000</v>
      </c>
      <c r="W40" s="192">
        <v>9990000</v>
      </c>
      <c r="X40" s="192">
        <v>9990000</v>
      </c>
      <c r="Y40" s="192">
        <v>9990000</v>
      </c>
      <c r="Z40" s="189">
        <f t="shared" si="1"/>
        <v>100</v>
      </c>
      <c r="AA40" s="191">
        <v>0</v>
      </c>
      <c r="AB40" s="191" t="s">
        <v>71</v>
      </c>
      <c r="AC40" s="190"/>
      <c r="AD40" s="189">
        <v>100</v>
      </c>
      <c r="AE40" s="189">
        <v>100</v>
      </c>
      <c r="AF40" s="210" t="s">
        <v>1682</v>
      </c>
    </row>
    <row r="41" spans="3:32" s="1" customFormat="1" ht="27.6">
      <c r="C41" s="195" t="s">
        <v>1716</v>
      </c>
      <c r="D41" s="195" t="s">
        <v>1715</v>
      </c>
      <c r="E41" s="194" t="s">
        <v>86</v>
      </c>
      <c r="F41" s="194" t="s">
        <v>13</v>
      </c>
      <c r="G41" s="194" t="s">
        <v>1685</v>
      </c>
      <c r="H41" s="192" t="s">
        <v>1685</v>
      </c>
      <c r="I41" s="192" t="s">
        <v>125</v>
      </c>
      <c r="J41" s="193" t="s">
        <v>10</v>
      </c>
      <c r="K41" s="192" t="s">
        <v>241</v>
      </c>
      <c r="L41" s="191" t="s">
        <v>8</v>
      </c>
      <c r="M41" s="192" t="s">
        <v>58</v>
      </c>
      <c r="N41" s="192" t="s">
        <v>1684</v>
      </c>
      <c r="O41" s="192" t="s">
        <v>83</v>
      </c>
      <c r="P41" s="191" t="s">
        <v>4</v>
      </c>
      <c r="Q41" s="8" t="s">
        <v>3</v>
      </c>
      <c r="R41" s="191" t="s">
        <v>2</v>
      </c>
      <c r="S41" s="192">
        <v>2997000</v>
      </c>
      <c r="T41" s="192">
        <v>2997000</v>
      </c>
      <c r="U41" s="192">
        <v>2997000</v>
      </c>
      <c r="V41" s="192">
        <v>2997000</v>
      </c>
      <c r="W41" s="192">
        <v>2997000</v>
      </c>
      <c r="X41" s="192">
        <v>2997000</v>
      </c>
      <c r="Y41" s="192">
        <v>2997000</v>
      </c>
      <c r="Z41" s="189">
        <f t="shared" si="1"/>
        <v>100</v>
      </c>
      <c r="AA41" s="191">
        <v>0</v>
      </c>
      <c r="AB41" s="191" t="s">
        <v>62</v>
      </c>
      <c r="AC41" s="190"/>
      <c r="AD41" s="189">
        <v>100</v>
      </c>
      <c r="AE41" s="189">
        <v>100</v>
      </c>
      <c r="AF41" s="210" t="s">
        <v>1682</v>
      </c>
    </row>
    <row r="42" spans="3:32" s="1" customFormat="1" ht="82.8">
      <c r="C42" s="195" t="s">
        <v>1714</v>
      </c>
      <c r="D42" s="195" t="s">
        <v>129</v>
      </c>
      <c r="E42" s="194" t="s">
        <v>130</v>
      </c>
      <c r="F42" s="194" t="s">
        <v>13</v>
      </c>
      <c r="G42" s="194" t="s">
        <v>1685</v>
      </c>
      <c r="H42" s="192" t="s">
        <v>1685</v>
      </c>
      <c r="I42" s="192" t="s">
        <v>125</v>
      </c>
      <c r="J42" s="193" t="s">
        <v>10</v>
      </c>
      <c r="K42" s="192" t="s">
        <v>131</v>
      </c>
      <c r="L42" s="191" t="s">
        <v>8</v>
      </c>
      <c r="M42" s="192" t="s">
        <v>7</v>
      </c>
      <c r="N42" s="192" t="s">
        <v>1684</v>
      </c>
      <c r="O42" s="192" t="s">
        <v>5</v>
      </c>
      <c r="P42" s="191" t="s">
        <v>4</v>
      </c>
      <c r="Q42" s="8" t="s">
        <v>3</v>
      </c>
      <c r="R42" s="191" t="s">
        <v>2</v>
      </c>
      <c r="S42" s="192">
        <v>3336583</v>
      </c>
      <c r="T42" s="192">
        <v>3336583</v>
      </c>
      <c r="U42" s="192">
        <v>3336583</v>
      </c>
      <c r="V42" s="192">
        <v>3336583</v>
      </c>
      <c r="W42" s="192">
        <v>3336583</v>
      </c>
      <c r="X42" s="192">
        <v>3336583</v>
      </c>
      <c r="Y42" s="192">
        <v>3336583</v>
      </c>
      <c r="Z42" s="189">
        <f t="shared" si="1"/>
        <v>100</v>
      </c>
      <c r="AA42" s="191">
        <v>0</v>
      </c>
      <c r="AB42" s="191" t="s">
        <v>62</v>
      </c>
      <c r="AC42" s="190"/>
      <c r="AD42" s="189">
        <v>100</v>
      </c>
      <c r="AE42" s="189">
        <v>100</v>
      </c>
      <c r="AF42" s="210" t="s">
        <v>1682</v>
      </c>
    </row>
    <row r="43" spans="3:32" s="1" customFormat="1" ht="41.4">
      <c r="C43" s="195" t="s">
        <v>1713</v>
      </c>
      <c r="D43" s="195" t="s">
        <v>1712</v>
      </c>
      <c r="E43" s="194" t="s">
        <v>82</v>
      </c>
      <c r="F43" s="194" t="s">
        <v>13</v>
      </c>
      <c r="G43" s="194" t="s">
        <v>1685</v>
      </c>
      <c r="H43" s="192" t="s">
        <v>1685</v>
      </c>
      <c r="I43" s="192" t="s">
        <v>125</v>
      </c>
      <c r="J43" s="193" t="s">
        <v>10</v>
      </c>
      <c r="K43" s="192" t="s">
        <v>98</v>
      </c>
      <c r="L43" s="191" t="s">
        <v>8</v>
      </c>
      <c r="M43" s="192" t="s">
        <v>92</v>
      </c>
      <c r="N43" s="192" t="s">
        <v>1684</v>
      </c>
      <c r="O43" s="192" t="s">
        <v>99</v>
      </c>
      <c r="P43" s="191" t="s">
        <v>4</v>
      </c>
      <c r="Q43" s="8" t="s">
        <v>3</v>
      </c>
      <c r="R43" s="191" t="s">
        <v>2</v>
      </c>
      <c r="S43" s="192">
        <v>9790200</v>
      </c>
      <c r="T43" s="192">
        <v>9790200</v>
      </c>
      <c r="U43" s="192">
        <v>9790200</v>
      </c>
      <c r="V43" s="192">
        <v>9790200</v>
      </c>
      <c r="W43" s="192">
        <v>9790200</v>
      </c>
      <c r="X43" s="192">
        <v>9790200</v>
      </c>
      <c r="Y43" s="192">
        <v>9790200</v>
      </c>
      <c r="Z43" s="189">
        <f t="shared" si="1"/>
        <v>100</v>
      </c>
      <c r="AA43" s="191">
        <v>0</v>
      </c>
      <c r="AB43" s="191" t="s">
        <v>62</v>
      </c>
      <c r="AC43" s="190"/>
      <c r="AD43" s="189">
        <v>100</v>
      </c>
      <c r="AE43" s="189">
        <v>100</v>
      </c>
      <c r="AF43" s="210" t="s">
        <v>1682</v>
      </c>
    </row>
    <row r="44" spans="3:32" s="1" customFormat="1" ht="55.2">
      <c r="C44" s="195" t="s">
        <v>1711</v>
      </c>
      <c r="D44" s="195" t="s">
        <v>1710</v>
      </c>
      <c r="E44" s="194" t="s">
        <v>164</v>
      </c>
      <c r="F44" s="194" t="s">
        <v>13</v>
      </c>
      <c r="G44" s="194" t="s">
        <v>1685</v>
      </c>
      <c r="H44" s="192" t="s">
        <v>1685</v>
      </c>
      <c r="I44" s="192" t="s">
        <v>125</v>
      </c>
      <c r="J44" s="193" t="s">
        <v>90</v>
      </c>
      <c r="K44" s="192" t="s">
        <v>91</v>
      </c>
      <c r="L44" s="191" t="s">
        <v>8</v>
      </c>
      <c r="M44" s="192" t="s">
        <v>92</v>
      </c>
      <c r="N44" s="192" t="s">
        <v>1684</v>
      </c>
      <c r="O44" s="192" t="s">
        <v>122</v>
      </c>
      <c r="P44" s="191" t="s">
        <v>4</v>
      </c>
      <c r="Q44" s="8" t="s">
        <v>3</v>
      </c>
      <c r="R44" s="191" t="s">
        <v>2</v>
      </c>
      <c r="S44" s="192">
        <v>6790436</v>
      </c>
      <c r="T44" s="192">
        <v>6790436</v>
      </c>
      <c r="U44" s="192">
        <v>6790436</v>
      </c>
      <c r="V44" s="192">
        <v>6790436</v>
      </c>
      <c r="W44" s="192">
        <v>6790436</v>
      </c>
      <c r="X44" s="192">
        <v>6790436</v>
      </c>
      <c r="Y44" s="192">
        <v>6790436</v>
      </c>
      <c r="Z44" s="189">
        <f t="shared" si="1"/>
        <v>100</v>
      </c>
      <c r="AA44" s="191">
        <v>0</v>
      </c>
      <c r="AB44" s="191" t="s">
        <v>148</v>
      </c>
      <c r="AC44" s="190"/>
      <c r="AD44" s="189">
        <v>100</v>
      </c>
      <c r="AE44" s="189">
        <v>100</v>
      </c>
      <c r="AF44" s="210" t="s">
        <v>1682</v>
      </c>
    </row>
    <row r="45" spans="3:32" s="1" customFormat="1" ht="41.4">
      <c r="C45" s="195" t="s">
        <v>1709</v>
      </c>
      <c r="D45" s="195" t="s">
        <v>265</v>
      </c>
      <c r="E45" s="194" t="s">
        <v>266</v>
      </c>
      <c r="F45" s="194" t="s">
        <v>13</v>
      </c>
      <c r="G45" s="194" t="s">
        <v>1685</v>
      </c>
      <c r="H45" s="192" t="s">
        <v>1685</v>
      </c>
      <c r="I45" s="192" t="s">
        <v>125</v>
      </c>
      <c r="J45" s="193" t="s">
        <v>67</v>
      </c>
      <c r="K45" s="192" t="s">
        <v>140</v>
      </c>
      <c r="L45" s="191" t="s">
        <v>8</v>
      </c>
      <c r="M45" s="192" t="s">
        <v>69</v>
      </c>
      <c r="N45" s="192" t="s">
        <v>1684</v>
      </c>
      <c r="O45" s="192" t="s">
        <v>83</v>
      </c>
      <c r="P45" s="191" t="s">
        <v>4</v>
      </c>
      <c r="Q45" s="8" t="s">
        <v>3</v>
      </c>
      <c r="R45" s="191" t="s">
        <v>2</v>
      </c>
      <c r="S45" s="192">
        <v>38011657</v>
      </c>
      <c r="T45" s="192">
        <v>38011657</v>
      </c>
      <c r="U45" s="192">
        <v>38011657</v>
      </c>
      <c r="V45" s="192">
        <v>38011657</v>
      </c>
      <c r="W45" s="192">
        <v>38011657</v>
      </c>
      <c r="X45" s="192">
        <v>38011657</v>
      </c>
      <c r="Y45" s="192">
        <v>38011657</v>
      </c>
      <c r="Z45" s="189">
        <f t="shared" si="1"/>
        <v>100</v>
      </c>
      <c r="AA45" s="191">
        <v>0</v>
      </c>
      <c r="AB45" s="191" t="s">
        <v>267</v>
      </c>
      <c r="AC45" s="190"/>
      <c r="AD45" s="196" t="s">
        <v>1683</v>
      </c>
      <c r="AE45" s="189">
        <v>100</v>
      </c>
      <c r="AF45" s="188" t="s">
        <v>3023</v>
      </c>
    </row>
    <row r="46" spans="3:32" s="1" customFormat="1" ht="82.8">
      <c r="C46" s="195"/>
      <c r="D46" s="195" t="s">
        <v>1708</v>
      </c>
      <c r="E46" s="195">
        <v>171103</v>
      </c>
      <c r="F46" s="194" t="s">
        <v>13</v>
      </c>
      <c r="G46" s="194" t="s">
        <v>1685</v>
      </c>
      <c r="H46" s="192" t="s">
        <v>1685</v>
      </c>
      <c r="I46" s="192" t="s">
        <v>125</v>
      </c>
      <c r="J46" s="193" t="s">
        <v>67</v>
      </c>
      <c r="K46" s="192" t="s">
        <v>140</v>
      </c>
      <c r="L46" s="191"/>
      <c r="M46" s="192" t="s">
        <v>69</v>
      </c>
      <c r="N46" s="192" t="s">
        <v>1684</v>
      </c>
      <c r="O46" s="192"/>
      <c r="P46" s="191" t="s">
        <v>4</v>
      </c>
      <c r="Q46" s="8" t="s">
        <v>3</v>
      </c>
      <c r="R46" s="191" t="s">
        <v>2</v>
      </c>
      <c r="S46" s="192">
        <v>69</v>
      </c>
      <c r="T46" s="192">
        <v>69</v>
      </c>
      <c r="U46" s="192">
        <v>69</v>
      </c>
      <c r="V46" s="192">
        <v>69</v>
      </c>
      <c r="W46" s="192">
        <v>69</v>
      </c>
      <c r="X46" s="192">
        <v>69</v>
      </c>
      <c r="Y46" s="192">
        <v>69</v>
      </c>
      <c r="Z46" s="189">
        <f t="shared" si="1"/>
        <v>100</v>
      </c>
      <c r="AA46" s="191">
        <v>0</v>
      </c>
      <c r="AB46" s="191" t="s">
        <v>1707</v>
      </c>
      <c r="AC46" s="190"/>
      <c r="AD46" s="196" t="s">
        <v>1683</v>
      </c>
      <c r="AE46" s="189">
        <v>100</v>
      </c>
      <c r="AF46" s="188" t="s">
        <v>1706</v>
      </c>
    </row>
    <row r="47" spans="3:32" s="1" customFormat="1" ht="41.4">
      <c r="C47" s="195" t="s">
        <v>1705</v>
      </c>
      <c r="D47" s="195" t="s">
        <v>231</v>
      </c>
      <c r="E47" s="194" t="s">
        <v>232</v>
      </c>
      <c r="F47" s="194" t="s">
        <v>13</v>
      </c>
      <c r="G47" s="194" t="s">
        <v>1685</v>
      </c>
      <c r="H47" s="192" t="s">
        <v>1685</v>
      </c>
      <c r="I47" s="192" t="s">
        <v>125</v>
      </c>
      <c r="J47" s="193" t="s">
        <v>67</v>
      </c>
      <c r="K47" s="192" t="s">
        <v>140</v>
      </c>
      <c r="L47" s="191" t="s">
        <v>8</v>
      </c>
      <c r="M47" s="192" t="s">
        <v>69</v>
      </c>
      <c r="N47" s="192" t="s">
        <v>1684</v>
      </c>
      <c r="O47" s="192" t="s">
        <v>5</v>
      </c>
      <c r="P47" s="191" t="s">
        <v>4</v>
      </c>
      <c r="Q47" s="8" t="s">
        <v>3</v>
      </c>
      <c r="R47" s="191" t="s">
        <v>2</v>
      </c>
      <c r="S47" s="192">
        <v>149573</v>
      </c>
      <c r="T47" s="192">
        <v>149573</v>
      </c>
      <c r="U47" s="192">
        <v>149573</v>
      </c>
      <c r="V47" s="192">
        <v>149573</v>
      </c>
      <c r="W47" s="192">
        <v>149573</v>
      </c>
      <c r="X47" s="192">
        <v>149573</v>
      </c>
      <c r="Y47" s="192">
        <v>149573</v>
      </c>
      <c r="Z47" s="189">
        <f t="shared" si="1"/>
        <v>100</v>
      </c>
      <c r="AA47" s="191">
        <v>0</v>
      </c>
      <c r="AB47" s="191" t="s">
        <v>75</v>
      </c>
      <c r="AC47" s="190"/>
      <c r="AD47" s="196" t="s">
        <v>1683</v>
      </c>
      <c r="AE47" s="189">
        <v>100</v>
      </c>
      <c r="AF47" s="188" t="s">
        <v>1682</v>
      </c>
    </row>
    <row r="48" spans="3:32" s="1" customFormat="1" ht="41.4">
      <c r="C48" s="195" t="s">
        <v>1704</v>
      </c>
      <c r="D48" s="195" t="s">
        <v>270</v>
      </c>
      <c r="E48" s="194" t="s">
        <v>185</v>
      </c>
      <c r="F48" s="194" t="s">
        <v>13</v>
      </c>
      <c r="G48" s="194" t="s">
        <v>1685</v>
      </c>
      <c r="H48" s="192" t="s">
        <v>1685</v>
      </c>
      <c r="I48" s="192" t="s">
        <v>125</v>
      </c>
      <c r="J48" s="193" t="s">
        <v>67</v>
      </c>
      <c r="K48" s="192" t="s">
        <v>140</v>
      </c>
      <c r="L48" s="191" t="s">
        <v>8</v>
      </c>
      <c r="M48" s="192" t="s">
        <v>69</v>
      </c>
      <c r="N48" s="192" t="s">
        <v>1684</v>
      </c>
      <c r="O48" s="192" t="s">
        <v>5</v>
      </c>
      <c r="P48" s="191" t="s">
        <v>4</v>
      </c>
      <c r="Q48" s="8" t="s">
        <v>3</v>
      </c>
      <c r="R48" s="191" t="s">
        <v>2</v>
      </c>
      <c r="S48" s="192">
        <v>203670951</v>
      </c>
      <c r="T48" s="192">
        <v>203670951</v>
      </c>
      <c r="U48" s="192">
        <v>203670951</v>
      </c>
      <c r="V48" s="192">
        <v>203670951</v>
      </c>
      <c r="W48" s="192">
        <v>203670951</v>
      </c>
      <c r="X48" s="192">
        <v>203670951</v>
      </c>
      <c r="Y48" s="192">
        <v>203670951</v>
      </c>
      <c r="Z48" s="189">
        <f t="shared" si="1"/>
        <v>100</v>
      </c>
      <c r="AA48" s="191">
        <v>0</v>
      </c>
      <c r="AB48" s="191" t="s">
        <v>75</v>
      </c>
      <c r="AC48" s="190"/>
      <c r="AD48" s="196" t="s">
        <v>1683</v>
      </c>
      <c r="AE48" s="189">
        <v>100</v>
      </c>
      <c r="AF48" s="188" t="s">
        <v>3024</v>
      </c>
    </row>
    <row r="49" spans="3:32" s="1" customFormat="1" ht="41.4">
      <c r="C49" s="195" t="s">
        <v>1703</v>
      </c>
      <c r="D49" s="195" t="s">
        <v>1243</v>
      </c>
      <c r="E49" s="194" t="s">
        <v>1242</v>
      </c>
      <c r="F49" s="194" t="s">
        <v>13</v>
      </c>
      <c r="G49" s="194" t="s">
        <v>1685</v>
      </c>
      <c r="H49" s="192" t="s">
        <v>1685</v>
      </c>
      <c r="I49" s="192" t="s">
        <v>125</v>
      </c>
      <c r="J49" s="193" t="s">
        <v>67</v>
      </c>
      <c r="K49" s="192" t="s">
        <v>140</v>
      </c>
      <c r="L49" s="191" t="s">
        <v>8</v>
      </c>
      <c r="M49" s="192" t="s">
        <v>69</v>
      </c>
      <c r="N49" s="192" t="s">
        <v>1684</v>
      </c>
      <c r="O49" s="192" t="s">
        <v>83</v>
      </c>
      <c r="P49" s="191" t="s">
        <v>4</v>
      </c>
      <c r="Q49" s="8" t="s">
        <v>3</v>
      </c>
      <c r="R49" s="191" t="s">
        <v>2</v>
      </c>
      <c r="S49" s="192">
        <v>910867</v>
      </c>
      <c r="T49" s="192">
        <v>910867</v>
      </c>
      <c r="U49" s="192">
        <v>910867</v>
      </c>
      <c r="V49" s="192">
        <v>910867</v>
      </c>
      <c r="W49" s="192">
        <v>910867</v>
      </c>
      <c r="X49" s="192">
        <v>910867</v>
      </c>
      <c r="Y49" s="192">
        <v>910867</v>
      </c>
      <c r="Z49" s="189">
        <f t="shared" si="1"/>
        <v>100</v>
      </c>
      <c r="AA49" s="191">
        <v>0</v>
      </c>
      <c r="AB49" s="191" t="s">
        <v>153</v>
      </c>
      <c r="AC49" s="190"/>
      <c r="AD49" s="196" t="s">
        <v>1683</v>
      </c>
      <c r="AE49" s="189">
        <v>100</v>
      </c>
      <c r="AF49" s="188" t="s">
        <v>1682</v>
      </c>
    </row>
    <row r="50" spans="3:32" s="1" customFormat="1" ht="41.4">
      <c r="C50" s="195" t="s">
        <v>1702</v>
      </c>
      <c r="D50" s="195" t="s">
        <v>166</v>
      </c>
      <c r="E50" s="194" t="s">
        <v>167</v>
      </c>
      <c r="F50" s="194" t="s">
        <v>13</v>
      </c>
      <c r="G50" s="194" t="s">
        <v>1685</v>
      </c>
      <c r="H50" s="192" t="s">
        <v>1685</v>
      </c>
      <c r="I50" s="192" t="s">
        <v>125</v>
      </c>
      <c r="J50" s="193" t="s">
        <v>67</v>
      </c>
      <c r="K50" s="192" t="s">
        <v>140</v>
      </c>
      <c r="L50" s="191" t="s">
        <v>8</v>
      </c>
      <c r="M50" s="192" t="s">
        <v>69</v>
      </c>
      <c r="N50" s="192" t="s">
        <v>1684</v>
      </c>
      <c r="O50" s="192" t="s">
        <v>83</v>
      </c>
      <c r="P50" s="191" t="s">
        <v>4</v>
      </c>
      <c r="Q50" s="8" t="s">
        <v>3</v>
      </c>
      <c r="R50" s="191" t="s">
        <v>2</v>
      </c>
      <c r="S50" s="192">
        <v>24096</v>
      </c>
      <c r="T50" s="192">
        <v>24096</v>
      </c>
      <c r="U50" s="192">
        <v>24096</v>
      </c>
      <c r="V50" s="192">
        <v>24096</v>
      </c>
      <c r="W50" s="192">
        <v>24096</v>
      </c>
      <c r="X50" s="192">
        <v>24096</v>
      </c>
      <c r="Y50" s="192">
        <v>24096</v>
      </c>
      <c r="Z50" s="189">
        <f t="shared" si="1"/>
        <v>100</v>
      </c>
      <c r="AA50" s="191">
        <v>0</v>
      </c>
      <c r="AB50" s="191" t="s">
        <v>168</v>
      </c>
      <c r="AC50" s="190"/>
      <c r="AD50" s="196" t="s">
        <v>1683</v>
      </c>
      <c r="AE50" s="189">
        <v>100</v>
      </c>
      <c r="AF50" s="188" t="s">
        <v>1682</v>
      </c>
    </row>
    <row r="51" spans="3:32" s="1" customFormat="1" ht="41.4">
      <c r="C51" s="195" t="s">
        <v>1701</v>
      </c>
      <c r="D51" s="195" t="s">
        <v>133</v>
      </c>
      <c r="E51" s="194" t="s">
        <v>134</v>
      </c>
      <c r="F51" s="194" t="s">
        <v>13</v>
      </c>
      <c r="G51" s="194" t="s">
        <v>1685</v>
      </c>
      <c r="H51" s="192" t="s">
        <v>1685</v>
      </c>
      <c r="I51" s="192" t="s">
        <v>125</v>
      </c>
      <c r="J51" s="193" t="s">
        <v>67</v>
      </c>
      <c r="K51" s="192" t="s">
        <v>140</v>
      </c>
      <c r="L51" s="191" t="s">
        <v>8</v>
      </c>
      <c r="M51" s="192" t="s">
        <v>69</v>
      </c>
      <c r="N51" s="192" t="s">
        <v>1684</v>
      </c>
      <c r="O51" s="192" t="s">
        <v>83</v>
      </c>
      <c r="P51" s="191" t="s">
        <v>4</v>
      </c>
      <c r="Q51" s="8" t="s">
        <v>3</v>
      </c>
      <c r="R51" s="191" t="s">
        <v>2</v>
      </c>
      <c r="S51" s="192">
        <v>1289696</v>
      </c>
      <c r="T51" s="192">
        <v>1289696</v>
      </c>
      <c r="U51" s="192">
        <v>1289696</v>
      </c>
      <c r="V51" s="192">
        <v>1289696</v>
      </c>
      <c r="W51" s="192">
        <v>1289696</v>
      </c>
      <c r="X51" s="192">
        <v>1289696</v>
      </c>
      <c r="Y51" s="192">
        <v>1289696</v>
      </c>
      <c r="Z51" s="189">
        <f t="shared" si="1"/>
        <v>100</v>
      </c>
      <c r="AA51" s="191">
        <v>0</v>
      </c>
      <c r="AB51" s="191" t="s">
        <v>135</v>
      </c>
      <c r="AC51" s="190"/>
      <c r="AD51" s="196" t="s">
        <v>1683</v>
      </c>
      <c r="AE51" s="189">
        <v>100</v>
      </c>
      <c r="AF51" s="188" t="s">
        <v>1682</v>
      </c>
    </row>
    <row r="52" spans="3:32" s="1" customFormat="1" ht="41.4">
      <c r="C52" s="195" t="s">
        <v>1700</v>
      </c>
      <c r="D52" s="195" t="s">
        <v>466</v>
      </c>
      <c r="E52" s="194" t="s">
        <v>157</v>
      </c>
      <c r="F52" s="194" t="s">
        <v>13</v>
      </c>
      <c r="G52" s="194" t="s">
        <v>1685</v>
      </c>
      <c r="H52" s="192" t="s">
        <v>1685</v>
      </c>
      <c r="I52" s="192" t="s">
        <v>125</v>
      </c>
      <c r="J52" s="193" t="s">
        <v>67</v>
      </c>
      <c r="K52" s="192" t="s">
        <v>140</v>
      </c>
      <c r="L52" s="191" t="s">
        <v>8</v>
      </c>
      <c r="M52" s="192" t="s">
        <v>69</v>
      </c>
      <c r="N52" s="192" t="s">
        <v>1684</v>
      </c>
      <c r="O52" s="192" t="s">
        <v>83</v>
      </c>
      <c r="P52" s="191" t="s">
        <v>4</v>
      </c>
      <c r="Q52" s="8" t="s">
        <v>3</v>
      </c>
      <c r="R52" s="191" t="s">
        <v>2</v>
      </c>
      <c r="S52" s="192">
        <v>416828</v>
      </c>
      <c r="T52" s="192">
        <v>416828</v>
      </c>
      <c r="U52" s="192">
        <v>416828</v>
      </c>
      <c r="V52" s="192">
        <v>416828</v>
      </c>
      <c r="W52" s="192">
        <v>416828</v>
      </c>
      <c r="X52" s="192">
        <v>416828</v>
      </c>
      <c r="Y52" s="192">
        <v>416828</v>
      </c>
      <c r="Z52" s="189">
        <f t="shared" si="1"/>
        <v>100</v>
      </c>
      <c r="AA52" s="191">
        <v>0</v>
      </c>
      <c r="AB52" s="191" t="s">
        <v>71</v>
      </c>
      <c r="AC52" s="190"/>
      <c r="AD52" s="196" t="s">
        <v>1683</v>
      </c>
      <c r="AE52" s="189">
        <v>100</v>
      </c>
      <c r="AF52" s="188" t="s">
        <v>1682</v>
      </c>
    </row>
    <row r="53" spans="3:32" s="1" customFormat="1" ht="41.4">
      <c r="C53" s="195" t="s">
        <v>1699</v>
      </c>
      <c r="D53" s="195" t="s">
        <v>1698</v>
      </c>
      <c r="E53" s="194" t="s">
        <v>1697</v>
      </c>
      <c r="F53" s="194" t="s">
        <v>13</v>
      </c>
      <c r="G53" s="194" t="s">
        <v>1685</v>
      </c>
      <c r="H53" s="192" t="s">
        <v>1685</v>
      </c>
      <c r="I53" s="192" t="s">
        <v>125</v>
      </c>
      <c r="J53" s="193" t="s">
        <v>67</v>
      </c>
      <c r="K53" s="192" t="s">
        <v>140</v>
      </c>
      <c r="L53" s="191" t="s">
        <v>8</v>
      </c>
      <c r="M53" s="192" t="s">
        <v>69</v>
      </c>
      <c r="N53" s="192" t="s">
        <v>1684</v>
      </c>
      <c r="O53" s="192" t="s">
        <v>83</v>
      </c>
      <c r="P53" s="191" t="s">
        <v>4</v>
      </c>
      <c r="Q53" s="8" t="s">
        <v>3</v>
      </c>
      <c r="R53" s="191" t="s">
        <v>2</v>
      </c>
      <c r="S53" s="192">
        <v>45450</v>
      </c>
      <c r="T53" s="192">
        <v>45450</v>
      </c>
      <c r="U53" s="192">
        <v>45450</v>
      </c>
      <c r="V53" s="192">
        <v>45450</v>
      </c>
      <c r="W53" s="192">
        <v>45450</v>
      </c>
      <c r="X53" s="192">
        <v>45450</v>
      </c>
      <c r="Y53" s="192">
        <v>45450</v>
      </c>
      <c r="Z53" s="189">
        <f t="shared" si="1"/>
        <v>100</v>
      </c>
      <c r="AA53" s="191">
        <v>0</v>
      </c>
      <c r="AB53" s="191" t="s">
        <v>117</v>
      </c>
      <c r="AC53" s="190"/>
      <c r="AD53" s="196" t="s">
        <v>1683</v>
      </c>
      <c r="AE53" s="189">
        <v>100</v>
      </c>
      <c r="AF53" s="188" t="s">
        <v>1682</v>
      </c>
    </row>
    <row r="54" spans="3:32" s="1" customFormat="1" ht="41.4">
      <c r="C54" s="195" t="s">
        <v>1696</v>
      </c>
      <c r="D54" s="195" t="s">
        <v>119</v>
      </c>
      <c r="E54" s="194" t="s">
        <v>120</v>
      </c>
      <c r="F54" s="194" t="s">
        <v>13</v>
      </c>
      <c r="G54" s="194" t="s">
        <v>1685</v>
      </c>
      <c r="H54" s="192" t="s">
        <v>1685</v>
      </c>
      <c r="I54" s="192" t="s">
        <v>125</v>
      </c>
      <c r="J54" s="193" t="s">
        <v>67</v>
      </c>
      <c r="K54" s="192" t="s">
        <v>140</v>
      </c>
      <c r="L54" s="191" t="s">
        <v>8</v>
      </c>
      <c r="M54" s="192" t="s">
        <v>69</v>
      </c>
      <c r="N54" s="192" t="s">
        <v>1684</v>
      </c>
      <c r="O54" s="192" t="s">
        <v>83</v>
      </c>
      <c r="P54" s="191" t="s">
        <v>4</v>
      </c>
      <c r="Q54" s="8" t="s">
        <v>3</v>
      </c>
      <c r="R54" s="191" t="s">
        <v>2</v>
      </c>
      <c r="S54" s="192">
        <v>751600</v>
      </c>
      <c r="T54" s="192">
        <v>751600</v>
      </c>
      <c r="U54" s="192">
        <v>751600</v>
      </c>
      <c r="V54" s="192">
        <v>751600</v>
      </c>
      <c r="W54" s="192">
        <v>751600</v>
      </c>
      <c r="X54" s="192">
        <v>751600</v>
      </c>
      <c r="Y54" s="192">
        <v>751600</v>
      </c>
      <c r="Z54" s="189">
        <f t="shared" si="1"/>
        <v>100</v>
      </c>
      <c r="AA54" s="191">
        <v>0</v>
      </c>
      <c r="AB54" s="191" t="s">
        <v>62</v>
      </c>
      <c r="AC54" s="190"/>
      <c r="AD54" s="196" t="s">
        <v>1683</v>
      </c>
      <c r="AE54" s="189">
        <v>100</v>
      </c>
      <c r="AF54" s="188" t="s">
        <v>1682</v>
      </c>
    </row>
    <row r="55" spans="3:32" s="1" customFormat="1" ht="41.4">
      <c r="C55" s="195" t="s">
        <v>1695</v>
      </c>
      <c r="D55" s="195" t="s">
        <v>73</v>
      </c>
      <c r="E55" s="194" t="s">
        <v>74</v>
      </c>
      <c r="F55" s="194" t="s">
        <v>13</v>
      </c>
      <c r="G55" s="194" t="s">
        <v>1685</v>
      </c>
      <c r="H55" s="192" t="s">
        <v>1685</v>
      </c>
      <c r="I55" s="192" t="s">
        <v>125</v>
      </c>
      <c r="J55" s="193" t="s">
        <v>67</v>
      </c>
      <c r="K55" s="192" t="s">
        <v>140</v>
      </c>
      <c r="L55" s="191" t="s">
        <v>8</v>
      </c>
      <c r="M55" s="192" t="s">
        <v>69</v>
      </c>
      <c r="N55" s="192" t="s">
        <v>1684</v>
      </c>
      <c r="O55" s="192" t="s">
        <v>83</v>
      </c>
      <c r="P55" s="191" t="s">
        <v>4</v>
      </c>
      <c r="Q55" s="8" t="s">
        <v>3</v>
      </c>
      <c r="R55" s="191" t="s">
        <v>2</v>
      </c>
      <c r="S55" s="192">
        <v>807853</v>
      </c>
      <c r="T55" s="192">
        <v>807853</v>
      </c>
      <c r="U55" s="192">
        <v>807853</v>
      </c>
      <c r="V55" s="192">
        <v>807853</v>
      </c>
      <c r="W55" s="192">
        <v>807853</v>
      </c>
      <c r="X55" s="192">
        <v>807853</v>
      </c>
      <c r="Y55" s="192">
        <v>807853</v>
      </c>
      <c r="Z55" s="189">
        <f t="shared" si="1"/>
        <v>100</v>
      </c>
      <c r="AA55" s="191">
        <v>0</v>
      </c>
      <c r="AB55" s="191" t="s">
        <v>75</v>
      </c>
      <c r="AC55" s="190"/>
      <c r="AD55" s="196" t="s">
        <v>1683</v>
      </c>
      <c r="AE55" s="189">
        <v>100</v>
      </c>
      <c r="AF55" s="188" t="s">
        <v>1682</v>
      </c>
    </row>
    <row r="56" spans="3:32" s="1" customFormat="1" ht="41.4">
      <c r="C56" s="195" t="s">
        <v>1694</v>
      </c>
      <c r="D56" s="195" t="s">
        <v>138</v>
      </c>
      <c r="E56" s="194" t="s">
        <v>124</v>
      </c>
      <c r="F56" s="194" t="s">
        <v>13</v>
      </c>
      <c r="G56" s="194" t="s">
        <v>1685</v>
      </c>
      <c r="H56" s="192" t="s">
        <v>1685</v>
      </c>
      <c r="I56" s="192" t="s">
        <v>125</v>
      </c>
      <c r="J56" s="193" t="s">
        <v>67</v>
      </c>
      <c r="K56" s="192" t="s">
        <v>140</v>
      </c>
      <c r="L56" s="191" t="s">
        <v>8</v>
      </c>
      <c r="M56" s="192" t="s">
        <v>69</v>
      </c>
      <c r="N56" s="192" t="s">
        <v>1684</v>
      </c>
      <c r="O56" s="192" t="s">
        <v>83</v>
      </c>
      <c r="P56" s="191" t="s">
        <v>4</v>
      </c>
      <c r="Q56" s="8" t="s">
        <v>3</v>
      </c>
      <c r="R56" s="191" t="s">
        <v>2</v>
      </c>
      <c r="S56" s="192">
        <v>9318441</v>
      </c>
      <c r="T56" s="192">
        <v>9318441</v>
      </c>
      <c r="U56" s="192">
        <v>9318441</v>
      </c>
      <c r="V56" s="192">
        <v>9318441</v>
      </c>
      <c r="W56" s="192">
        <v>9318441</v>
      </c>
      <c r="X56" s="192">
        <v>9318441</v>
      </c>
      <c r="Y56" s="192">
        <v>9318441</v>
      </c>
      <c r="Z56" s="189">
        <f t="shared" si="1"/>
        <v>100</v>
      </c>
      <c r="AA56" s="191">
        <v>0</v>
      </c>
      <c r="AB56" s="191" t="s">
        <v>135</v>
      </c>
      <c r="AC56" s="190"/>
      <c r="AD56" s="196" t="s">
        <v>1683</v>
      </c>
      <c r="AE56" s="189">
        <v>100</v>
      </c>
      <c r="AF56" s="188" t="s">
        <v>1682</v>
      </c>
    </row>
    <row r="57" spans="3:32" s="1" customFormat="1" ht="41.4">
      <c r="C57" s="195" t="s">
        <v>1693</v>
      </c>
      <c r="D57" s="195" t="s">
        <v>290</v>
      </c>
      <c r="E57" s="194" t="s">
        <v>291</v>
      </c>
      <c r="F57" s="194" t="s">
        <v>13</v>
      </c>
      <c r="G57" s="194" t="s">
        <v>1685</v>
      </c>
      <c r="H57" s="192" t="s">
        <v>1685</v>
      </c>
      <c r="I57" s="192" t="s">
        <v>125</v>
      </c>
      <c r="J57" s="193" t="s">
        <v>67</v>
      </c>
      <c r="K57" s="192" t="s">
        <v>140</v>
      </c>
      <c r="L57" s="191" t="s">
        <v>8</v>
      </c>
      <c r="M57" s="192" t="s">
        <v>69</v>
      </c>
      <c r="N57" s="192" t="s">
        <v>1684</v>
      </c>
      <c r="O57" s="192" t="s">
        <v>83</v>
      </c>
      <c r="P57" s="191" t="s">
        <v>4</v>
      </c>
      <c r="Q57" s="8" t="s">
        <v>3</v>
      </c>
      <c r="R57" s="191" t="s">
        <v>2</v>
      </c>
      <c r="S57" s="192">
        <v>666605.04</v>
      </c>
      <c r="T57" s="192">
        <v>666605.04</v>
      </c>
      <c r="U57" s="192">
        <v>666605.04</v>
      </c>
      <c r="V57" s="192">
        <v>666605.04</v>
      </c>
      <c r="W57" s="192">
        <v>666605.04</v>
      </c>
      <c r="X57" s="192">
        <v>666605.04</v>
      </c>
      <c r="Y57" s="192">
        <v>666605.04</v>
      </c>
      <c r="Z57" s="189">
        <f t="shared" si="1"/>
        <v>100</v>
      </c>
      <c r="AA57" s="191">
        <v>0</v>
      </c>
      <c r="AB57" s="191" t="s">
        <v>117</v>
      </c>
      <c r="AC57" s="190"/>
      <c r="AD57" s="196" t="s">
        <v>1683</v>
      </c>
      <c r="AE57" s="189">
        <v>100</v>
      </c>
      <c r="AF57" s="188" t="s">
        <v>1682</v>
      </c>
    </row>
    <row r="58" spans="3:32" s="1" customFormat="1" ht="41.4">
      <c r="C58" s="195" t="s">
        <v>1692</v>
      </c>
      <c r="D58" s="195" t="s">
        <v>1279</v>
      </c>
      <c r="E58" s="194" t="s">
        <v>1278</v>
      </c>
      <c r="F58" s="194" t="s">
        <v>13</v>
      </c>
      <c r="G58" s="194" t="s">
        <v>1685</v>
      </c>
      <c r="H58" s="192" t="s">
        <v>1685</v>
      </c>
      <c r="I58" s="192" t="s">
        <v>125</v>
      </c>
      <c r="J58" s="193" t="s">
        <v>67</v>
      </c>
      <c r="K58" s="192" t="s">
        <v>140</v>
      </c>
      <c r="L58" s="191" t="s">
        <v>8</v>
      </c>
      <c r="M58" s="192" t="s">
        <v>69</v>
      </c>
      <c r="N58" s="192" t="s">
        <v>1684</v>
      </c>
      <c r="O58" s="192" t="s">
        <v>83</v>
      </c>
      <c r="P58" s="191" t="s">
        <v>4</v>
      </c>
      <c r="Q58" s="8" t="s">
        <v>3</v>
      </c>
      <c r="R58" s="191" t="s">
        <v>2</v>
      </c>
      <c r="S58" s="192">
        <v>6048896</v>
      </c>
      <c r="T58" s="192">
        <v>6048896</v>
      </c>
      <c r="U58" s="192">
        <v>6048896</v>
      </c>
      <c r="V58" s="192">
        <v>6048896</v>
      </c>
      <c r="W58" s="192">
        <v>6048896</v>
      </c>
      <c r="X58" s="192">
        <v>6048896</v>
      </c>
      <c r="Y58" s="192">
        <v>6048896</v>
      </c>
      <c r="Z58" s="189">
        <f t="shared" si="1"/>
        <v>100</v>
      </c>
      <c r="AA58" s="191">
        <v>0</v>
      </c>
      <c r="AB58" s="191" t="s">
        <v>135</v>
      </c>
      <c r="AC58" s="190"/>
      <c r="AD58" s="196" t="s">
        <v>1683</v>
      </c>
      <c r="AE58" s="189">
        <v>100</v>
      </c>
      <c r="AF58" s="188" t="s">
        <v>1682</v>
      </c>
    </row>
    <row r="59" spans="3:32" s="1" customFormat="1" ht="41.4">
      <c r="C59" s="195" t="s">
        <v>1691</v>
      </c>
      <c r="D59" s="195" t="s">
        <v>187</v>
      </c>
      <c r="E59" s="194" t="s">
        <v>188</v>
      </c>
      <c r="F59" s="194" t="s">
        <v>13</v>
      </c>
      <c r="G59" s="194" t="s">
        <v>1685</v>
      </c>
      <c r="H59" s="192" t="s">
        <v>1685</v>
      </c>
      <c r="I59" s="192" t="s">
        <v>125</v>
      </c>
      <c r="J59" s="193" t="s">
        <v>67</v>
      </c>
      <c r="K59" s="192" t="s">
        <v>140</v>
      </c>
      <c r="L59" s="191" t="s">
        <v>8</v>
      </c>
      <c r="M59" s="192" t="s">
        <v>69</v>
      </c>
      <c r="N59" s="192" t="s">
        <v>1684</v>
      </c>
      <c r="O59" s="192" t="s">
        <v>83</v>
      </c>
      <c r="P59" s="191" t="s">
        <v>4</v>
      </c>
      <c r="Q59" s="8" t="s">
        <v>3</v>
      </c>
      <c r="R59" s="191" t="s">
        <v>2</v>
      </c>
      <c r="S59" s="192">
        <v>1001458</v>
      </c>
      <c r="T59" s="192">
        <v>1001458</v>
      </c>
      <c r="U59" s="192">
        <v>1001458</v>
      </c>
      <c r="V59" s="192">
        <v>1001458</v>
      </c>
      <c r="W59" s="192">
        <v>1001458</v>
      </c>
      <c r="X59" s="192">
        <v>1001458</v>
      </c>
      <c r="Y59" s="192">
        <v>1001458</v>
      </c>
      <c r="Z59" s="189">
        <f t="shared" si="1"/>
        <v>100</v>
      </c>
      <c r="AA59" s="191">
        <v>0</v>
      </c>
      <c r="AB59" s="191" t="s">
        <v>117</v>
      </c>
      <c r="AC59" s="190"/>
      <c r="AD59" s="196" t="s">
        <v>1683</v>
      </c>
      <c r="AE59" s="189">
        <v>100</v>
      </c>
      <c r="AF59" s="188" t="s">
        <v>1682</v>
      </c>
    </row>
    <row r="60" spans="3:32" s="1" customFormat="1" ht="41.4">
      <c r="C60" s="195" t="s">
        <v>1690</v>
      </c>
      <c r="D60" s="195" t="s">
        <v>956</v>
      </c>
      <c r="E60" s="194" t="s">
        <v>957</v>
      </c>
      <c r="F60" s="194" t="s">
        <v>13</v>
      </c>
      <c r="G60" s="194" t="s">
        <v>1685</v>
      </c>
      <c r="H60" s="192" t="s">
        <v>1685</v>
      </c>
      <c r="I60" s="192" t="s">
        <v>125</v>
      </c>
      <c r="J60" s="193" t="s">
        <v>67</v>
      </c>
      <c r="K60" s="192" t="s">
        <v>140</v>
      </c>
      <c r="L60" s="191" t="s">
        <v>8</v>
      </c>
      <c r="M60" s="192" t="s">
        <v>69</v>
      </c>
      <c r="N60" s="192" t="s">
        <v>1684</v>
      </c>
      <c r="O60" s="192" t="s">
        <v>83</v>
      </c>
      <c r="P60" s="191" t="s">
        <v>4</v>
      </c>
      <c r="Q60" s="8" t="s">
        <v>3</v>
      </c>
      <c r="R60" s="191" t="s">
        <v>2</v>
      </c>
      <c r="S60" s="192">
        <v>61626678</v>
      </c>
      <c r="T60" s="192">
        <v>61626678</v>
      </c>
      <c r="U60" s="192">
        <v>61626678</v>
      </c>
      <c r="V60" s="192">
        <v>61626678</v>
      </c>
      <c r="W60" s="192">
        <v>61626678</v>
      </c>
      <c r="X60" s="192">
        <v>61626678</v>
      </c>
      <c r="Y60" s="192">
        <v>61626678</v>
      </c>
      <c r="Z60" s="189">
        <f t="shared" si="1"/>
        <v>100</v>
      </c>
      <c r="AA60" s="191">
        <v>0</v>
      </c>
      <c r="AB60" s="191" t="s">
        <v>958</v>
      </c>
      <c r="AC60" s="190"/>
      <c r="AD60" s="196" t="s">
        <v>1683</v>
      </c>
      <c r="AE60" s="189">
        <v>100</v>
      </c>
      <c r="AF60" s="188" t="s">
        <v>3025</v>
      </c>
    </row>
    <row r="61" spans="3:32" s="1" customFormat="1" ht="41.4">
      <c r="C61" s="195" t="s">
        <v>1689</v>
      </c>
      <c r="D61" s="195" t="s">
        <v>77</v>
      </c>
      <c r="E61" s="194" t="s">
        <v>78</v>
      </c>
      <c r="F61" s="194" t="s">
        <v>13</v>
      </c>
      <c r="G61" s="194" t="s">
        <v>1685</v>
      </c>
      <c r="H61" s="192" t="s">
        <v>1685</v>
      </c>
      <c r="I61" s="192" t="s">
        <v>125</v>
      </c>
      <c r="J61" s="193" t="s">
        <v>67</v>
      </c>
      <c r="K61" s="192" t="s">
        <v>140</v>
      </c>
      <c r="L61" s="191" t="s">
        <v>8</v>
      </c>
      <c r="M61" s="192" t="s">
        <v>69</v>
      </c>
      <c r="N61" s="192" t="s">
        <v>1684</v>
      </c>
      <c r="O61" s="192" t="s">
        <v>83</v>
      </c>
      <c r="P61" s="191" t="s">
        <v>4</v>
      </c>
      <c r="Q61" s="8" t="s">
        <v>3</v>
      </c>
      <c r="R61" s="191" t="s">
        <v>2</v>
      </c>
      <c r="S61" s="192">
        <v>5079831</v>
      </c>
      <c r="T61" s="192">
        <v>5079831</v>
      </c>
      <c r="U61" s="192">
        <v>5079831</v>
      </c>
      <c r="V61" s="192">
        <v>5079831</v>
      </c>
      <c r="W61" s="192">
        <v>5079831</v>
      </c>
      <c r="X61" s="192">
        <v>5079831</v>
      </c>
      <c r="Y61" s="192">
        <v>5079831</v>
      </c>
      <c r="Z61" s="189">
        <f t="shared" si="1"/>
        <v>100</v>
      </c>
      <c r="AA61" s="191">
        <v>0</v>
      </c>
      <c r="AB61" s="191" t="s">
        <v>79</v>
      </c>
      <c r="AC61" s="190"/>
      <c r="AD61" s="196" t="s">
        <v>1683</v>
      </c>
      <c r="AE61" s="189">
        <v>100</v>
      </c>
      <c r="AF61" s="188" t="s">
        <v>1682</v>
      </c>
    </row>
    <row r="62" spans="3:32" s="1" customFormat="1" ht="41.4">
      <c r="C62" s="195" t="s">
        <v>1688</v>
      </c>
      <c r="D62" s="195" t="s">
        <v>159</v>
      </c>
      <c r="E62" s="194" t="s">
        <v>160</v>
      </c>
      <c r="F62" s="194" t="s">
        <v>13</v>
      </c>
      <c r="G62" s="194" t="s">
        <v>1685</v>
      </c>
      <c r="H62" s="192" t="s">
        <v>1685</v>
      </c>
      <c r="I62" s="192" t="s">
        <v>125</v>
      </c>
      <c r="J62" s="193" t="s">
        <v>67</v>
      </c>
      <c r="K62" s="192" t="s">
        <v>140</v>
      </c>
      <c r="L62" s="191" t="s">
        <v>8</v>
      </c>
      <c r="M62" s="192" t="s">
        <v>69</v>
      </c>
      <c r="N62" s="192" t="s">
        <v>1684</v>
      </c>
      <c r="O62" s="192" t="s">
        <v>109</v>
      </c>
      <c r="P62" s="191" t="s">
        <v>4</v>
      </c>
      <c r="Q62" s="8" t="s">
        <v>3</v>
      </c>
      <c r="R62" s="191" t="s">
        <v>2</v>
      </c>
      <c r="S62" s="192">
        <v>794778</v>
      </c>
      <c r="T62" s="192">
        <v>794778</v>
      </c>
      <c r="U62" s="192">
        <v>794778</v>
      </c>
      <c r="V62" s="192">
        <v>794778</v>
      </c>
      <c r="W62" s="192">
        <v>794778</v>
      </c>
      <c r="X62" s="192">
        <v>794778</v>
      </c>
      <c r="Y62" s="192">
        <v>794778</v>
      </c>
      <c r="Z62" s="189">
        <f t="shared" si="1"/>
        <v>100</v>
      </c>
      <c r="AA62" s="191">
        <v>0</v>
      </c>
      <c r="AB62" s="191" t="s">
        <v>161</v>
      </c>
      <c r="AC62" s="190"/>
      <c r="AD62" s="196" t="s">
        <v>1683</v>
      </c>
      <c r="AE62" s="189">
        <v>100</v>
      </c>
      <c r="AF62" s="188" t="s">
        <v>3026</v>
      </c>
    </row>
    <row r="63" spans="3:32" s="1" customFormat="1" ht="110.4">
      <c r="C63" s="195"/>
      <c r="D63" s="195" t="s">
        <v>1354</v>
      </c>
      <c r="E63" s="195">
        <v>242103</v>
      </c>
      <c r="F63" s="194" t="s">
        <v>13</v>
      </c>
      <c r="G63" s="194" t="s">
        <v>1685</v>
      </c>
      <c r="H63" s="192" t="s">
        <v>1685</v>
      </c>
      <c r="I63" s="192" t="s">
        <v>125</v>
      </c>
      <c r="J63" s="193" t="s">
        <v>67</v>
      </c>
      <c r="K63" s="192" t="s">
        <v>140</v>
      </c>
      <c r="L63" s="191"/>
      <c r="M63" s="192" t="s">
        <v>69</v>
      </c>
      <c r="N63" s="192" t="s">
        <v>1684</v>
      </c>
      <c r="O63" s="192"/>
      <c r="P63" s="191" t="s">
        <v>4</v>
      </c>
      <c r="Q63" s="8" t="s">
        <v>3</v>
      </c>
      <c r="R63" s="191" t="s">
        <v>2</v>
      </c>
      <c r="S63" s="192">
        <v>1032.4000000000001</v>
      </c>
      <c r="T63" s="192">
        <v>1032.4000000000001</v>
      </c>
      <c r="U63" s="192">
        <v>1032.4000000000001</v>
      </c>
      <c r="V63" s="192">
        <v>1032.4000000000001</v>
      </c>
      <c r="W63" s="192">
        <v>1032.4000000000001</v>
      </c>
      <c r="X63" s="192">
        <v>1032.4000000000001</v>
      </c>
      <c r="Y63" s="192">
        <v>1032.4000000000001</v>
      </c>
      <c r="Z63" s="189">
        <f t="shared" si="1"/>
        <v>100</v>
      </c>
      <c r="AA63" s="191">
        <v>0</v>
      </c>
      <c r="AB63" s="191" t="s">
        <v>148</v>
      </c>
      <c r="AC63" s="190"/>
      <c r="AD63" s="196" t="s">
        <v>1683</v>
      </c>
      <c r="AE63" s="189">
        <v>100</v>
      </c>
      <c r="AF63" s="188" t="s">
        <v>1687</v>
      </c>
    </row>
    <row r="64" spans="3:32" s="1" customFormat="1" ht="41.4">
      <c r="C64" s="195" t="s">
        <v>1686</v>
      </c>
      <c r="D64" s="195" t="s">
        <v>193</v>
      </c>
      <c r="E64" s="194" t="s">
        <v>55</v>
      </c>
      <c r="F64" s="194" t="s">
        <v>13</v>
      </c>
      <c r="G64" s="194" t="s">
        <v>1685</v>
      </c>
      <c r="H64" s="192" t="s">
        <v>1685</v>
      </c>
      <c r="I64" s="192" t="s">
        <v>125</v>
      </c>
      <c r="J64" s="193" t="s">
        <v>67</v>
      </c>
      <c r="K64" s="192" t="s">
        <v>140</v>
      </c>
      <c r="L64" s="191" t="s">
        <v>8</v>
      </c>
      <c r="M64" s="192" t="s">
        <v>69</v>
      </c>
      <c r="N64" s="192" t="s">
        <v>1684</v>
      </c>
      <c r="O64" s="192" t="s">
        <v>83</v>
      </c>
      <c r="P64" s="191" t="s">
        <v>4</v>
      </c>
      <c r="Q64" s="8" t="s">
        <v>3</v>
      </c>
      <c r="R64" s="191" t="s">
        <v>2</v>
      </c>
      <c r="S64" s="192">
        <v>760842</v>
      </c>
      <c r="T64" s="192">
        <v>760842</v>
      </c>
      <c r="U64" s="192">
        <v>760842</v>
      </c>
      <c r="V64" s="192">
        <v>760842</v>
      </c>
      <c r="W64" s="192">
        <v>760842</v>
      </c>
      <c r="X64" s="192">
        <v>760842</v>
      </c>
      <c r="Y64" s="192">
        <v>760842</v>
      </c>
      <c r="Z64" s="189">
        <f t="shared" si="1"/>
        <v>100</v>
      </c>
      <c r="AA64" s="191">
        <v>0</v>
      </c>
      <c r="AB64" s="191" t="s">
        <v>62</v>
      </c>
      <c r="AC64" s="190"/>
      <c r="AD64" s="196" t="s">
        <v>1683</v>
      </c>
      <c r="AE64" s="189">
        <v>100</v>
      </c>
      <c r="AF64" s="188" t="s">
        <v>1682</v>
      </c>
    </row>
    <row r="65" spans="19:25" s="1" customFormat="1">
      <c r="S65" s="151"/>
      <c r="T65" s="151"/>
      <c r="U65" s="151"/>
      <c r="V65" s="151"/>
      <c r="W65" s="151"/>
      <c r="X65" s="151"/>
      <c r="Y65" s="151"/>
    </row>
  </sheetData>
  <mergeCells count="6">
    <mergeCell ref="C3:N3"/>
    <mergeCell ref="AE3:AF3"/>
    <mergeCell ref="C9:Q9"/>
    <mergeCell ref="R9:AA9"/>
    <mergeCell ref="AB9:AE9"/>
    <mergeCell ref="AF9:AF10"/>
  </mergeCells>
  <conditionalFormatting sqref="E45:E64">
    <cfRule type="duplicateValues" dxfId="0" priority="1" stopIfTrue="1"/>
  </conditionalFormatting>
  <printOptions horizontalCentered="1"/>
  <pageMargins left="0.59055118110236227" right="0" top="0.39370078740157483" bottom="0.39370078740157483" header="0.51181102362204722" footer="0"/>
  <pageSetup paperSize="5" scale="29" fitToHeight="100" pageOrder="overThenDown" orientation="landscape" r:id="rId1"/>
  <headerFooter>
    <oddFooter>&amp;R&amp;P de &amp;N</oddFooter>
  </headerFooter>
</worksheet>
</file>

<file path=xl/worksheets/sheet18.xml><?xml version="1.0" encoding="utf-8"?>
<worksheet xmlns="http://schemas.openxmlformats.org/spreadsheetml/2006/main" xmlns:r="http://schemas.openxmlformats.org/officeDocument/2006/relationships">
  <sheetPr>
    <tabColor indexed="63"/>
  </sheetPr>
  <dimension ref="A1:AG40"/>
  <sheetViews>
    <sheetView showGridLines="0" topLeftCell="AF1" zoomScale="60" zoomScaleNormal="60" zoomScaleSheetLayoutView="80" workbookViewId="0">
      <selection activeCell="AF11" sqref="AF11"/>
    </sheetView>
  </sheetViews>
  <sheetFormatPr baseColWidth="10" defaultRowHeight="13.2"/>
  <cols>
    <col min="1" max="1" width="3.88671875" style="2" customWidth="1"/>
    <col min="2" max="2" width="1.44140625" style="2" customWidth="1"/>
    <col min="3" max="3" width="25.109375" style="2" bestFit="1" customWidth="1"/>
    <col min="4" max="4" width="40.5546875" style="2" customWidth="1"/>
    <col min="5" max="6" width="23.109375" style="2" customWidth="1"/>
    <col min="7" max="7" width="15.6640625" style="2" customWidth="1"/>
    <col min="8" max="8" width="21.109375" style="2" customWidth="1"/>
    <col min="9" max="9" width="9.5546875" style="2" bestFit="1" customWidth="1"/>
    <col min="10" max="10" width="21.6640625" style="2" bestFit="1" customWidth="1"/>
    <col min="11" max="11" width="30.33203125" style="2" bestFit="1" customWidth="1"/>
    <col min="12" max="12" width="20.109375" style="2" customWidth="1"/>
    <col min="13" max="14" width="26.109375" style="2" customWidth="1"/>
    <col min="15" max="15" width="20.5546875" style="2" bestFit="1" customWidth="1"/>
    <col min="16" max="16" width="13.33203125" style="2" customWidth="1"/>
    <col min="17" max="17" width="14.6640625" style="2" customWidth="1"/>
    <col min="18" max="18" width="12.6640625" style="2" customWidth="1"/>
    <col min="19" max="25" width="19.6640625" style="2" bestFit="1" customWidth="1"/>
    <col min="26" max="26" width="9.88671875" style="2" bestFit="1" customWidth="1"/>
    <col min="27" max="27" width="13.33203125" style="2" bestFit="1" customWidth="1"/>
    <col min="28" max="28" width="18.6640625" style="2" customWidth="1"/>
    <col min="29" max="29" width="12.109375" style="2" bestFit="1" customWidth="1"/>
    <col min="30" max="30" width="13.33203125" style="2" bestFit="1" customWidth="1"/>
    <col min="31" max="31" width="13.109375" style="2" customWidth="1"/>
    <col min="32" max="32" width="110.109375" style="2" customWidth="1"/>
    <col min="33" max="33" width="1.44140625" style="2" customWidth="1"/>
    <col min="34" max="256" width="11.44140625" style="1"/>
    <col min="257" max="257" width="3.88671875" style="1" customWidth="1"/>
    <col min="258" max="258" width="1.44140625" style="1" customWidth="1"/>
    <col min="259" max="259" width="25.109375" style="1" bestFit="1" customWidth="1"/>
    <col min="260" max="260" width="40.5546875" style="1" customWidth="1"/>
    <col min="261" max="262" width="23.109375" style="1" customWidth="1"/>
    <col min="263" max="263" width="15.6640625" style="1" customWidth="1"/>
    <col min="264" max="264" width="21.109375" style="1" customWidth="1"/>
    <col min="265" max="265" width="9.5546875" style="1" bestFit="1" customWidth="1"/>
    <col min="266" max="266" width="21.6640625" style="1" bestFit="1" customWidth="1"/>
    <col min="267" max="267" width="30.33203125" style="1" bestFit="1" customWidth="1"/>
    <col min="268" max="268" width="20.109375" style="1" customWidth="1"/>
    <col min="269" max="270" width="26.109375" style="1" customWidth="1"/>
    <col min="271" max="271" width="20.5546875" style="1" bestFit="1" customWidth="1"/>
    <col min="272" max="272" width="13.33203125" style="1" customWidth="1"/>
    <col min="273" max="273" width="14.6640625" style="1" customWidth="1"/>
    <col min="274" max="274" width="12.6640625" style="1" customWidth="1"/>
    <col min="275" max="281" width="19.6640625" style="1" bestFit="1" customWidth="1"/>
    <col min="282" max="282" width="9.88671875" style="1" bestFit="1" customWidth="1"/>
    <col min="283" max="283" width="13.33203125" style="1" bestFit="1" customWidth="1"/>
    <col min="284" max="284" width="18.6640625" style="1" customWidth="1"/>
    <col min="285" max="285" width="12.109375" style="1" bestFit="1" customWidth="1"/>
    <col min="286" max="286" width="13.33203125" style="1" bestFit="1" customWidth="1"/>
    <col min="287" max="287" width="13.109375" style="1" customWidth="1"/>
    <col min="288" max="288" width="110.109375" style="1" customWidth="1"/>
    <col min="289" max="289" width="1.44140625" style="1" customWidth="1"/>
    <col min="290" max="512" width="11.44140625" style="1"/>
    <col min="513" max="513" width="3.88671875" style="1" customWidth="1"/>
    <col min="514" max="514" width="1.44140625" style="1" customWidth="1"/>
    <col min="515" max="515" width="25.109375" style="1" bestFit="1" customWidth="1"/>
    <col min="516" max="516" width="40.5546875" style="1" customWidth="1"/>
    <col min="517" max="518" width="23.109375" style="1" customWidth="1"/>
    <col min="519" max="519" width="15.6640625" style="1" customWidth="1"/>
    <col min="520" max="520" width="21.109375" style="1" customWidth="1"/>
    <col min="521" max="521" width="9.5546875" style="1" bestFit="1" customWidth="1"/>
    <col min="522" max="522" width="21.6640625" style="1" bestFit="1" customWidth="1"/>
    <col min="523" max="523" width="30.33203125" style="1" bestFit="1" customWidth="1"/>
    <col min="524" max="524" width="20.109375" style="1" customWidth="1"/>
    <col min="525" max="526" width="26.109375" style="1" customWidth="1"/>
    <col min="527" max="527" width="20.5546875" style="1" bestFit="1" customWidth="1"/>
    <col min="528" max="528" width="13.33203125" style="1" customWidth="1"/>
    <col min="529" max="529" width="14.6640625" style="1" customWidth="1"/>
    <col min="530" max="530" width="12.6640625" style="1" customWidth="1"/>
    <col min="531" max="537" width="19.6640625" style="1" bestFit="1" customWidth="1"/>
    <col min="538" max="538" width="9.88671875" style="1" bestFit="1" customWidth="1"/>
    <col min="539" max="539" width="13.33203125" style="1" bestFit="1" customWidth="1"/>
    <col min="540" max="540" width="18.6640625" style="1" customWidth="1"/>
    <col min="541" max="541" width="12.109375" style="1" bestFit="1" customWidth="1"/>
    <col min="542" max="542" width="13.33203125" style="1" bestFit="1" customWidth="1"/>
    <col min="543" max="543" width="13.109375" style="1" customWidth="1"/>
    <col min="544" max="544" width="110.109375" style="1" customWidth="1"/>
    <col min="545" max="545" width="1.44140625" style="1" customWidth="1"/>
    <col min="546" max="768" width="11.44140625" style="1"/>
    <col min="769" max="769" width="3.88671875" style="1" customWidth="1"/>
    <col min="770" max="770" width="1.44140625" style="1" customWidth="1"/>
    <col min="771" max="771" width="25.109375" style="1" bestFit="1" customWidth="1"/>
    <col min="772" max="772" width="40.5546875" style="1" customWidth="1"/>
    <col min="773" max="774" width="23.109375" style="1" customWidth="1"/>
    <col min="775" max="775" width="15.6640625" style="1" customWidth="1"/>
    <col min="776" max="776" width="21.109375" style="1" customWidth="1"/>
    <col min="777" max="777" width="9.5546875" style="1" bestFit="1" customWidth="1"/>
    <col min="778" max="778" width="21.6640625" style="1" bestFit="1" customWidth="1"/>
    <col min="779" max="779" width="30.33203125" style="1" bestFit="1" customWidth="1"/>
    <col min="780" max="780" width="20.109375" style="1" customWidth="1"/>
    <col min="781" max="782" width="26.109375" style="1" customWidth="1"/>
    <col min="783" max="783" width="20.5546875" style="1" bestFit="1" customWidth="1"/>
    <col min="784" max="784" width="13.33203125" style="1" customWidth="1"/>
    <col min="785" max="785" width="14.6640625" style="1" customWidth="1"/>
    <col min="786" max="786" width="12.6640625" style="1" customWidth="1"/>
    <col min="787" max="793" width="19.6640625" style="1" bestFit="1" customWidth="1"/>
    <col min="794" max="794" width="9.88671875" style="1" bestFit="1" customWidth="1"/>
    <col min="795" max="795" width="13.33203125" style="1" bestFit="1" customWidth="1"/>
    <col min="796" max="796" width="18.6640625" style="1" customWidth="1"/>
    <col min="797" max="797" width="12.109375" style="1" bestFit="1" customWidth="1"/>
    <col min="798" max="798" width="13.33203125" style="1" bestFit="1" customWidth="1"/>
    <col min="799" max="799" width="13.109375" style="1" customWidth="1"/>
    <col min="800" max="800" width="110.109375" style="1" customWidth="1"/>
    <col min="801" max="801" width="1.44140625" style="1" customWidth="1"/>
    <col min="802" max="1024" width="11.44140625" style="1"/>
    <col min="1025" max="1025" width="3.88671875" style="1" customWidth="1"/>
    <col min="1026" max="1026" width="1.44140625" style="1" customWidth="1"/>
    <col min="1027" max="1027" width="25.109375" style="1" bestFit="1" customWidth="1"/>
    <col min="1028" max="1028" width="40.5546875" style="1" customWidth="1"/>
    <col min="1029" max="1030" width="23.109375" style="1" customWidth="1"/>
    <col min="1031" max="1031" width="15.6640625" style="1" customWidth="1"/>
    <col min="1032" max="1032" width="21.109375" style="1" customWidth="1"/>
    <col min="1033" max="1033" width="9.5546875" style="1" bestFit="1" customWidth="1"/>
    <col min="1034" max="1034" width="21.6640625" style="1" bestFit="1" customWidth="1"/>
    <col min="1035" max="1035" width="30.33203125" style="1" bestFit="1" customWidth="1"/>
    <col min="1036" max="1036" width="20.109375" style="1" customWidth="1"/>
    <col min="1037" max="1038" width="26.109375" style="1" customWidth="1"/>
    <col min="1039" max="1039" width="20.5546875" style="1" bestFit="1" customWidth="1"/>
    <col min="1040" max="1040" width="13.33203125" style="1" customWidth="1"/>
    <col min="1041" max="1041" width="14.6640625" style="1" customWidth="1"/>
    <col min="1042" max="1042" width="12.6640625" style="1" customWidth="1"/>
    <col min="1043" max="1049" width="19.6640625" style="1" bestFit="1" customWidth="1"/>
    <col min="1050" max="1050" width="9.88671875" style="1" bestFit="1" customWidth="1"/>
    <col min="1051" max="1051" width="13.33203125" style="1" bestFit="1" customWidth="1"/>
    <col min="1052" max="1052" width="18.6640625" style="1" customWidth="1"/>
    <col min="1053" max="1053" width="12.109375" style="1" bestFit="1" customWidth="1"/>
    <col min="1054" max="1054" width="13.33203125" style="1" bestFit="1" customWidth="1"/>
    <col min="1055" max="1055" width="13.109375" style="1" customWidth="1"/>
    <col min="1056" max="1056" width="110.109375" style="1" customWidth="1"/>
    <col min="1057" max="1057" width="1.44140625" style="1" customWidth="1"/>
    <col min="1058" max="1280" width="11.44140625" style="1"/>
    <col min="1281" max="1281" width="3.88671875" style="1" customWidth="1"/>
    <col min="1282" max="1282" width="1.44140625" style="1" customWidth="1"/>
    <col min="1283" max="1283" width="25.109375" style="1" bestFit="1" customWidth="1"/>
    <col min="1284" max="1284" width="40.5546875" style="1" customWidth="1"/>
    <col min="1285" max="1286" width="23.109375" style="1" customWidth="1"/>
    <col min="1287" max="1287" width="15.6640625" style="1" customWidth="1"/>
    <col min="1288" max="1288" width="21.109375" style="1" customWidth="1"/>
    <col min="1289" max="1289" width="9.5546875" style="1" bestFit="1" customWidth="1"/>
    <col min="1290" max="1290" width="21.6640625" style="1" bestFit="1" customWidth="1"/>
    <col min="1291" max="1291" width="30.33203125" style="1" bestFit="1" customWidth="1"/>
    <col min="1292" max="1292" width="20.109375" style="1" customWidth="1"/>
    <col min="1293" max="1294" width="26.109375" style="1" customWidth="1"/>
    <col min="1295" max="1295" width="20.5546875" style="1" bestFit="1" customWidth="1"/>
    <col min="1296" max="1296" width="13.33203125" style="1" customWidth="1"/>
    <col min="1297" max="1297" width="14.6640625" style="1" customWidth="1"/>
    <col min="1298" max="1298" width="12.6640625" style="1" customWidth="1"/>
    <col min="1299" max="1305" width="19.6640625" style="1" bestFit="1" customWidth="1"/>
    <col min="1306" max="1306" width="9.88671875" style="1" bestFit="1" customWidth="1"/>
    <col min="1307" max="1307" width="13.33203125" style="1" bestFit="1" customWidth="1"/>
    <col min="1308" max="1308" width="18.6640625" style="1" customWidth="1"/>
    <col min="1309" max="1309" width="12.109375" style="1" bestFit="1" customWidth="1"/>
    <col min="1310" max="1310" width="13.33203125" style="1" bestFit="1" customWidth="1"/>
    <col min="1311" max="1311" width="13.109375" style="1" customWidth="1"/>
    <col min="1312" max="1312" width="110.109375" style="1" customWidth="1"/>
    <col min="1313" max="1313" width="1.44140625" style="1" customWidth="1"/>
    <col min="1314" max="1536" width="11.44140625" style="1"/>
    <col min="1537" max="1537" width="3.88671875" style="1" customWidth="1"/>
    <col min="1538" max="1538" width="1.44140625" style="1" customWidth="1"/>
    <col min="1539" max="1539" width="25.109375" style="1" bestFit="1" customWidth="1"/>
    <col min="1540" max="1540" width="40.5546875" style="1" customWidth="1"/>
    <col min="1541" max="1542" width="23.109375" style="1" customWidth="1"/>
    <col min="1543" max="1543" width="15.6640625" style="1" customWidth="1"/>
    <col min="1544" max="1544" width="21.109375" style="1" customWidth="1"/>
    <col min="1545" max="1545" width="9.5546875" style="1" bestFit="1" customWidth="1"/>
    <col min="1546" max="1546" width="21.6640625" style="1" bestFit="1" customWidth="1"/>
    <col min="1547" max="1547" width="30.33203125" style="1" bestFit="1" customWidth="1"/>
    <col min="1548" max="1548" width="20.109375" style="1" customWidth="1"/>
    <col min="1549" max="1550" width="26.109375" style="1" customWidth="1"/>
    <col min="1551" max="1551" width="20.5546875" style="1" bestFit="1" customWidth="1"/>
    <col min="1552" max="1552" width="13.33203125" style="1" customWidth="1"/>
    <col min="1553" max="1553" width="14.6640625" style="1" customWidth="1"/>
    <col min="1554" max="1554" width="12.6640625" style="1" customWidth="1"/>
    <col min="1555" max="1561" width="19.6640625" style="1" bestFit="1" customWidth="1"/>
    <col min="1562" max="1562" width="9.88671875" style="1" bestFit="1" customWidth="1"/>
    <col min="1563" max="1563" width="13.33203125" style="1" bestFit="1" customWidth="1"/>
    <col min="1564" max="1564" width="18.6640625" style="1" customWidth="1"/>
    <col min="1565" max="1565" width="12.109375" style="1" bestFit="1" customWidth="1"/>
    <col min="1566" max="1566" width="13.33203125" style="1" bestFit="1" customWidth="1"/>
    <col min="1567" max="1567" width="13.109375" style="1" customWidth="1"/>
    <col min="1568" max="1568" width="110.109375" style="1" customWidth="1"/>
    <col min="1569" max="1569" width="1.44140625" style="1" customWidth="1"/>
    <col min="1570" max="1792" width="11.44140625" style="1"/>
    <col min="1793" max="1793" width="3.88671875" style="1" customWidth="1"/>
    <col min="1794" max="1794" width="1.44140625" style="1" customWidth="1"/>
    <col min="1795" max="1795" width="25.109375" style="1" bestFit="1" customWidth="1"/>
    <col min="1796" max="1796" width="40.5546875" style="1" customWidth="1"/>
    <col min="1797" max="1798" width="23.109375" style="1" customWidth="1"/>
    <col min="1799" max="1799" width="15.6640625" style="1" customWidth="1"/>
    <col min="1800" max="1800" width="21.109375" style="1" customWidth="1"/>
    <col min="1801" max="1801" width="9.5546875" style="1" bestFit="1" customWidth="1"/>
    <col min="1802" max="1802" width="21.6640625" style="1" bestFit="1" customWidth="1"/>
    <col min="1803" max="1803" width="30.33203125" style="1" bestFit="1" customWidth="1"/>
    <col min="1804" max="1804" width="20.109375" style="1" customWidth="1"/>
    <col min="1805" max="1806" width="26.109375" style="1" customWidth="1"/>
    <col min="1807" max="1807" width="20.5546875" style="1" bestFit="1" customWidth="1"/>
    <col min="1808" max="1808" width="13.33203125" style="1" customWidth="1"/>
    <col min="1809" max="1809" width="14.6640625" style="1" customWidth="1"/>
    <col min="1810" max="1810" width="12.6640625" style="1" customWidth="1"/>
    <col min="1811" max="1817" width="19.6640625" style="1" bestFit="1" customWidth="1"/>
    <col min="1818" max="1818" width="9.88671875" style="1" bestFit="1" customWidth="1"/>
    <col min="1819" max="1819" width="13.33203125" style="1" bestFit="1" customWidth="1"/>
    <col min="1820" max="1820" width="18.6640625" style="1" customWidth="1"/>
    <col min="1821" max="1821" width="12.109375" style="1" bestFit="1" customWidth="1"/>
    <col min="1822" max="1822" width="13.33203125" style="1" bestFit="1" customWidth="1"/>
    <col min="1823" max="1823" width="13.109375" style="1" customWidth="1"/>
    <col min="1824" max="1824" width="110.109375" style="1" customWidth="1"/>
    <col min="1825" max="1825" width="1.44140625" style="1" customWidth="1"/>
    <col min="1826" max="2048" width="11.44140625" style="1"/>
    <col min="2049" max="2049" width="3.88671875" style="1" customWidth="1"/>
    <col min="2050" max="2050" width="1.44140625" style="1" customWidth="1"/>
    <col min="2051" max="2051" width="25.109375" style="1" bestFit="1" customWidth="1"/>
    <col min="2052" max="2052" width="40.5546875" style="1" customWidth="1"/>
    <col min="2053" max="2054" width="23.109375" style="1" customWidth="1"/>
    <col min="2055" max="2055" width="15.6640625" style="1" customWidth="1"/>
    <col min="2056" max="2056" width="21.109375" style="1" customWidth="1"/>
    <col min="2057" max="2057" width="9.5546875" style="1" bestFit="1" customWidth="1"/>
    <col min="2058" max="2058" width="21.6640625" style="1" bestFit="1" customWidth="1"/>
    <col min="2059" max="2059" width="30.33203125" style="1" bestFit="1" customWidth="1"/>
    <col min="2060" max="2060" width="20.109375" style="1" customWidth="1"/>
    <col min="2061" max="2062" width="26.109375" style="1" customWidth="1"/>
    <col min="2063" max="2063" width="20.5546875" style="1" bestFit="1" customWidth="1"/>
    <col min="2064" max="2064" width="13.33203125" style="1" customWidth="1"/>
    <col min="2065" max="2065" width="14.6640625" style="1" customWidth="1"/>
    <col min="2066" max="2066" width="12.6640625" style="1" customWidth="1"/>
    <col min="2067" max="2073" width="19.6640625" style="1" bestFit="1" customWidth="1"/>
    <col min="2074" max="2074" width="9.88671875" style="1" bestFit="1" customWidth="1"/>
    <col min="2075" max="2075" width="13.33203125" style="1" bestFit="1" customWidth="1"/>
    <col min="2076" max="2076" width="18.6640625" style="1" customWidth="1"/>
    <col min="2077" max="2077" width="12.109375" style="1" bestFit="1" customWidth="1"/>
    <col min="2078" max="2078" width="13.33203125" style="1" bestFit="1" customWidth="1"/>
    <col min="2079" max="2079" width="13.109375" style="1" customWidth="1"/>
    <col min="2080" max="2080" width="110.109375" style="1" customWidth="1"/>
    <col min="2081" max="2081" width="1.44140625" style="1" customWidth="1"/>
    <col min="2082" max="2304" width="11.44140625" style="1"/>
    <col min="2305" max="2305" width="3.88671875" style="1" customWidth="1"/>
    <col min="2306" max="2306" width="1.44140625" style="1" customWidth="1"/>
    <col min="2307" max="2307" width="25.109375" style="1" bestFit="1" customWidth="1"/>
    <col min="2308" max="2308" width="40.5546875" style="1" customWidth="1"/>
    <col min="2309" max="2310" width="23.109375" style="1" customWidth="1"/>
    <col min="2311" max="2311" width="15.6640625" style="1" customWidth="1"/>
    <col min="2312" max="2312" width="21.109375" style="1" customWidth="1"/>
    <col min="2313" max="2313" width="9.5546875" style="1" bestFit="1" customWidth="1"/>
    <col min="2314" max="2314" width="21.6640625" style="1" bestFit="1" customWidth="1"/>
    <col min="2315" max="2315" width="30.33203125" style="1" bestFit="1" customWidth="1"/>
    <col min="2316" max="2316" width="20.109375" style="1" customWidth="1"/>
    <col min="2317" max="2318" width="26.109375" style="1" customWidth="1"/>
    <col min="2319" max="2319" width="20.5546875" style="1" bestFit="1" customWidth="1"/>
    <col min="2320" max="2320" width="13.33203125" style="1" customWidth="1"/>
    <col min="2321" max="2321" width="14.6640625" style="1" customWidth="1"/>
    <col min="2322" max="2322" width="12.6640625" style="1" customWidth="1"/>
    <col min="2323" max="2329" width="19.6640625" style="1" bestFit="1" customWidth="1"/>
    <col min="2330" max="2330" width="9.88671875" style="1" bestFit="1" customWidth="1"/>
    <col min="2331" max="2331" width="13.33203125" style="1" bestFit="1" customWidth="1"/>
    <col min="2332" max="2332" width="18.6640625" style="1" customWidth="1"/>
    <col min="2333" max="2333" width="12.109375" style="1" bestFit="1" customWidth="1"/>
    <col min="2334" max="2334" width="13.33203125" style="1" bestFit="1" customWidth="1"/>
    <col min="2335" max="2335" width="13.109375" style="1" customWidth="1"/>
    <col min="2336" max="2336" width="110.109375" style="1" customWidth="1"/>
    <col min="2337" max="2337" width="1.44140625" style="1" customWidth="1"/>
    <col min="2338" max="2560" width="11.44140625" style="1"/>
    <col min="2561" max="2561" width="3.88671875" style="1" customWidth="1"/>
    <col min="2562" max="2562" width="1.44140625" style="1" customWidth="1"/>
    <col min="2563" max="2563" width="25.109375" style="1" bestFit="1" customWidth="1"/>
    <col min="2564" max="2564" width="40.5546875" style="1" customWidth="1"/>
    <col min="2565" max="2566" width="23.109375" style="1" customWidth="1"/>
    <col min="2567" max="2567" width="15.6640625" style="1" customWidth="1"/>
    <col min="2568" max="2568" width="21.109375" style="1" customWidth="1"/>
    <col min="2569" max="2569" width="9.5546875" style="1" bestFit="1" customWidth="1"/>
    <col min="2570" max="2570" width="21.6640625" style="1" bestFit="1" customWidth="1"/>
    <col min="2571" max="2571" width="30.33203125" style="1" bestFit="1" customWidth="1"/>
    <col min="2572" max="2572" width="20.109375" style="1" customWidth="1"/>
    <col min="2573" max="2574" width="26.109375" style="1" customWidth="1"/>
    <col min="2575" max="2575" width="20.5546875" style="1" bestFit="1" customWidth="1"/>
    <col min="2576" max="2576" width="13.33203125" style="1" customWidth="1"/>
    <col min="2577" max="2577" width="14.6640625" style="1" customWidth="1"/>
    <col min="2578" max="2578" width="12.6640625" style="1" customWidth="1"/>
    <col min="2579" max="2585" width="19.6640625" style="1" bestFit="1" customWidth="1"/>
    <col min="2586" max="2586" width="9.88671875" style="1" bestFit="1" customWidth="1"/>
    <col min="2587" max="2587" width="13.33203125" style="1" bestFit="1" customWidth="1"/>
    <col min="2588" max="2588" width="18.6640625" style="1" customWidth="1"/>
    <col min="2589" max="2589" width="12.109375" style="1" bestFit="1" customWidth="1"/>
    <col min="2590" max="2590" width="13.33203125" style="1" bestFit="1" customWidth="1"/>
    <col min="2591" max="2591" width="13.109375" style="1" customWidth="1"/>
    <col min="2592" max="2592" width="110.109375" style="1" customWidth="1"/>
    <col min="2593" max="2593" width="1.44140625" style="1" customWidth="1"/>
    <col min="2594" max="2816" width="11.44140625" style="1"/>
    <col min="2817" max="2817" width="3.88671875" style="1" customWidth="1"/>
    <col min="2818" max="2818" width="1.44140625" style="1" customWidth="1"/>
    <col min="2819" max="2819" width="25.109375" style="1" bestFit="1" customWidth="1"/>
    <col min="2820" max="2820" width="40.5546875" style="1" customWidth="1"/>
    <col min="2821" max="2822" width="23.109375" style="1" customWidth="1"/>
    <col min="2823" max="2823" width="15.6640625" style="1" customWidth="1"/>
    <col min="2824" max="2824" width="21.109375" style="1" customWidth="1"/>
    <col min="2825" max="2825" width="9.5546875" style="1" bestFit="1" customWidth="1"/>
    <col min="2826" max="2826" width="21.6640625" style="1" bestFit="1" customWidth="1"/>
    <col min="2827" max="2827" width="30.33203125" style="1" bestFit="1" customWidth="1"/>
    <col min="2828" max="2828" width="20.109375" style="1" customWidth="1"/>
    <col min="2829" max="2830" width="26.109375" style="1" customWidth="1"/>
    <col min="2831" max="2831" width="20.5546875" style="1" bestFit="1" customWidth="1"/>
    <col min="2832" max="2832" width="13.33203125" style="1" customWidth="1"/>
    <col min="2833" max="2833" width="14.6640625" style="1" customWidth="1"/>
    <col min="2834" max="2834" width="12.6640625" style="1" customWidth="1"/>
    <col min="2835" max="2841" width="19.6640625" style="1" bestFit="1" customWidth="1"/>
    <col min="2842" max="2842" width="9.88671875" style="1" bestFit="1" customWidth="1"/>
    <col min="2843" max="2843" width="13.33203125" style="1" bestFit="1" customWidth="1"/>
    <col min="2844" max="2844" width="18.6640625" style="1" customWidth="1"/>
    <col min="2845" max="2845" width="12.109375" style="1" bestFit="1" customWidth="1"/>
    <col min="2846" max="2846" width="13.33203125" style="1" bestFit="1" customWidth="1"/>
    <col min="2847" max="2847" width="13.109375" style="1" customWidth="1"/>
    <col min="2848" max="2848" width="110.109375" style="1" customWidth="1"/>
    <col min="2849" max="2849" width="1.44140625" style="1" customWidth="1"/>
    <col min="2850" max="3072" width="11.44140625" style="1"/>
    <col min="3073" max="3073" width="3.88671875" style="1" customWidth="1"/>
    <col min="3074" max="3074" width="1.44140625" style="1" customWidth="1"/>
    <col min="3075" max="3075" width="25.109375" style="1" bestFit="1" customWidth="1"/>
    <col min="3076" max="3076" width="40.5546875" style="1" customWidth="1"/>
    <col min="3077" max="3078" width="23.109375" style="1" customWidth="1"/>
    <col min="3079" max="3079" width="15.6640625" style="1" customWidth="1"/>
    <col min="3080" max="3080" width="21.109375" style="1" customWidth="1"/>
    <col min="3081" max="3081" width="9.5546875" style="1" bestFit="1" customWidth="1"/>
    <col min="3082" max="3082" width="21.6640625" style="1" bestFit="1" customWidth="1"/>
    <col min="3083" max="3083" width="30.33203125" style="1" bestFit="1" customWidth="1"/>
    <col min="3084" max="3084" width="20.109375" style="1" customWidth="1"/>
    <col min="3085" max="3086" width="26.109375" style="1" customWidth="1"/>
    <col min="3087" max="3087" width="20.5546875" style="1" bestFit="1" customWidth="1"/>
    <col min="3088" max="3088" width="13.33203125" style="1" customWidth="1"/>
    <col min="3089" max="3089" width="14.6640625" style="1" customWidth="1"/>
    <col min="3090" max="3090" width="12.6640625" style="1" customWidth="1"/>
    <col min="3091" max="3097" width="19.6640625" style="1" bestFit="1" customWidth="1"/>
    <col min="3098" max="3098" width="9.88671875" style="1" bestFit="1" customWidth="1"/>
    <col min="3099" max="3099" width="13.33203125" style="1" bestFit="1" customWidth="1"/>
    <col min="3100" max="3100" width="18.6640625" style="1" customWidth="1"/>
    <col min="3101" max="3101" width="12.109375" style="1" bestFit="1" customWidth="1"/>
    <col min="3102" max="3102" width="13.33203125" style="1" bestFit="1" customWidth="1"/>
    <col min="3103" max="3103" width="13.109375" style="1" customWidth="1"/>
    <col min="3104" max="3104" width="110.109375" style="1" customWidth="1"/>
    <col min="3105" max="3105" width="1.44140625" style="1" customWidth="1"/>
    <col min="3106" max="3328" width="11.44140625" style="1"/>
    <col min="3329" max="3329" width="3.88671875" style="1" customWidth="1"/>
    <col min="3330" max="3330" width="1.44140625" style="1" customWidth="1"/>
    <col min="3331" max="3331" width="25.109375" style="1" bestFit="1" customWidth="1"/>
    <col min="3332" max="3332" width="40.5546875" style="1" customWidth="1"/>
    <col min="3333" max="3334" width="23.109375" style="1" customWidth="1"/>
    <col min="3335" max="3335" width="15.6640625" style="1" customWidth="1"/>
    <col min="3336" max="3336" width="21.109375" style="1" customWidth="1"/>
    <col min="3337" max="3337" width="9.5546875" style="1" bestFit="1" customWidth="1"/>
    <col min="3338" max="3338" width="21.6640625" style="1" bestFit="1" customWidth="1"/>
    <col min="3339" max="3339" width="30.33203125" style="1" bestFit="1" customWidth="1"/>
    <col min="3340" max="3340" width="20.109375" style="1" customWidth="1"/>
    <col min="3341" max="3342" width="26.109375" style="1" customWidth="1"/>
    <col min="3343" max="3343" width="20.5546875" style="1" bestFit="1" customWidth="1"/>
    <col min="3344" max="3344" width="13.33203125" style="1" customWidth="1"/>
    <col min="3345" max="3345" width="14.6640625" style="1" customWidth="1"/>
    <col min="3346" max="3346" width="12.6640625" style="1" customWidth="1"/>
    <col min="3347" max="3353" width="19.6640625" style="1" bestFit="1" customWidth="1"/>
    <col min="3354" max="3354" width="9.88671875" style="1" bestFit="1" customWidth="1"/>
    <col min="3355" max="3355" width="13.33203125" style="1" bestFit="1" customWidth="1"/>
    <col min="3356" max="3356" width="18.6640625" style="1" customWidth="1"/>
    <col min="3357" max="3357" width="12.109375" style="1" bestFit="1" customWidth="1"/>
    <col min="3358" max="3358" width="13.33203125" style="1" bestFit="1" customWidth="1"/>
    <col min="3359" max="3359" width="13.109375" style="1" customWidth="1"/>
    <col min="3360" max="3360" width="110.109375" style="1" customWidth="1"/>
    <col min="3361" max="3361" width="1.44140625" style="1" customWidth="1"/>
    <col min="3362" max="3584" width="11.44140625" style="1"/>
    <col min="3585" max="3585" width="3.88671875" style="1" customWidth="1"/>
    <col min="3586" max="3586" width="1.44140625" style="1" customWidth="1"/>
    <col min="3587" max="3587" width="25.109375" style="1" bestFit="1" customWidth="1"/>
    <col min="3588" max="3588" width="40.5546875" style="1" customWidth="1"/>
    <col min="3589" max="3590" width="23.109375" style="1" customWidth="1"/>
    <col min="3591" max="3591" width="15.6640625" style="1" customWidth="1"/>
    <col min="3592" max="3592" width="21.109375" style="1" customWidth="1"/>
    <col min="3593" max="3593" width="9.5546875" style="1" bestFit="1" customWidth="1"/>
    <col min="3594" max="3594" width="21.6640625" style="1" bestFit="1" customWidth="1"/>
    <col min="3595" max="3595" width="30.33203125" style="1" bestFit="1" customWidth="1"/>
    <col min="3596" max="3596" width="20.109375" style="1" customWidth="1"/>
    <col min="3597" max="3598" width="26.109375" style="1" customWidth="1"/>
    <col min="3599" max="3599" width="20.5546875" style="1" bestFit="1" customWidth="1"/>
    <col min="3600" max="3600" width="13.33203125" style="1" customWidth="1"/>
    <col min="3601" max="3601" width="14.6640625" style="1" customWidth="1"/>
    <col min="3602" max="3602" width="12.6640625" style="1" customWidth="1"/>
    <col min="3603" max="3609" width="19.6640625" style="1" bestFit="1" customWidth="1"/>
    <col min="3610" max="3610" width="9.88671875" style="1" bestFit="1" customWidth="1"/>
    <col min="3611" max="3611" width="13.33203125" style="1" bestFit="1" customWidth="1"/>
    <col min="3612" max="3612" width="18.6640625" style="1" customWidth="1"/>
    <col min="3613" max="3613" width="12.109375" style="1" bestFit="1" customWidth="1"/>
    <col min="3614" max="3614" width="13.33203125" style="1" bestFit="1" customWidth="1"/>
    <col min="3615" max="3615" width="13.109375" style="1" customWidth="1"/>
    <col min="3616" max="3616" width="110.109375" style="1" customWidth="1"/>
    <col min="3617" max="3617" width="1.44140625" style="1" customWidth="1"/>
    <col min="3618" max="3840" width="11.44140625" style="1"/>
    <col min="3841" max="3841" width="3.88671875" style="1" customWidth="1"/>
    <col min="3842" max="3842" width="1.44140625" style="1" customWidth="1"/>
    <col min="3843" max="3843" width="25.109375" style="1" bestFit="1" customWidth="1"/>
    <col min="3844" max="3844" width="40.5546875" style="1" customWidth="1"/>
    <col min="3845" max="3846" width="23.109375" style="1" customWidth="1"/>
    <col min="3847" max="3847" width="15.6640625" style="1" customWidth="1"/>
    <col min="3848" max="3848" width="21.109375" style="1" customWidth="1"/>
    <col min="3849" max="3849" width="9.5546875" style="1" bestFit="1" customWidth="1"/>
    <col min="3850" max="3850" width="21.6640625" style="1" bestFit="1" customWidth="1"/>
    <col min="3851" max="3851" width="30.33203125" style="1" bestFit="1" customWidth="1"/>
    <col min="3852" max="3852" width="20.109375" style="1" customWidth="1"/>
    <col min="3853" max="3854" width="26.109375" style="1" customWidth="1"/>
    <col min="3855" max="3855" width="20.5546875" style="1" bestFit="1" customWidth="1"/>
    <col min="3856" max="3856" width="13.33203125" style="1" customWidth="1"/>
    <col min="3857" max="3857" width="14.6640625" style="1" customWidth="1"/>
    <col min="3858" max="3858" width="12.6640625" style="1" customWidth="1"/>
    <col min="3859" max="3865" width="19.6640625" style="1" bestFit="1" customWidth="1"/>
    <col min="3866" max="3866" width="9.88671875" style="1" bestFit="1" customWidth="1"/>
    <col min="3867" max="3867" width="13.33203125" style="1" bestFit="1" customWidth="1"/>
    <col min="3868" max="3868" width="18.6640625" style="1" customWidth="1"/>
    <col min="3869" max="3869" width="12.109375" style="1" bestFit="1" customWidth="1"/>
    <col min="3870" max="3870" width="13.33203125" style="1" bestFit="1" customWidth="1"/>
    <col min="3871" max="3871" width="13.109375" style="1" customWidth="1"/>
    <col min="3872" max="3872" width="110.109375" style="1" customWidth="1"/>
    <col min="3873" max="3873" width="1.44140625" style="1" customWidth="1"/>
    <col min="3874" max="4096" width="11.44140625" style="1"/>
    <col min="4097" max="4097" width="3.88671875" style="1" customWidth="1"/>
    <col min="4098" max="4098" width="1.44140625" style="1" customWidth="1"/>
    <col min="4099" max="4099" width="25.109375" style="1" bestFit="1" customWidth="1"/>
    <col min="4100" max="4100" width="40.5546875" style="1" customWidth="1"/>
    <col min="4101" max="4102" width="23.109375" style="1" customWidth="1"/>
    <col min="4103" max="4103" width="15.6640625" style="1" customWidth="1"/>
    <col min="4104" max="4104" width="21.109375" style="1" customWidth="1"/>
    <col min="4105" max="4105" width="9.5546875" style="1" bestFit="1" customWidth="1"/>
    <col min="4106" max="4106" width="21.6640625" style="1" bestFit="1" customWidth="1"/>
    <col min="4107" max="4107" width="30.33203125" style="1" bestFit="1" customWidth="1"/>
    <col min="4108" max="4108" width="20.109375" style="1" customWidth="1"/>
    <col min="4109" max="4110" width="26.109375" style="1" customWidth="1"/>
    <col min="4111" max="4111" width="20.5546875" style="1" bestFit="1" customWidth="1"/>
    <col min="4112" max="4112" width="13.33203125" style="1" customWidth="1"/>
    <col min="4113" max="4113" width="14.6640625" style="1" customWidth="1"/>
    <col min="4114" max="4114" width="12.6640625" style="1" customWidth="1"/>
    <col min="4115" max="4121" width="19.6640625" style="1" bestFit="1" customWidth="1"/>
    <col min="4122" max="4122" width="9.88671875" style="1" bestFit="1" customWidth="1"/>
    <col min="4123" max="4123" width="13.33203125" style="1" bestFit="1" customWidth="1"/>
    <col min="4124" max="4124" width="18.6640625" style="1" customWidth="1"/>
    <col min="4125" max="4125" width="12.109375" style="1" bestFit="1" customWidth="1"/>
    <col min="4126" max="4126" width="13.33203125" style="1" bestFit="1" customWidth="1"/>
    <col min="4127" max="4127" width="13.109375" style="1" customWidth="1"/>
    <col min="4128" max="4128" width="110.109375" style="1" customWidth="1"/>
    <col min="4129" max="4129" width="1.44140625" style="1" customWidth="1"/>
    <col min="4130" max="4352" width="11.44140625" style="1"/>
    <col min="4353" max="4353" width="3.88671875" style="1" customWidth="1"/>
    <col min="4354" max="4354" width="1.44140625" style="1" customWidth="1"/>
    <col min="4355" max="4355" width="25.109375" style="1" bestFit="1" customWidth="1"/>
    <col min="4356" max="4356" width="40.5546875" style="1" customWidth="1"/>
    <col min="4357" max="4358" width="23.109375" style="1" customWidth="1"/>
    <col min="4359" max="4359" width="15.6640625" style="1" customWidth="1"/>
    <col min="4360" max="4360" width="21.109375" style="1" customWidth="1"/>
    <col min="4361" max="4361" width="9.5546875" style="1" bestFit="1" customWidth="1"/>
    <col min="4362" max="4362" width="21.6640625" style="1" bestFit="1" customWidth="1"/>
    <col min="4363" max="4363" width="30.33203125" style="1" bestFit="1" customWidth="1"/>
    <col min="4364" max="4364" width="20.109375" style="1" customWidth="1"/>
    <col min="4365" max="4366" width="26.109375" style="1" customWidth="1"/>
    <col min="4367" max="4367" width="20.5546875" style="1" bestFit="1" customWidth="1"/>
    <col min="4368" max="4368" width="13.33203125" style="1" customWidth="1"/>
    <col min="4369" max="4369" width="14.6640625" style="1" customWidth="1"/>
    <col min="4370" max="4370" width="12.6640625" style="1" customWidth="1"/>
    <col min="4371" max="4377" width="19.6640625" style="1" bestFit="1" customWidth="1"/>
    <col min="4378" max="4378" width="9.88671875" style="1" bestFit="1" customWidth="1"/>
    <col min="4379" max="4379" width="13.33203125" style="1" bestFit="1" customWidth="1"/>
    <col min="4380" max="4380" width="18.6640625" style="1" customWidth="1"/>
    <col min="4381" max="4381" width="12.109375" style="1" bestFit="1" customWidth="1"/>
    <col min="4382" max="4382" width="13.33203125" style="1" bestFit="1" customWidth="1"/>
    <col min="4383" max="4383" width="13.109375" style="1" customWidth="1"/>
    <col min="4384" max="4384" width="110.109375" style="1" customWidth="1"/>
    <col min="4385" max="4385" width="1.44140625" style="1" customWidth="1"/>
    <col min="4386" max="4608" width="11.44140625" style="1"/>
    <col min="4609" max="4609" width="3.88671875" style="1" customWidth="1"/>
    <col min="4610" max="4610" width="1.44140625" style="1" customWidth="1"/>
    <col min="4611" max="4611" width="25.109375" style="1" bestFit="1" customWidth="1"/>
    <col min="4612" max="4612" width="40.5546875" style="1" customWidth="1"/>
    <col min="4613" max="4614" width="23.109375" style="1" customWidth="1"/>
    <col min="4615" max="4615" width="15.6640625" style="1" customWidth="1"/>
    <col min="4616" max="4616" width="21.109375" style="1" customWidth="1"/>
    <col min="4617" max="4617" width="9.5546875" style="1" bestFit="1" customWidth="1"/>
    <col min="4618" max="4618" width="21.6640625" style="1" bestFit="1" customWidth="1"/>
    <col min="4619" max="4619" width="30.33203125" style="1" bestFit="1" customWidth="1"/>
    <col min="4620" max="4620" width="20.109375" style="1" customWidth="1"/>
    <col min="4621" max="4622" width="26.109375" style="1" customWidth="1"/>
    <col min="4623" max="4623" width="20.5546875" style="1" bestFit="1" customWidth="1"/>
    <col min="4624" max="4624" width="13.33203125" style="1" customWidth="1"/>
    <col min="4625" max="4625" width="14.6640625" style="1" customWidth="1"/>
    <col min="4626" max="4626" width="12.6640625" style="1" customWidth="1"/>
    <col min="4627" max="4633" width="19.6640625" style="1" bestFit="1" customWidth="1"/>
    <col min="4634" max="4634" width="9.88671875" style="1" bestFit="1" customWidth="1"/>
    <col min="4635" max="4635" width="13.33203125" style="1" bestFit="1" customWidth="1"/>
    <col min="4636" max="4636" width="18.6640625" style="1" customWidth="1"/>
    <col min="4637" max="4637" width="12.109375" style="1" bestFit="1" customWidth="1"/>
    <col min="4638" max="4638" width="13.33203125" style="1" bestFit="1" customWidth="1"/>
    <col min="4639" max="4639" width="13.109375" style="1" customWidth="1"/>
    <col min="4640" max="4640" width="110.109375" style="1" customWidth="1"/>
    <col min="4641" max="4641" width="1.44140625" style="1" customWidth="1"/>
    <col min="4642" max="4864" width="11.44140625" style="1"/>
    <col min="4865" max="4865" width="3.88671875" style="1" customWidth="1"/>
    <col min="4866" max="4866" width="1.44140625" style="1" customWidth="1"/>
    <col min="4867" max="4867" width="25.109375" style="1" bestFit="1" customWidth="1"/>
    <col min="4868" max="4868" width="40.5546875" style="1" customWidth="1"/>
    <col min="4869" max="4870" width="23.109375" style="1" customWidth="1"/>
    <col min="4871" max="4871" width="15.6640625" style="1" customWidth="1"/>
    <col min="4872" max="4872" width="21.109375" style="1" customWidth="1"/>
    <col min="4873" max="4873" width="9.5546875" style="1" bestFit="1" customWidth="1"/>
    <col min="4874" max="4874" width="21.6640625" style="1" bestFit="1" customWidth="1"/>
    <col min="4875" max="4875" width="30.33203125" style="1" bestFit="1" customWidth="1"/>
    <col min="4876" max="4876" width="20.109375" style="1" customWidth="1"/>
    <col min="4877" max="4878" width="26.109375" style="1" customWidth="1"/>
    <col min="4879" max="4879" width="20.5546875" style="1" bestFit="1" customWidth="1"/>
    <col min="4880" max="4880" width="13.33203125" style="1" customWidth="1"/>
    <col min="4881" max="4881" width="14.6640625" style="1" customWidth="1"/>
    <col min="4882" max="4882" width="12.6640625" style="1" customWidth="1"/>
    <col min="4883" max="4889" width="19.6640625" style="1" bestFit="1" customWidth="1"/>
    <col min="4890" max="4890" width="9.88671875" style="1" bestFit="1" customWidth="1"/>
    <col min="4891" max="4891" width="13.33203125" style="1" bestFit="1" customWidth="1"/>
    <col min="4892" max="4892" width="18.6640625" style="1" customWidth="1"/>
    <col min="4893" max="4893" width="12.109375" style="1" bestFit="1" customWidth="1"/>
    <col min="4894" max="4894" width="13.33203125" style="1" bestFit="1" customWidth="1"/>
    <col min="4895" max="4895" width="13.109375" style="1" customWidth="1"/>
    <col min="4896" max="4896" width="110.109375" style="1" customWidth="1"/>
    <col min="4897" max="4897" width="1.44140625" style="1" customWidth="1"/>
    <col min="4898" max="5120" width="11.44140625" style="1"/>
    <col min="5121" max="5121" width="3.88671875" style="1" customWidth="1"/>
    <col min="5122" max="5122" width="1.44140625" style="1" customWidth="1"/>
    <col min="5123" max="5123" width="25.109375" style="1" bestFit="1" customWidth="1"/>
    <col min="5124" max="5124" width="40.5546875" style="1" customWidth="1"/>
    <col min="5125" max="5126" width="23.109375" style="1" customWidth="1"/>
    <col min="5127" max="5127" width="15.6640625" style="1" customWidth="1"/>
    <col min="5128" max="5128" width="21.109375" style="1" customWidth="1"/>
    <col min="5129" max="5129" width="9.5546875" style="1" bestFit="1" customWidth="1"/>
    <col min="5130" max="5130" width="21.6640625" style="1" bestFit="1" customWidth="1"/>
    <col min="5131" max="5131" width="30.33203125" style="1" bestFit="1" customWidth="1"/>
    <col min="5132" max="5132" width="20.109375" style="1" customWidth="1"/>
    <col min="5133" max="5134" width="26.109375" style="1" customWidth="1"/>
    <col min="5135" max="5135" width="20.5546875" style="1" bestFit="1" customWidth="1"/>
    <col min="5136" max="5136" width="13.33203125" style="1" customWidth="1"/>
    <col min="5137" max="5137" width="14.6640625" style="1" customWidth="1"/>
    <col min="5138" max="5138" width="12.6640625" style="1" customWidth="1"/>
    <col min="5139" max="5145" width="19.6640625" style="1" bestFit="1" customWidth="1"/>
    <col min="5146" max="5146" width="9.88671875" style="1" bestFit="1" customWidth="1"/>
    <col min="5147" max="5147" width="13.33203125" style="1" bestFit="1" customWidth="1"/>
    <col min="5148" max="5148" width="18.6640625" style="1" customWidth="1"/>
    <col min="5149" max="5149" width="12.109375" style="1" bestFit="1" customWidth="1"/>
    <col min="5150" max="5150" width="13.33203125" style="1" bestFit="1" customWidth="1"/>
    <col min="5151" max="5151" width="13.109375" style="1" customWidth="1"/>
    <col min="5152" max="5152" width="110.109375" style="1" customWidth="1"/>
    <col min="5153" max="5153" width="1.44140625" style="1" customWidth="1"/>
    <col min="5154" max="5376" width="11.44140625" style="1"/>
    <col min="5377" max="5377" width="3.88671875" style="1" customWidth="1"/>
    <col min="5378" max="5378" width="1.44140625" style="1" customWidth="1"/>
    <col min="5379" max="5379" width="25.109375" style="1" bestFit="1" customWidth="1"/>
    <col min="5380" max="5380" width="40.5546875" style="1" customWidth="1"/>
    <col min="5381" max="5382" width="23.109375" style="1" customWidth="1"/>
    <col min="5383" max="5383" width="15.6640625" style="1" customWidth="1"/>
    <col min="5384" max="5384" width="21.109375" style="1" customWidth="1"/>
    <col min="5385" max="5385" width="9.5546875" style="1" bestFit="1" customWidth="1"/>
    <col min="5386" max="5386" width="21.6640625" style="1" bestFit="1" customWidth="1"/>
    <col min="5387" max="5387" width="30.33203125" style="1" bestFit="1" customWidth="1"/>
    <col min="5388" max="5388" width="20.109375" style="1" customWidth="1"/>
    <col min="5389" max="5390" width="26.109375" style="1" customWidth="1"/>
    <col min="5391" max="5391" width="20.5546875" style="1" bestFit="1" customWidth="1"/>
    <col min="5392" max="5392" width="13.33203125" style="1" customWidth="1"/>
    <col min="5393" max="5393" width="14.6640625" style="1" customWidth="1"/>
    <col min="5394" max="5394" width="12.6640625" style="1" customWidth="1"/>
    <col min="5395" max="5401" width="19.6640625" style="1" bestFit="1" customWidth="1"/>
    <col min="5402" max="5402" width="9.88671875" style="1" bestFit="1" customWidth="1"/>
    <col min="5403" max="5403" width="13.33203125" style="1" bestFit="1" customWidth="1"/>
    <col min="5404" max="5404" width="18.6640625" style="1" customWidth="1"/>
    <col min="5405" max="5405" width="12.109375" style="1" bestFit="1" customWidth="1"/>
    <col min="5406" max="5406" width="13.33203125" style="1" bestFit="1" customWidth="1"/>
    <col min="5407" max="5407" width="13.109375" style="1" customWidth="1"/>
    <col min="5408" max="5408" width="110.109375" style="1" customWidth="1"/>
    <col min="5409" max="5409" width="1.44140625" style="1" customWidth="1"/>
    <col min="5410" max="5632" width="11.44140625" style="1"/>
    <col min="5633" max="5633" width="3.88671875" style="1" customWidth="1"/>
    <col min="5634" max="5634" width="1.44140625" style="1" customWidth="1"/>
    <col min="5635" max="5635" width="25.109375" style="1" bestFit="1" customWidth="1"/>
    <col min="5636" max="5636" width="40.5546875" style="1" customWidth="1"/>
    <col min="5637" max="5638" width="23.109375" style="1" customWidth="1"/>
    <col min="5639" max="5639" width="15.6640625" style="1" customWidth="1"/>
    <col min="5640" max="5640" width="21.109375" style="1" customWidth="1"/>
    <col min="5641" max="5641" width="9.5546875" style="1" bestFit="1" customWidth="1"/>
    <col min="5642" max="5642" width="21.6640625" style="1" bestFit="1" customWidth="1"/>
    <col min="5643" max="5643" width="30.33203125" style="1" bestFit="1" customWidth="1"/>
    <col min="5644" max="5644" width="20.109375" style="1" customWidth="1"/>
    <col min="5645" max="5646" width="26.109375" style="1" customWidth="1"/>
    <col min="5647" max="5647" width="20.5546875" style="1" bestFit="1" customWidth="1"/>
    <col min="5648" max="5648" width="13.33203125" style="1" customWidth="1"/>
    <col min="5649" max="5649" width="14.6640625" style="1" customWidth="1"/>
    <col min="5650" max="5650" width="12.6640625" style="1" customWidth="1"/>
    <col min="5651" max="5657" width="19.6640625" style="1" bestFit="1" customWidth="1"/>
    <col min="5658" max="5658" width="9.88671875" style="1" bestFit="1" customWidth="1"/>
    <col min="5659" max="5659" width="13.33203125" style="1" bestFit="1" customWidth="1"/>
    <col min="5660" max="5660" width="18.6640625" style="1" customWidth="1"/>
    <col min="5661" max="5661" width="12.109375" style="1" bestFit="1" customWidth="1"/>
    <col min="5662" max="5662" width="13.33203125" style="1" bestFit="1" customWidth="1"/>
    <col min="5663" max="5663" width="13.109375" style="1" customWidth="1"/>
    <col min="5664" max="5664" width="110.109375" style="1" customWidth="1"/>
    <col min="5665" max="5665" width="1.44140625" style="1" customWidth="1"/>
    <col min="5666" max="5888" width="11.44140625" style="1"/>
    <col min="5889" max="5889" width="3.88671875" style="1" customWidth="1"/>
    <col min="5890" max="5890" width="1.44140625" style="1" customWidth="1"/>
    <col min="5891" max="5891" width="25.109375" style="1" bestFit="1" customWidth="1"/>
    <col min="5892" max="5892" width="40.5546875" style="1" customWidth="1"/>
    <col min="5893" max="5894" width="23.109375" style="1" customWidth="1"/>
    <col min="5895" max="5895" width="15.6640625" style="1" customWidth="1"/>
    <col min="5896" max="5896" width="21.109375" style="1" customWidth="1"/>
    <col min="5897" max="5897" width="9.5546875" style="1" bestFit="1" customWidth="1"/>
    <col min="5898" max="5898" width="21.6640625" style="1" bestFit="1" customWidth="1"/>
    <col min="5899" max="5899" width="30.33203125" style="1" bestFit="1" customWidth="1"/>
    <col min="5900" max="5900" width="20.109375" style="1" customWidth="1"/>
    <col min="5901" max="5902" width="26.109375" style="1" customWidth="1"/>
    <col min="5903" max="5903" width="20.5546875" style="1" bestFit="1" customWidth="1"/>
    <col min="5904" max="5904" width="13.33203125" style="1" customWidth="1"/>
    <col min="5905" max="5905" width="14.6640625" style="1" customWidth="1"/>
    <col min="5906" max="5906" width="12.6640625" style="1" customWidth="1"/>
    <col min="5907" max="5913" width="19.6640625" style="1" bestFit="1" customWidth="1"/>
    <col min="5914" max="5914" width="9.88671875" style="1" bestFit="1" customWidth="1"/>
    <col min="5915" max="5915" width="13.33203125" style="1" bestFit="1" customWidth="1"/>
    <col min="5916" max="5916" width="18.6640625" style="1" customWidth="1"/>
    <col min="5917" max="5917" width="12.109375" style="1" bestFit="1" customWidth="1"/>
    <col min="5918" max="5918" width="13.33203125" style="1" bestFit="1" customWidth="1"/>
    <col min="5919" max="5919" width="13.109375" style="1" customWidth="1"/>
    <col min="5920" max="5920" width="110.109375" style="1" customWidth="1"/>
    <col min="5921" max="5921" width="1.44140625" style="1" customWidth="1"/>
    <col min="5922" max="6144" width="11.44140625" style="1"/>
    <col min="6145" max="6145" width="3.88671875" style="1" customWidth="1"/>
    <col min="6146" max="6146" width="1.44140625" style="1" customWidth="1"/>
    <col min="6147" max="6147" width="25.109375" style="1" bestFit="1" customWidth="1"/>
    <col min="6148" max="6148" width="40.5546875" style="1" customWidth="1"/>
    <col min="6149" max="6150" width="23.109375" style="1" customWidth="1"/>
    <col min="6151" max="6151" width="15.6640625" style="1" customWidth="1"/>
    <col min="6152" max="6152" width="21.109375" style="1" customWidth="1"/>
    <col min="6153" max="6153" width="9.5546875" style="1" bestFit="1" customWidth="1"/>
    <col min="6154" max="6154" width="21.6640625" style="1" bestFit="1" customWidth="1"/>
    <col min="6155" max="6155" width="30.33203125" style="1" bestFit="1" customWidth="1"/>
    <col min="6156" max="6156" width="20.109375" style="1" customWidth="1"/>
    <col min="6157" max="6158" width="26.109375" style="1" customWidth="1"/>
    <col min="6159" max="6159" width="20.5546875" style="1" bestFit="1" customWidth="1"/>
    <col min="6160" max="6160" width="13.33203125" style="1" customWidth="1"/>
    <col min="6161" max="6161" width="14.6640625" style="1" customWidth="1"/>
    <col min="6162" max="6162" width="12.6640625" style="1" customWidth="1"/>
    <col min="6163" max="6169" width="19.6640625" style="1" bestFit="1" customWidth="1"/>
    <col min="6170" max="6170" width="9.88671875" style="1" bestFit="1" customWidth="1"/>
    <col min="6171" max="6171" width="13.33203125" style="1" bestFit="1" customWidth="1"/>
    <col min="6172" max="6172" width="18.6640625" style="1" customWidth="1"/>
    <col min="6173" max="6173" width="12.109375" style="1" bestFit="1" customWidth="1"/>
    <col min="6174" max="6174" width="13.33203125" style="1" bestFit="1" customWidth="1"/>
    <col min="6175" max="6175" width="13.109375" style="1" customWidth="1"/>
    <col min="6176" max="6176" width="110.109375" style="1" customWidth="1"/>
    <col min="6177" max="6177" width="1.44140625" style="1" customWidth="1"/>
    <col min="6178" max="6400" width="11.44140625" style="1"/>
    <col min="6401" max="6401" width="3.88671875" style="1" customWidth="1"/>
    <col min="6402" max="6402" width="1.44140625" style="1" customWidth="1"/>
    <col min="6403" max="6403" width="25.109375" style="1" bestFit="1" customWidth="1"/>
    <col min="6404" max="6404" width="40.5546875" style="1" customWidth="1"/>
    <col min="6405" max="6406" width="23.109375" style="1" customWidth="1"/>
    <col min="6407" max="6407" width="15.6640625" style="1" customWidth="1"/>
    <col min="6408" max="6408" width="21.109375" style="1" customWidth="1"/>
    <col min="6409" max="6409" width="9.5546875" style="1" bestFit="1" customWidth="1"/>
    <col min="6410" max="6410" width="21.6640625" style="1" bestFit="1" customWidth="1"/>
    <col min="6411" max="6411" width="30.33203125" style="1" bestFit="1" customWidth="1"/>
    <col min="6412" max="6412" width="20.109375" style="1" customWidth="1"/>
    <col min="6413" max="6414" width="26.109375" style="1" customWidth="1"/>
    <col min="6415" max="6415" width="20.5546875" style="1" bestFit="1" customWidth="1"/>
    <col min="6416" max="6416" width="13.33203125" style="1" customWidth="1"/>
    <col min="6417" max="6417" width="14.6640625" style="1" customWidth="1"/>
    <col min="6418" max="6418" width="12.6640625" style="1" customWidth="1"/>
    <col min="6419" max="6425" width="19.6640625" style="1" bestFit="1" customWidth="1"/>
    <col min="6426" max="6426" width="9.88671875" style="1" bestFit="1" customWidth="1"/>
    <col min="6427" max="6427" width="13.33203125" style="1" bestFit="1" customWidth="1"/>
    <col min="6428" max="6428" width="18.6640625" style="1" customWidth="1"/>
    <col min="6429" max="6429" width="12.109375" style="1" bestFit="1" customWidth="1"/>
    <col min="6430" max="6430" width="13.33203125" style="1" bestFit="1" customWidth="1"/>
    <col min="6431" max="6431" width="13.109375" style="1" customWidth="1"/>
    <col min="6432" max="6432" width="110.109375" style="1" customWidth="1"/>
    <col min="6433" max="6433" width="1.44140625" style="1" customWidth="1"/>
    <col min="6434" max="6656" width="11.44140625" style="1"/>
    <col min="6657" max="6657" width="3.88671875" style="1" customWidth="1"/>
    <col min="6658" max="6658" width="1.44140625" style="1" customWidth="1"/>
    <col min="6659" max="6659" width="25.109375" style="1" bestFit="1" customWidth="1"/>
    <col min="6660" max="6660" width="40.5546875" style="1" customWidth="1"/>
    <col min="6661" max="6662" width="23.109375" style="1" customWidth="1"/>
    <col min="6663" max="6663" width="15.6640625" style="1" customWidth="1"/>
    <col min="6664" max="6664" width="21.109375" style="1" customWidth="1"/>
    <col min="6665" max="6665" width="9.5546875" style="1" bestFit="1" customWidth="1"/>
    <col min="6666" max="6666" width="21.6640625" style="1" bestFit="1" customWidth="1"/>
    <col min="6667" max="6667" width="30.33203125" style="1" bestFit="1" customWidth="1"/>
    <col min="6668" max="6668" width="20.109375" style="1" customWidth="1"/>
    <col min="6669" max="6670" width="26.109375" style="1" customWidth="1"/>
    <col min="6671" max="6671" width="20.5546875" style="1" bestFit="1" customWidth="1"/>
    <col min="6672" max="6672" width="13.33203125" style="1" customWidth="1"/>
    <col min="6673" max="6673" width="14.6640625" style="1" customWidth="1"/>
    <col min="6674" max="6674" width="12.6640625" style="1" customWidth="1"/>
    <col min="6675" max="6681" width="19.6640625" style="1" bestFit="1" customWidth="1"/>
    <col min="6682" max="6682" width="9.88671875" style="1" bestFit="1" customWidth="1"/>
    <col min="6683" max="6683" width="13.33203125" style="1" bestFit="1" customWidth="1"/>
    <col min="6684" max="6684" width="18.6640625" style="1" customWidth="1"/>
    <col min="6685" max="6685" width="12.109375" style="1" bestFit="1" customWidth="1"/>
    <col min="6686" max="6686" width="13.33203125" style="1" bestFit="1" customWidth="1"/>
    <col min="6687" max="6687" width="13.109375" style="1" customWidth="1"/>
    <col min="6688" max="6688" width="110.109375" style="1" customWidth="1"/>
    <col min="6689" max="6689" width="1.44140625" style="1" customWidth="1"/>
    <col min="6690" max="6912" width="11.44140625" style="1"/>
    <col min="6913" max="6913" width="3.88671875" style="1" customWidth="1"/>
    <col min="6914" max="6914" width="1.44140625" style="1" customWidth="1"/>
    <col min="6915" max="6915" width="25.109375" style="1" bestFit="1" customWidth="1"/>
    <col min="6916" max="6916" width="40.5546875" style="1" customWidth="1"/>
    <col min="6917" max="6918" width="23.109375" style="1" customWidth="1"/>
    <col min="6919" max="6919" width="15.6640625" style="1" customWidth="1"/>
    <col min="6920" max="6920" width="21.109375" style="1" customWidth="1"/>
    <col min="6921" max="6921" width="9.5546875" style="1" bestFit="1" customWidth="1"/>
    <col min="6922" max="6922" width="21.6640625" style="1" bestFit="1" customWidth="1"/>
    <col min="6923" max="6923" width="30.33203125" style="1" bestFit="1" customWidth="1"/>
    <col min="6924" max="6924" width="20.109375" style="1" customWidth="1"/>
    <col min="6925" max="6926" width="26.109375" style="1" customWidth="1"/>
    <col min="6927" max="6927" width="20.5546875" style="1" bestFit="1" customWidth="1"/>
    <col min="6928" max="6928" width="13.33203125" style="1" customWidth="1"/>
    <col min="6929" max="6929" width="14.6640625" style="1" customWidth="1"/>
    <col min="6930" max="6930" width="12.6640625" style="1" customWidth="1"/>
    <col min="6931" max="6937" width="19.6640625" style="1" bestFit="1" customWidth="1"/>
    <col min="6938" max="6938" width="9.88671875" style="1" bestFit="1" customWidth="1"/>
    <col min="6939" max="6939" width="13.33203125" style="1" bestFit="1" customWidth="1"/>
    <col min="6940" max="6940" width="18.6640625" style="1" customWidth="1"/>
    <col min="6941" max="6941" width="12.109375" style="1" bestFit="1" customWidth="1"/>
    <col min="6942" max="6942" width="13.33203125" style="1" bestFit="1" customWidth="1"/>
    <col min="6943" max="6943" width="13.109375" style="1" customWidth="1"/>
    <col min="6944" max="6944" width="110.109375" style="1" customWidth="1"/>
    <col min="6945" max="6945" width="1.44140625" style="1" customWidth="1"/>
    <col min="6946" max="7168" width="11.44140625" style="1"/>
    <col min="7169" max="7169" width="3.88671875" style="1" customWidth="1"/>
    <col min="7170" max="7170" width="1.44140625" style="1" customWidth="1"/>
    <col min="7171" max="7171" width="25.109375" style="1" bestFit="1" customWidth="1"/>
    <col min="7172" max="7172" width="40.5546875" style="1" customWidth="1"/>
    <col min="7173" max="7174" width="23.109375" style="1" customWidth="1"/>
    <col min="7175" max="7175" width="15.6640625" style="1" customWidth="1"/>
    <col min="7176" max="7176" width="21.109375" style="1" customWidth="1"/>
    <col min="7177" max="7177" width="9.5546875" style="1" bestFit="1" customWidth="1"/>
    <col min="7178" max="7178" width="21.6640625" style="1" bestFit="1" customWidth="1"/>
    <col min="7179" max="7179" width="30.33203125" style="1" bestFit="1" customWidth="1"/>
    <col min="7180" max="7180" width="20.109375" style="1" customWidth="1"/>
    <col min="7181" max="7182" width="26.109375" style="1" customWidth="1"/>
    <col min="7183" max="7183" width="20.5546875" style="1" bestFit="1" customWidth="1"/>
    <col min="7184" max="7184" width="13.33203125" style="1" customWidth="1"/>
    <col min="7185" max="7185" width="14.6640625" style="1" customWidth="1"/>
    <col min="7186" max="7186" width="12.6640625" style="1" customWidth="1"/>
    <col min="7187" max="7193" width="19.6640625" style="1" bestFit="1" customWidth="1"/>
    <col min="7194" max="7194" width="9.88671875" style="1" bestFit="1" customWidth="1"/>
    <col min="7195" max="7195" width="13.33203125" style="1" bestFit="1" customWidth="1"/>
    <col min="7196" max="7196" width="18.6640625" style="1" customWidth="1"/>
    <col min="7197" max="7197" width="12.109375" style="1" bestFit="1" customWidth="1"/>
    <col min="7198" max="7198" width="13.33203125" style="1" bestFit="1" customWidth="1"/>
    <col min="7199" max="7199" width="13.109375" style="1" customWidth="1"/>
    <col min="7200" max="7200" width="110.109375" style="1" customWidth="1"/>
    <col min="7201" max="7201" width="1.44140625" style="1" customWidth="1"/>
    <col min="7202" max="7424" width="11.44140625" style="1"/>
    <col min="7425" max="7425" width="3.88671875" style="1" customWidth="1"/>
    <col min="7426" max="7426" width="1.44140625" style="1" customWidth="1"/>
    <col min="7427" max="7427" width="25.109375" style="1" bestFit="1" customWidth="1"/>
    <col min="7428" max="7428" width="40.5546875" style="1" customWidth="1"/>
    <col min="7429" max="7430" width="23.109375" style="1" customWidth="1"/>
    <col min="7431" max="7431" width="15.6640625" style="1" customWidth="1"/>
    <col min="7432" max="7432" width="21.109375" style="1" customWidth="1"/>
    <col min="7433" max="7433" width="9.5546875" style="1" bestFit="1" customWidth="1"/>
    <col min="7434" max="7434" width="21.6640625" style="1" bestFit="1" customWidth="1"/>
    <col min="7435" max="7435" width="30.33203125" style="1" bestFit="1" customWidth="1"/>
    <col min="7436" max="7436" width="20.109375" style="1" customWidth="1"/>
    <col min="7437" max="7438" width="26.109375" style="1" customWidth="1"/>
    <col min="7439" max="7439" width="20.5546875" style="1" bestFit="1" customWidth="1"/>
    <col min="7440" max="7440" width="13.33203125" style="1" customWidth="1"/>
    <col min="7441" max="7441" width="14.6640625" style="1" customWidth="1"/>
    <col min="7442" max="7442" width="12.6640625" style="1" customWidth="1"/>
    <col min="7443" max="7449" width="19.6640625" style="1" bestFit="1" customWidth="1"/>
    <col min="7450" max="7450" width="9.88671875" style="1" bestFit="1" customWidth="1"/>
    <col min="7451" max="7451" width="13.33203125" style="1" bestFit="1" customWidth="1"/>
    <col min="7452" max="7452" width="18.6640625" style="1" customWidth="1"/>
    <col min="7453" max="7453" width="12.109375" style="1" bestFit="1" customWidth="1"/>
    <col min="7454" max="7454" width="13.33203125" style="1" bestFit="1" customWidth="1"/>
    <col min="7455" max="7455" width="13.109375" style="1" customWidth="1"/>
    <col min="7456" max="7456" width="110.109375" style="1" customWidth="1"/>
    <col min="7457" max="7457" width="1.44140625" style="1" customWidth="1"/>
    <col min="7458" max="7680" width="11.44140625" style="1"/>
    <col min="7681" max="7681" width="3.88671875" style="1" customWidth="1"/>
    <col min="7682" max="7682" width="1.44140625" style="1" customWidth="1"/>
    <col min="7683" max="7683" width="25.109375" style="1" bestFit="1" customWidth="1"/>
    <col min="7684" max="7684" width="40.5546875" style="1" customWidth="1"/>
    <col min="7685" max="7686" width="23.109375" style="1" customWidth="1"/>
    <col min="7687" max="7687" width="15.6640625" style="1" customWidth="1"/>
    <col min="7688" max="7688" width="21.109375" style="1" customWidth="1"/>
    <col min="7689" max="7689" width="9.5546875" style="1" bestFit="1" customWidth="1"/>
    <col min="7690" max="7690" width="21.6640625" style="1" bestFit="1" customWidth="1"/>
    <col min="7691" max="7691" width="30.33203125" style="1" bestFit="1" customWidth="1"/>
    <col min="7692" max="7692" width="20.109375" style="1" customWidth="1"/>
    <col min="7693" max="7694" width="26.109375" style="1" customWidth="1"/>
    <col min="7695" max="7695" width="20.5546875" style="1" bestFit="1" customWidth="1"/>
    <col min="7696" max="7696" width="13.33203125" style="1" customWidth="1"/>
    <col min="7697" max="7697" width="14.6640625" style="1" customWidth="1"/>
    <col min="7698" max="7698" width="12.6640625" style="1" customWidth="1"/>
    <col min="7699" max="7705" width="19.6640625" style="1" bestFit="1" customWidth="1"/>
    <col min="7706" max="7706" width="9.88671875" style="1" bestFit="1" customWidth="1"/>
    <col min="7707" max="7707" width="13.33203125" style="1" bestFit="1" customWidth="1"/>
    <col min="7708" max="7708" width="18.6640625" style="1" customWidth="1"/>
    <col min="7709" max="7709" width="12.109375" style="1" bestFit="1" customWidth="1"/>
    <col min="7710" max="7710" width="13.33203125" style="1" bestFit="1" customWidth="1"/>
    <col min="7711" max="7711" width="13.109375" style="1" customWidth="1"/>
    <col min="7712" max="7712" width="110.109375" style="1" customWidth="1"/>
    <col min="7713" max="7713" width="1.44140625" style="1" customWidth="1"/>
    <col min="7714" max="7936" width="11.44140625" style="1"/>
    <col min="7937" max="7937" width="3.88671875" style="1" customWidth="1"/>
    <col min="7938" max="7938" width="1.44140625" style="1" customWidth="1"/>
    <col min="7939" max="7939" width="25.109375" style="1" bestFit="1" customWidth="1"/>
    <col min="7940" max="7940" width="40.5546875" style="1" customWidth="1"/>
    <col min="7941" max="7942" width="23.109375" style="1" customWidth="1"/>
    <col min="7943" max="7943" width="15.6640625" style="1" customWidth="1"/>
    <col min="7944" max="7944" width="21.109375" style="1" customWidth="1"/>
    <col min="7945" max="7945" width="9.5546875" style="1" bestFit="1" customWidth="1"/>
    <col min="7946" max="7946" width="21.6640625" style="1" bestFit="1" customWidth="1"/>
    <col min="7947" max="7947" width="30.33203125" style="1" bestFit="1" customWidth="1"/>
    <col min="7948" max="7948" width="20.109375" style="1" customWidth="1"/>
    <col min="7949" max="7950" width="26.109375" style="1" customWidth="1"/>
    <col min="7951" max="7951" width="20.5546875" style="1" bestFit="1" customWidth="1"/>
    <col min="7952" max="7952" width="13.33203125" style="1" customWidth="1"/>
    <col min="7953" max="7953" width="14.6640625" style="1" customWidth="1"/>
    <col min="7954" max="7954" width="12.6640625" style="1" customWidth="1"/>
    <col min="7955" max="7961" width="19.6640625" style="1" bestFit="1" customWidth="1"/>
    <col min="7962" max="7962" width="9.88671875" style="1" bestFit="1" customWidth="1"/>
    <col min="7963" max="7963" width="13.33203125" style="1" bestFit="1" customWidth="1"/>
    <col min="7964" max="7964" width="18.6640625" style="1" customWidth="1"/>
    <col min="7965" max="7965" width="12.109375" style="1" bestFit="1" customWidth="1"/>
    <col min="7966" max="7966" width="13.33203125" style="1" bestFit="1" customWidth="1"/>
    <col min="7967" max="7967" width="13.109375" style="1" customWidth="1"/>
    <col min="7968" max="7968" width="110.109375" style="1" customWidth="1"/>
    <col min="7969" max="7969" width="1.44140625" style="1" customWidth="1"/>
    <col min="7970" max="8192" width="11.44140625" style="1"/>
    <col min="8193" max="8193" width="3.88671875" style="1" customWidth="1"/>
    <col min="8194" max="8194" width="1.44140625" style="1" customWidth="1"/>
    <col min="8195" max="8195" width="25.109375" style="1" bestFit="1" customWidth="1"/>
    <col min="8196" max="8196" width="40.5546875" style="1" customWidth="1"/>
    <col min="8197" max="8198" width="23.109375" style="1" customWidth="1"/>
    <col min="8199" max="8199" width="15.6640625" style="1" customWidth="1"/>
    <col min="8200" max="8200" width="21.109375" style="1" customWidth="1"/>
    <col min="8201" max="8201" width="9.5546875" style="1" bestFit="1" customWidth="1"/>
    <col min="8202" max="8202" width="21.6640625" style="1" bestFit="1" customWidth="1"/>
    <col min="8203" max="8203" width="30.33203125" style="1" bestFit="1" customWidth="1"/>
    <col min="8204" max="8204" width="20.109375" style="1" customWidth="1"/>
    <col min="8205" max="8206" width="26.109375" style="1" customWidth="1"/>
    <col min="8207" max="8207" width="20.5546875" style="1" bestFit="1" customWidth="1"/>
    <col min="8208" max="8208" width="13.33203125" style="1" customWidth="1"/>
    <col min="8209" max="8209" width="14.6640625" style="1" customWidth="1"/>
    <col min="8210" max="8210" width="12.6640625" style="1" customWidth="1"/>
    <col min="8211" max="8217" width="19.6640625" style="1" bestFit="1" customWidth="1"/>
    <col min="8218" max="8218" width="9.88671875" style="1" bestFit="1" customWidth="1"/>
    <col min="8219" max="8219" width="13.33203125" style="1" bestFit="1" customWidth="1"/>
    <col min="8220" max="8220" width="18.6640625" style="1" customWidth="1"/>
    <col min="8221" max="8221" width="12.109375" style="1" bestFit="1" customWidth="1"/>
    <col min="8222" max="8222" width="13.33203125" style="1" bestFit="1" customWidth="1"/>
    <col min="8223" max="8223" width="13.109375" style="1" customWidth="1"/>
    <col min="8224" max="8224" width="110.109375" style="1" customWidth="1"/>
    <col min="8225" max="8225" width="1.44140625" style="1" customWidth="1"/>
    <col min="8226" max="8448" width="11.44140625" style="1"/>
    <col min="8449" max="8449" width="3.88671875" style="1" customWidth="1"/>
    <col min="8450" max="8450" width="1.44140625" style="1" customWidth="1"/>
    <col min="8451" max="8451" width="25.109375" style="1" bestFit="1" customWidth="1"/>
    <col min="8452" max="8452" width="40.5546875" style="1" customWidth="1"/>
    <col min="8453" max="8454" width="23.109375" style="1" customWidth="1"/>
    <col min="8455" max="8455" width="15.6640625" style="1" customWidth="1"/>
    <col min="8456" max="8456" width="21.109375" style="1" customWidth="1"/>
    <col min="8457" max="8457" width="9.5546875" style="1" bestFit="1" customWidth="1"/>
    <col min="8458" max="8458" width="21.6640625" style="1" bestFit="1" customWidth="1"/>
    <col min="8459" max="8459" width="30.33203125" style="1" bestFit="1" customWidth="1"/>
    <col min="8460" max="8460" width="20.109375" style="1" customWidth="1"/>
    <col min="8461" max="8462" width="26.109375" style="1" customWidth="1"/>
    <col min="8463" max="8463" width="20.5546875" style="1" bestFit="1" customWidth="1"/>
    <col min="8464" max="8464" width="13.33203125" style="1" customWidth="1"/>
    <col min="8465" max="8465" width="14.6640625" style="1" customWidth="1"/>
    <col min="8466" max="8466" width="12.6640625" style="1" customWidth="1"/>
    <col min="8467" max="8473" width="19.6640625" style="1" bestFit="1" customWidth="1"/>
    <col min="8474" max="8474" width="9.88671875" style="1" bestFit="1" customWidth="1"/>
    <col min="8475" max="8475" width="13.33203125" style="1" bestFit="1" customWidth="1"/>
    <col min="8476" max="8476" width="18.6640625" style="1" customWidth="1"/>
    <col min="8477" max="8477" width="12.109375" style="1" bestFit="1" customWidth="1"/>
    <col min="8478" max="8478" width="13.33203125" style="1" bestFit="1" customWidth="1"/>
    <col min="8479" max="8479" width="13.109375" style="1" customWidth="1"/>
    <col min="8480" max="8480" width="110.109375" style="1" customWidth="1"/>
    <col min="8481" max="8481" width="1.44140625" style="1" customWidth="1"/>
    <col min="8482" max="8704" width="11.44140625" style="1"/>
    <col min="8705" max="8705" width="3.88671875" style="1" customWidth="1"/>
    <col min="8706" max="8706" width="1.44140625" style="1" customWidth="1"/>
    <col min="8707" max="8707" width="25.109375" style="1" bestFit="1" customWidth="1"/>
    <col min="8708" max="8708" width="40.5546875" style="1" customWidth="1"/>
    <col min="8709" max="8710" width="23.109375" style="1" customWidth="1"/>
    <col min="8711" max="8711" width="15.6640625" style="1" customWidth="1"/>
    <col min="8712" max="8712" width="21.109375" style="1" customWidth="1"/>
    <col min="8713" max="8713" width="9.5546875" style="1" bestFit="1" customWidth="1"/>
    <col min="8714" max="8714" width="21.6640625" style="1" bestFit="1" customWidth="1"/>
    <col min="8715" max="8715" width="30.33203125" style="1" bestFit="1" customWidth="1"/>
    <col min="8716" max="8716" width="20.109375" style="1" customWidth="1"/>
    <col min="8717" max="8718" width="26.109375" style="1" customWidth="1"/>
    <col min="8719" max="8719" width="20.5546875" style="1" bestFit="1" customWidth="1"/>
    <col min="8720" max="8720" width="13.33203125" style="1" customWidth="1"/>
    <col min="8721" max="8721" width="14.6640625" style="1" customWidth="1"/>
    <col min="8722" max="8722" width="12.6640625" style="1" customWidth="1"/>
    <col min="8723" max="8729" width="19.6640625" style="1" bestFit="1" customWidth="1"/>
    <col min="8730" max="8730" width="9.88671875" style="1" bestFit="1" customWidth="1"/>
    <col min="8731" max="8731" width="13.33203125" style="1" bestFit="1" customWidth="1"/>
    <col min="8732" max="8732" width="18.6640625" style="1" customWidth="1"/>
    <col min="8733" max="8733" width="12.109375" style="1" bestFit="1" customWidth="1"/>
    <col min="8734" max="8734" width="13.33203125" style="1" bestFit="1" customWidth="1"/>
    <col min="8735" max="8735" width="13.109375" style="1" customWidth="1"/>
    <col min="8736" max="8736" width="110.109375" style="1" customWidth="1"/>
    <col min="8737" max="8737" width="1.44140625" style="1" customWidth="1"/>
    <col min="8738" max="8960" width="11.44140625" style="1"/>
    <col min="8961" max="8961" width="3.88671875" style="1" customWidth="1"/>
    <col min="8962" max="8962" width="1.44140625" style="1" customWidth="1"/>
    <col min="8963" max="8963" width="25.109375" style="1" bestFit="1" customWidth="1"/>
    <col min="8964" max="8964" width="40.5546875" style="1" customWidth="1"/>
    <col min="8965" max="8966" width="23.109375" style="1" customWidth="1"/>
    <col min="8967" max="8967" width="15.6640625" style="1" customWidth="1"/>
    <col min="8968" max="8968" width="21.109375" style="1" customWidth="1"/>
    <col min="8969" max="8969" width="9.5546875" style="1" bestFit="1" customWidth="1"/>
    <col min="8970" max="8970" width="21.6640625" style="1" bestFit="1" customWidth="1"/>
    <col min="8971" max="8971" width="30.33203125" style="1" bestFit="1" customWidth="1"/>
    <col min="8972" max="8972" width="20.109375" style="1" customWidth="1"/>
    <col min="8973" max="8974" width="26.109375" style="1" customWidth="1"/>
    <col min="8975" max="8975" width="20.5546875" style="1" bestFit="1" customWidth="1"/>
    <col min="8976" max="8976" width="13.33203125" style="1" customWidth="1"/>
    <col min="8977" max="8977" width="14.6640625" style="1" customWidth="1"/>
    <col min="8978" max="8978" width="12.6640625" style="1" customWidth="1"/>
    <col min="8979" max="8985" width="19.6640625" style="1" bestFit="1" customWidth="1"/>
    <col min="8986" max="8986" width="9.88671875" style="1" bestFit="1" customWidth="1"/>
    <col min="8987" max="8987" width="13.33203125" style="1" bestFit="1" customWidth="1"/>
    <col min="8988" max="8988" width="18.6640625" style="1" customWidth="1"/>
    <col min="8989" max="8989" width="12.109375" style="1" bestFit="1" customWidth="1"/>
    <col min="8990" max="8990" width="13.33203125" style="1" bestFit="1" customWidth="1"/>
    <col min="8991" max="8991" width="13.109375" style="1" customWidth="1"/>
    <col min="8992" max="8992" width="110.109375" style="1" customWidth="1"/>
    <col min="8993" max="8993" width="1.44140625" style="1" customWidth="1"/>
    <col min="8994" max="9216" width="11.44140625" style="1"/>
    <col min="9217" max="9217" width="3.88671875" style="1" customWidth="1"/>
    <col min="9218" max="9218" width="1.44140625" style="1" customWidth="1"/>
    <col min="9219" max="9219" width="25.109375" style="1" bestFit="1" customWidth="1"/>
    <col min="9220" max="9220" width="40.5546875" style="1" customWidth="1"/>
    <col min="9221" max="9222" width="23.109375" style="1" customWidth="1"/>
    <col min="9223" max="9223" width="15.6640625" style="1" customWidth="1"/>
    <col min="9224" max="9224" width="21.109375" style="1" customWidth="1"/>
    <col min="9225" max="9225" width="9.5546875" style="1" bestFit="1" customWidth="1"/>
    <col min="9226" max="9226" width="21.6640625" style="1" bestFit="1" customWidth="1"/>
    <col min="9227" max="9227" width="30.33203125" style="1" bestFit="1" customWidth="1"/>
    <col min="9228" max="9228" width="20.109375" style="1" customWidth="1"/>
    <col min="9229" max="9230" width="26.109375" style="1" customWidth="1"/>
    <col min="9231" max="9231" width="20.5546875" style="1" bestFit="1" customWidth="1"/>
    <col min="9232" max="9232" width="13.33203125" style="1" customWidth="1"/>
    <col min="9233" max="9233" width="14.6640625" style="1" customWidth="1"/>
    <col min="9234" max="9234" width="12.6640625" style="1" customWidth="1"/>
    <col min="9235" max="9241" width="19.6640625" style="1" bestFit="1" customWidth="1"/>
    <col min="9242" max="9242" width="9.88671875" style="1" bestFit="1" customWidth="1"/>
    <col min="9243" max="9243" width="13.33203125" style="1" bestFit="1" customWidth="1"/>
    <col min="9244" max="9244" width="18.6640625" style="1" customWidth="1"/>
    <col min="9245" max="9245" width="12.109375" style="1" bestFit="1" customWidth="1"/>
    <col min="9246" max="9246" width="13.33203125" style="1" bestFit="1" customWidth="1"/>
    <col min="9247" max="9247" width="13.109375" style="1" customWidth="1"/>
    <col min="9248" max="9248" width="110.109375" style="1" customWidth="1"/>
    <col min="9249" max="9249" width="1.44140625" style="1" customWidth="1"/>
    <col min="9250" max="9472" width="11.44140625" style="1"/>
    <col min="9473" max="9473" width="3.88671875" style="1" customWidth="1"/>
    <col min="9474" max="9474" width="1.44140625" style="1" customWidth="1"/>
    <col min="9475" max="9475" width="25.109375" style="1" bestFit="1" customWidth="1"/>
    <col min="9476" max="9476" width="40.5546875" style="1" customWidth="1"/>
    <col min="9477" max="9478" width="23.109375" style="1" customWidth="1"/>
    <col min="9479" max="9479" width="15.6640625" style="1" customWidth="1"/>
    <col min="9480" max="9480" width="21.109375" style="1" customWidth="1"/>
    <col min="9481" max="9481" width="9.5546875" style="1" bestFit="1" customWidth="1"/>
    <col min="9482" max="9482" width="21.6640625" style="1" bestFit="1" customWidth="1"/>
    <col min="9483" max="9483" width="30.33203125" style="1" bestFit="1" customWidth="1"/>
    <col min="9484" max="9484" width="20.109375" style="1" customWidth="1"/>
    <col min="9485" max="9486" width="26.109375" style="1" customWidth="1"/>
    <col min="9487" max="9487" width="20.5546875" style="1" bestFit="1" customWidth="1"/>
    <col min="9488" max="9488" width="13.33203125" style="1" customWidth="1"/>
    <col min="9489" max="9489" width="14.6640625" style="1" customWidth="1"/>
    <col min="9490" max="9490" width="12.6640625" style="1" customWidth="1"/>
    <col min="9491" max="9497" width="19.6640625" style="1" bestFit="1" customWidth="1"/>
    <col min="9498" max="9498" width="9.88671875" style="1" bestFit="1" customWidth="1"/>
    <col min="9499" max="9499" width="13.33203125" style="1" bestFit="1" customWidth="1"/>
    <col min="9500" max="9500" width="18.6640625" style="1" customWidth="1"/>
    <col min="9501" max="9501" width="12.109375" style="1" bestFit="1" customWidth="1"/>
    <col min="9502" max="9502" width="13.33203125" style="1" bestFit="1" customWidth="1"/>
    <col min="9503" max="9503" width="13.109375" style="1" customWidth="1"/>
    <col min="9504" max="9504" width="110.109375" style="1" customWidth="1"/>
    <col min="9505" max="9505" width="1.44140625" style="1" customWidth="1"/>
    <col min="9506" max="9728" width="11.44140625" style="1"/>
    <col min="9729" max="9729" width="3.88671875" style="1" customWidth="1"/>
    <col min="9730" max="9730" width="1.44140625" style="1" customWidth="1"/>
    <col min="9731" max="9731" width="25.109375" style="1" bestFit="1" customWidth="1"/>
    <col min="9732" max="9732" width="40.5546875" style="1" customWidth="1"/>
    <col min="9733" max="9734" width="23.109375" style="1" customWidth="1"/>
    <col min="9735" max="9735" width="15.6640625" style="1" customWidth="1"/>
    <col min="9736" max="9736" width="21.109375" style="1" customWidth="1"/>
    <col min="9737" max="9737" width="9.5546875" style="1" bestFit="1" customWidth="1"/>
    <col min="9738" max="9738" width="21.6640625" style="1" bestFit="1" customWidth="1"/>
    <col min="9739" max="9739" width="30.33203125" style="1" bestFit="1" customWidth="1"/>
    <col min="9740" max="9740" width="20.109375" style="1" customWidth="1"/>
    <col min="9741" max="9742" width="26.109375" style="1" customWidth="1"/>
    <col min="9743" max="9743" width="20.5546875" style="1" bestFit="1" customWidth="1"/>
    <col min="9744" max="9744" width="13.33203125" style="1" customWidth="1"/>
    <col min="9745" max="9745" width="14.6640625" style="1" customWidth="1"/>
    <col min="9746" max="9746" width="12.6640625" style="1" customWidth="1"/>
    <col min="9747" max="9753" width="19.6640625" style="1" bestFit="1" customWidth="1"/>
    <col min="9754" max="9754" width="9.88671875" style="1" bestFit="1" customWidth="1"/>
    <col min="9755" max="9755" width="13.33203125" style="1" bestFit="1" customWidth="1"/>
    <col min="9756" max="9756" width="18.6640625" style="1" customWidth="1"/>
    <col min="9757" max="9757" width="12.109375" style="1" bestFit="1" customWidth="1"/>
    <col min="9758" max="9758" width="13.33203125" style="1" bestFit="1" customWidth="1"/>
    <col min="9759" max="9759" width="13.109375" style="1" customWidth="1"/>
    <col min="9760" max="9760" width="110.109375" style="1" customWidth="1"/>
    <col min="9761" max="9761" width="1.44140625" style="1" customWidth="1"/>
    <col min="9762" max="9984" width="11.44140625" style="1"/>
    <col min="9985" max="9985" width="3.88671875" style="1" customWidth="1"/>
    <col min="9986" max="9986" width="1.44140625" style="1" customWidth="1"/>
    <col min="9987" max="9987" width="25.109375" style="1" bestFit="1" customWidth="1"/>
    <col min="9988" max="9988" width="40.5546875" style="1" customWidth="1"/>
    <col min="9989" max="9990" width="23.109375" style="1" customWidth="1"/>
    <col min="9991" max="9991" width="15.6640625" style="1" customWidth="1"/>
    <col min="9992" max="9992" width="21.109375" style="1" customWidth="1"/>
    <col min="9993" max="9993" width="9.5546875" style="1" bestFit="1" customWidth="1"/>
    <col min="9994" max="9994" width="21.6640625" style="1" bestFit="1" customWidth="1"/>
    <col min="9995" max="9995" width="30.33203125" style="1" bestFit="1" customWidth="1"/>
    <col min="9996" max="9996" width="20.109375" style="1" customWidth="1"/>
    <col min="9997" max="9998" width="26.109375" style="1" customWidth="1"/>
    <col min="9999" max="9999" width="20.5546875" style="1" bestFit="1" customWidth="1"/>
    <col min="10000" max="10000" width="13.33203125" style="1" customWidth="1"/>
    <col min="10001" max="10001" width="14.6640625" style="1" customWidth="1"/>
    <col min="10002" max="10002" width="12.6640625" style="1" customWidth="1"/>
    <col min="10003" max="10009" width="19.6640625" style="1" bestFit="1" customWidth="1"/>
    <col min="10010" max="10010" width="9.88671875" style="1" bestFit="1" customWidth="1"/>
    <col min="10011" max="10011" width="13.33203125" style="1" bestFit="1" customWidth="1"/>
    <col min="10012" max="10012" width="18.6640625" style="1" customWidth="1"/>
    <col min="10013" max="10013" width="12.109375" style="1" bestFit="1" customWidth="1"/>
    <col min="10014" max="10014" width="13.33203125" style="1" bestFit="1" customWidth="1"/>
    <col min="10015" max="10015" width="13.109375" style="1" customWidth="1"/>
    <col min="10016" max="10016" width="110.109375" style="1" customWidth="1"/>
    <col min="10017" max="10017" width="1.44140625" style="1" customWidth="1"/>
    <col min="10018" max="10240" width="11.44140625" style="1"/>
    <col min="10241" max="10241" width="3.88671875" style="1" customWidth="1"/>
    <col min="10242" max="10242" width="1.44140625" style="1" customWidth="1"/>
    <col min="10243" max="10243" width="25.109375" style="1" bestFit="1" customWidth="1"/>
    <col min="10244" max="10244" width="40.5546875" style="1" customWidth="1"/>
    <col min="10245" max="10246" width="23.109375" style="1" customWidth="1"/>
    <col min="10247" max="10247" width="15.6640625" style="1" customWidth="1"/>
    <col min="10248" max="10248" width="21.109375" style="1" customWidth="1"/>
    <col min="10249" max="10249" width="9.5546875" style="1" bestFit="1" customWidth="1"/>
    <col min="10250" max="10250" width="21.6640625" style="1" bestFit="1" customWidth="1"/>
    <col min="10251" max="10251" width="30.33203125" style="1" bestFit="1" customWidth="1"/>
    <col min="10252" max="10252" width="20.109375" style="1" customWidth="1"/>
    <col min="10253" max="10254" width="26.109375" style="1" customWidth="1"/>
    <col min="10255" max="10255" width="20.5546875" style="1" bestFit="1" customWidth="1"/>
    <col min="10256" max="10256" width="13.33203125" style="1" customWidth="1"/>
    <col min="10257" max="10257" width="14.6640625" style="1" customWidth="1"/>
    <col min="10258" max="10258" width="12.6640625" style="1" customWidth="1"/>
    <col min="10259" max="10265" width="19.6640625" style="1" bestFit="1" customWidth="1"/>
    <col min="10266" max="10266" width="9.88671875" style="1" bestFit="1" customWidth="1"/>
    <col min="10267" max="10267" width="13.33203125" style="1" bestFit="1" customWidth="1"/>
    <col min="10268" max="10268" width="18.6640625" style="1" customWidth="1"/>
    <col min="10269" max="10269" width="12.109375" style="1" bestFit="1" customWidth="1"/>
    <col min="10270" max="10270" width="13.33203125" style="1" bestFit="1" customWidth="1"/>
    <col min="10271" max="10271" width="13.109375" style="1" customWidth="1"/>
    <col min="10272" max="10272" width="110.109375" style="1" customWidth="1"/>
    <col min="10273" max="10273" width="1.44140625" style="1" customWidth="1"/>
    <col min="10274" max="10496" width="11.44140625" style="1"/>
    <col min="10497" max="10497" width="3.88671875" style="1" customWidth="1"/>
    <col min="10498" max="10498" width="1.44140625" style="1" customWidth="1"/>
    <col min="10499" max="10499" width="25.109375" style="1" bestFit="1" customWidth="1"/>
    <col min="10500" max="10500" width="40.5546875" style="1" customWidth="1"/>
    <col min="10501" max="10502" width="23.109375" style="1" customWidth="1"/>
    <col min="10503" max="10503" width="15.6640625" style="1" customWidth="1"/>
    <col min="10504" max="10504" width="21.109375" style="1" customWidth="1"/>
    <col min="10505" max="10505" width="9.5546875" style="1" bestFit="1" customWidth="1"/>
    <col min="10506" max="10506" width="21.6640625" style="1" bestFit="1" customWidth="1"/>
    <col min="10507" max="10507" width="30.33203125" style="1" bestFit="1" customWidth="1"/>
    <col min="10508" max="10508" width="20.109375" style="1" customWidth="1"/>
    <col min="10509" max="10510" width="26.109375" style="1" customWidth="1"/>
    <col min="10511" max="10511" width="20.5546875" style="1" bestFit="1" customWidth="1"/>
    <col min="10512" max="10512" width="13.33203125" style="1" customWidth="1"/>
    <col min="10513" max="10513" width="14.6640625" style="1" customWidth="1"/>
    <col min="10514" max="10514" width="12.6640625" style="1" customWidth="1"/>
    <col min="10515" max="10521" width="19.6640625" style="1" bestFit="1" customWidth="1"/>
    <col min="10522" max="10522" width="9.88671875" style="1" bestFit="1" customWidth="1"/>
    <col min="10523" max="10523" width="13.33203125" style="1" bestFit="1" customWidth="1"/>
    <col min="10524" max="10524" width="18.6640625" style="1" customWidth="1"/>
    <col min="10525" max="10525" width="12.109375" style="1" bestFit="1" customWidth="1"/>
    <col min="10526" max="10526" width="13.33203125" style="1" bestFit="1" customWidth="1"/>
    <col min="10527" max="10527" width="13.109375" style="1" customWidth="1"/>
    <col min="10528" max="10528" width="110.109375" style="1" customWidth="1"/>
    <col min="10529" max="10529" width="1.44140625" style="1" customWidth="1"/>
    <col min="10530" max="10752" width="11.44140625" style="1"/>
    <col min="10753" max="10753" width="3.88671875" style="1" customWidth="1"/>
    <col min="10754" max="10754" width="1.44140625" style="1" customWidth="1"/>
    <col min="10755" max="10755" width="25.109375" style="1" bestFit="1" customWidth="1"/>
    <col min="10756" max="10756" width="40.5546875" style="1" customWidth="1"/>
    <col min="10757" max="10758" width="23.109375" style="1" customWidth="1"/>
    <col min="10759" max="10759" width="15.6640625" style="1" customWidth="1"/>
    <col min="10760" max="10760" width="21.109375" style="1" customWidth="1"/>
    <col min="10761" max="10761" width="9.5546875" style="1" bestFit="1" customWidth="1"/>
    <col min="10762" max="10762" width="21.6640625" style="1" bestFit="1" customWidth="1"/>
    <col min="10763" max="10763" width="30.33203125" style="1" bestFit="1" customWidth="1"/>
    <col min="10764" max="10764" width="20.109375" style="1" customWidth="1"/>
    <col min="10765" max="10766" width="26.109375" style="1" customWidth="1"/>
    <col min="10767" max="10767" width="20.5546875" style="1" bestFit="1" customWidth="1"/>
    <col min="10768" max="10768" width="13.33203125" style="1" customWidth="1"/>
    <col min="10769" max="10769" width="14.6640625" style="1" customWidth="1"/>
    <col min="10770" max="10770" width="12.6640625" style="1" customWidth="1"/>
    <col min="10771" max="10777" width="19.6640625" style="1" bestFit="1" customWidth="1"/>
    <col min="10778" max="10778" width="9.88671875" style="1" bestFit="1" customWidth="1"/>
    <col min="10779" max="10779" width="13.33203125" style="1" bestFit="1" customWidth="1"/>
    <col min="10780" max="10780" width="18.6640625" style="1" customWidth="1"/>
    <col min="10781" max="10781" width="12.109375" style="1" bestFit="1" customWidth="1"/>
    <col min="10782" max="10782" width="13.33203125" style="1" bestFit="1" customWidth="1"/>
    <col min="10783" max="10783" width="13.109375" style="1" customWidth="1"/>
    <col min="10784" max="10784" width="110.109375" style="1" customWidth="1"/>
    <col min="10785" max="10785" width="1.44140625" style="1" customWidth="1"/>
    <col min="10786" max="11008" width="11.44140625" style="1"/>
    <col min="11009" max="11009" width="3.88671875" style="1" customWidth="1"/>
    <col min="11010" max="11010" width="1.44140625" style="1" customWidth="1"/>
    <col min="11011" max="11011" width="25.109375" style="1" bestFit="1" customWidth="1"/>
    <col min="11012" max="11012" width="40.5546875" style="1" customWidth="1"/>
    <col min="11013" max="11014" width="23.109375" style="1" customWidth="1"/>
    <col min="11015" max="11015" width="15.6640625" style="1" customWidth="1"/>
    <col min="11016" max="11016" width="21.109375" style="1" customWidth="1"/>
    <col min="11017" max="11017" width="9.5546875" style="1" bestFit="1" customWidth="1"/>
    <col min="11018" max="11018" width="21.6640625" style="1" bestFit="1" customWidth="1"/>
    <col min="11019" max="11019" width="30.33203125" style="1" bestFit="1" customWidth="1"/>
    <col min="11020" max="11020" width="20.109375" style="1" customWidth="1"/>
    <col min="11021" max="11022" width="26.109375" style="1" customWidth="1"/>
    <col min="11023" max="11023" width="20.5546875" style="1" bestFit="1" customWidth="1"/>
    <col min="11024" max="11024" width="13.33203125" style="1" customWidth="1"/>
    <col min="11025" max="11025" width="14.6640625" style="1" customWidth="1"/>
    <col min="11026" max="11026" width="12.6640625" style="1" customWidth="1"/>
    <col min="11027" max="11033" width="19.6640625" style="1" bestFit="1" customWidth="1"/>
    <col min="11034" max="11034" width="9.88671875" style="1" bestFit="1" customWidth="1"/>
    <col min="11035" max="11035" width="13.33203125" style="1" bestFit="1" customWidth="1"/>
    <col min="11036" max="11036" width="18.6640625" style="1" customWidth="1"/>
    <col min="11037" max="11037" width="12.109375" style="1" bestFit="1" customWidth="1"/>
    <col min="11038" max="11038" width="13.33203125" style="1" bestFit="1" customWidth="1"/>
    <col min="11039" max="11039" width="13.109375" style="1" customWidth="1"/>
    <col min="11040" max="11040" width="110.109375" style="1" customWidth="1"/>
    <col min="11041" max="11041" width="1.44140625" style="1" customWidth="1"/>
    <col min="11042" max="11264" width="11.44140625" style="1"/>
    <col min="11265" max="11265" width="3.88671875" style="1" customWidth="1"/>
    <col min="11266" max="11266" width="1.44140625" style="1" customWidth="1"/>
    <col min="11267" max="11267" width="25.109375" style="1" bestFit="1" customWidth="1"/>
    <col min="11268" max="11268" width="40.5546875" style="1" customWidth="1"/>
    <col min="11269" max="11270" width="23.109375" style="1" customWidth="1"/>
    <col min="11271" max="11271" width="15.6640625" style="1" customWidth="1"/>
    <col min="11272" max="11272" width="21.109375" style="1" customWidth="1"/>
    <col min="11273" max="11273" width="9.5546875" style="1" bestFit="1" customWidth="1"/>
    <col min="11274" max="11274" width="21.6640625" style="1" bestFit="1" customWidth="1"/>
    <col min="11275" max="11275" width="30.33203125" style="1" bestFit="1" customWidth="1"/>
    <col min="11276" max="11276" width="20.109375" style="1" customWidth="1"/>
    <col min="11277" max="11278" width="26.109375" style="1" customWidth="1"/>
    <col min="11279" max="11279" width="20.5546875" style="1" bestFit="1" customWidth="1"/>
    <col min="11280" max="11280" width="13.33203125" style="1" customWidth="1"/>
    <col min="11281" max="11281" width="14.6640625" style="1" customWidth="1"/>
    <col min="11282" max="11282" width="12.6640625" style="1" customWidth="1"/>
    <col min="11283" max="11289" width="19.6640625" style="1" bestFit="1" customWidth="1"/>
    <col min="11290" max="11290" width="9.88671875" style="1" bestFit="1" customWidth="1"/>
    <col min="11291" max="11291" width="13.33203125" style="1" bestFit="1" customWidth="1"/>
    <col min="11292" max="11292" width="18.6640625" style="1" customWidth="1"/>
    <col min="11293" max="11293" width="12.109375" style="1" bestFit="1" customWidth="1"/>
    <col min="11294" max="11294" width="13.33203125" style="1" bestFit="1" customWidth="1"/>
    <col min="11295" max="11295" width="13.109375" style="1" customWidth="1"/>
    <col min="11296" max="11296" width="110.109375" style="1" customWidth="1"/>
    <col min="11297" max="11297" width="1.44140625" style="1" customWidth="1"/>
    <col min="11298" max="11520" width="11.44140625" style="1"/>
    <col min="11521" max="11521" width="3.88671875" style="1" customWidth="1"/>
    <col min="11522" max="11522" width="1.44140625" style="1" customWidth="1"/>
    <col min="11523" max="11523" width="25.109375" style="1" bestFit="1" customWidth="1"/>
    <col min="11524" max="11524" width="40.5546875" style="1" customWidth="1"/>
    <col min="11525" max="11526" width="23.109375" style="1" customWidth="1"/>
    <col min="11527" max="11527" width="15.6640625" style="1" customWidth="1"/>
    <col min="11528" max="11528" width="21.109375" style="1" customWidth="1"/>
    <col min="11529" max="11529" width="9.5546875" style="1" bestFit="1" customWidth="1"/>
    <col min="11530" max="11530" width="21.6640625" style="1" bestFit="1" customWidth="1"/>
    <col min="11531" max="11531" width="30.33203125" style="1" bestFit="1" customWidth="1"/>
    <col min="11532" max="11532" width="20.109375" style="1" customWidth="1"/>
    <col min="11533" max="11534" width="26.109375" style="1" customWidth="1"/>
    <col min="11535" max="11535" width="20.5546875" style="1" bestFit="1" customWidth="1"/>
    <col min="11536" max="11536" width="13.33203125" style="1" customWidth="1"/>
    <col min="11537" max="11537" width="14.6640625" style="1" customWidth="1"/>
    <col min="11538" max="11538" width="12.6640625" style="1" customWidth="1"/>
    <col min="11539" max="11545" width="19.6640625" style="1" bestFit="1" customWidth="1"/>
    <col min="11546" max="11546" width="9.88671875" style="1" bestFit="1" customWidth="1"/>
    <col min="11547" max="11547" width="13.33203125" style="1" bestFit="1" customWidth="1"/>
    <col min="11548" max="11548" width="18.6640625" style="1" customWidth="1"/>
    <col min="11549" max="11549" width="12.109375" style="1" bestFit="1" customWidth="1"/>
    <col min="11550" max="11550" width="13.33203125" style="1" bestFit="1" customWidth="1"/>
    <col min="11551" max="11551" width="13.109375" style="1" customWidth="1"/>
    <col min="11552" max="11552" width="110.109375" style="1" customWidth="1"/>
    <col min="11553" max="11553" width="1.44140625" style="1" customWidth="1"/>
    <col min="11554" max="11776" width="11.44140625" style="1"/>
    <col min="11777" max="11777" width="3.88671875" style="1" customWidth="1"/>
    <col min="11778" max="11778" width="1.44140625" style="1" customWidth="1"/>
    <col min="11779" max="11779" width="25.109375" style="1" bestFit="1" customWidth="1"/>
    <col min="11780" max="11780" width="40.5546875" style="1" customWidth="1"/>
    <col min="11781" max="11782" width="23.109375" style="1" customWidth="1"/>
    <col min="11783" max="11783" width="15.6640625" style="1" customWidth="1"/>
    <col min="11784" max="11784" width="21.109375" style="1" customWidth="1"/>
    <col min="11785" max="11785" width="9.5546875" style="1" bestFit="1" customWidth="1"/>
    <col min="11786" max="11786" width="21.6640625" style="1" bestFit="1" customWidth="1"/>
    <col min="11787" max="11787" width="30.33203125" style="1" bestFit="1" customWidth="1"/>
    <col min="11788" max="11788" width="20.109375" style="1" customWidth="1"/>
    <col min="11789" max="11790" width="26.109375" style="1" customWidth="1"/>
    <col min="11791" max="11791" width="20.5546875" style="1" bestFit="1" customWidth="1"/>
    <col min="11792" max="11792" width="13.33203125" style="1" customWidth="1"/>
    <col min="11793" max="11793" width="14.6640625" style="1" customWidth="1"/>
    <col min="11794" max="11794" width="12.6640625" style="1" customWidth="1"/>
    <col min="11795" max="11801" width="19.6640625" style="1" bestFit="1" customWidth="1"/>
    <col min="11802" max="11802" width="9.88671875" style="1" bestFit="1" customWidth="1"/>
    <col min="11803" max="11803" width="13.33203125" style="1" bestFit="1" customWidth="1"/>
    <col min="11804" max="11804" width="18.6640625" style="1" customWidth="1"/>
    <col min="11805" max="11805" width="12.109375" style="1" bestFit="1" customWidth="1"/>
    <col min="11806" max="11806" width="13.33203125" style="1" bestFit="1" customWidth="1"/>
    <col min="11807" max="11807" width="13.109375" style="1" customWidth="1"/>
    <col min="11808" max="11808" width="110.109375" style="1" customWidth="1"/>
    <col min="11809" max="11809" width="1.44140625" style="1" customWidth="1"/>
    <col min="11810" max="12032" width="11.44140625" style="1"/>
    <col min="12033" max="12033" width="3.88671875" style="1" customWidth="1"/>
    <col min="12034" max="12034" width="1.44140625" style="1" customWidth="1"/>
    <col min="12035" max="12035" width="25.109375" style="1" bestFit="1" customWidth="1"/>
    <col min="12036" max="12036" width="40.5546875" style="1" customWidth="1"/>
    <col min="12037" max="12038" width="23.109375" style="1" customWidth="1"/>
    <col min="12039" max="12039" width="15.6640625" style="1" customWidth="1"/>
    <col min="12040" max="12040" width="21.109375" style="1" customWidth="1"/>
    <col min="12041" max="12041" width="9.5546875" style="1" bestFit="1" customWidth="1"/>
    <col min="12042" max="12042" width="21.6640625" style="1" bestFit="1" customWidth="1"/>
    <col min="12043" max="12043" width="30.33203125" style="1" bestFit="1" customWidth="1"/>
    <col min="12044" max="12044" width="20.109375" style="1" customWidth="1"/>
    <col min="12045" max="12046" width="26.109375" style="1" customWidth="1"/>
    <col min="12047" max="12047" width="20.5546875" style="1" bestFit="1" customWidth="1"/>
    <col min="12048" max="12048" width="13.33203125" style="1" customWidth="1"/>
    <col min="12049" max="12049" width="14.6640625" style="1" customWidth="1"/>
    <col min="12050" max="12050" width="12.6640625" style="1" customWidth="1"/>
    <col min="12051" max="12057" width="19.6640625" style="1" bestFit="1" customWidth="1"/>
    <col min="12058" max="12058" width="9.88671875" style="1" bestFit="1" customWidth="1"/>
    <col min="12059" max="12059" width="13.33203125" style="1" bestFit="1" customWidth="1"/>
    <col min="12060" max="12060" width="18.6640625" style="1" customWidth="1"/>
    <col min="12061" max="12061" width="12.109375" style="1" bestFit="1" customWidth="1"/>
    <col min="12062" max="12062" width="13.33203125" style="1" bestFit="1" customWidth="1"/>
    <col min="12063" max="12063" width="13.109375" style="1" customWidth="1"/>
    <col min="12064" max="12064" width="110.109375" style="1" customWidth="1"/>
    <col min="12065" max="12065" width="1.44140625" style="1" customWidth="1"/>
    <col min="12066" max="12288" width="11.44140625" style="1"/>
    <col min="12289" max="12289" width="3.88671875" style="1" customWidth="1"/>
    <col min="12290" max="12290" width="1.44140625" style="1" customWidth="1"/>
    <col min="12291" max="12291" width="25.109375" style="1" bestFit="1" customWidth="1"/>
    <col min="12292" max="12292" width="40.5546875" style="1" customWidth="1"/>
    <col min="12293" max="12294" width="23.109375" style="1" customWidth="1"/>
    <col min="12295" max="12295" width="15.6640625" style="1" customWidth="1"/>
    <col min="12296" max="12296" width="21.109375" style="1" customWidth="1"/>
    <col min="12297" max="12297" width="9.5546875" style="1" bestFit="1" customWidth="1"/>
    <col min="12298" max="12298" width="21.6640625" style="1" bestFit="1" customWidth="1"/>
    <col min="12299" max="12299" width="30.33203125" style="1" bestFit="1" customWidth="1"/>
    <col min="12300" max="12300" width="20.109375" style="1" customWidth="1"/>
    <col min="12301" max="12302" width="26.109375" style="1" customWidth="1"/>
    <col min="12303" max="12303" width="20.5546875" style="1" bestFit="1" customWidth="1"/>
    <col min="12304" max="12304" width="13.33203125" style="1" customWidth="1"/>
    <col min="12305" max="12305" width="14.6640625" style="1" customWidth="1"/>
    <col min="12306" max="12306" width="12.6640625" style="1" customWidth="1"/>
    <col min="12307" max="12313" width="19.6640625" style="1" bestFit="1" customWidth="1"/>
    <col min="12314" max="12314" width="9.88671875" style="1" bestFit="1" customWidth="1"/>
    <col min="12315" max="12315" width="13.33203125" style="1" bestFit="1" customWidth="1"/>
    <col min="12316" max="12316" width="18.6640625" style="1" customWidth="1"/>
    <col min="12317" max="12317" width="12.109375" style="1" bestFit="1" customWidth="1"/>
    <col min="12318" max="12318" width="13.33203125" style="1" bestFit="1" customWidth="1"/>
    <col min="12319" max="12319" width="13.109375" style="1" customWidth="1"/>
    <col min="12320" max="12320" width="110.109375" style="1" customWidth="1"/>
    <col min="12321" max="12321" width="1.44140625" style="1" customWidth="1"/>
    <col min="12322" max="12544" width="11.44140625" style="1"/>
    <col min="12545" max="12545" width="3.88671875" style="1" customWidth="1"/>
    <col min="12546" max="12546" width="1.44140625" style="1" customWidth="1"/>
    <col min="12547" max="12547" width="25.109375" style="1" bestFit="1" customWidth="1"/>
    <col min="12548" max="12548" width="40.5546875" style="1" customWidth="1"/>
    <col min="12549" max="12550" width="23.109375" style="1" customWidth="1"/>
    <col min="12551" max="12551" width="15.6640625" style="1" customWidth="1"/>
    <col min="12552" max="12552" width="21.109375" style="1" customWidth="1"/>
    <col min="12553" max="12553" width="9.5546875" style="1" bestFit="1" customWidth="1"/>
    <col min="12554" max="12554" width="21.6640625" style="1" bestFit="1" customWidth="1"/>
    <col min="12555" max="12555" width="30.33203125" style="1" bestFit="1" customWidth="1"/>
    <col min="12556" max="12556" width="20.109375" style="1" customWidth="1"/>
    <col min="12557" max="12558" width="26.109375" style="1" customWidth="1"/>
    <col min="12559" max="12559" width="20.5546875" style="1" bestFit="1" customWidth="1"/>
    <col min="12560" max="12560" width="13.33203125" style="1" customWidth="1"/>
    <col min="12561" max="12561" width="14.6640625" style="1" customWidth="1"/>
    <col min="12562" max="12562" width="12.6640625" style="1" customWidth="1"/>
    <col min="12563" max="12569" width="19.6640625" style="1" bestFit="1" customWidth="1"/>
    <col min="12570" max="12570" width="9.88671875" style="1" bestFit="1" customWidth="1"/>
    <col min="12571" max="12571" width="13.33203125" style="1" bestFit="1" customWidth="1"/>
    <col min="12572" max="12572" width="18.6640625" style="1" customWidth="1"/>
    <col min="12573" max="12573" width="12.109375" style="1" bestFit="1" customWidth="1"/>
    <col min="12574" max="12574" width="13.33203125" style="1" bestFit="1" customWidth="1"/>
    <col min="12575" max="12575" width="13.109375" style="1" customWidth="1"/>
    <col min="12576" max="12576" width="110.109375" style="1" customWidth="1"/>
    <col min="12577" max="12577" width="1.44140625" style="1" customWidth="1"/>
    <col min="12578" max="12800" width="11.44140625" style="1"/>
    <col min="12801" max="12801" width="3.88671875" style="1" customWidth="1"/>
    <col min="12802" max="12802" width="1.44140625" style="1" customWidth="1"/>
    <col min="12803" max="12803" width="25.109375" style="1" bestFit="1" customWidth="1"/>
    <col min="12804" max="12804" width="40.5546875" style="1" customWidth="1"/>
    <col min="12805" max="12806" width="23.109375" style="1" customWidth="1"/>
    <col min="12807" max="12807" width="15.6640625" style="1" customWidth="1"/>
    <col min="12808" max="12808" width="21.109375" style="1" customWidth="1"/>
    <col min="12809" max="12809" width="9.5546875" style="1" bestFit="1" customWidth="1"/>
    <col min="12810" max="12810" width="21.6640625" style="1" bestFit="1" customWidth="1"/>
    <col min="12811" max="12811" width="30.33203125" style="1" bestFit="1" customWidth="1"/>
    <col min="12812" max="12812" width="20.109375" style="1" customWidth="1"/>
    <col min="12813" max="12814" width="26.109375" style="1" customWidth="1"/>
    <col min="12815" max="12815" width="20.5546875" style="1" bestFit="1" customWidth="1"/>
    <col min="12816" max="12816" width="13.33203125" style="1" customWidth="1"/>
    <col min="12817" max="12817" width="14.6640625" style="1" customWidth="1"/>
    <col min="12818" max="12818" width="12.6640625" style="1" customWidth="1"/>
    <col min="12819" max="12825" width="19.6640625" style="1" bestFit="1" customWidth="1"/>
    <col min="12826" max="12826" width="9.88671875" style="1" bestFit="1" customWidth="1"/>
    <col min="12827" max="12827" width="13.33203125" style="1" bestFit="1" customWidth="1"/>
    <col min="12828" max="12828" width="18.6640625" style="1" customWidth="1"/>
    <col min="12829" max="12829" width="12.109375" style="1" bestFit="1" customWidth="1"/>
    <col min="12830" max="12830" width="13.33203125" style="1" bestFit="1" customWidth="1"/>
    <col min="12831" max="12831" width="13.109375" style="1" customWidth="1"/>
    <col min="12832" max="12832" width="110.109375" style="1" customWidth="1"/>
    <col min="12833" max="12833" width="1.44140625" style="1" customWidth="1"/>
    <col min="12834" max="13056" width="11.44140625" style="1"/>
    <col min="13057" max="13057" width="3.88671875" style="1" customWidth="1"/>
    <col min="13058" max="13058" width="1.44140625" style="1" customWidth="1"/>
    <col min="13059" max="13059" width="25.109375" style="1" bestFit="1" customWidth="1"/>
    <col min="13060" max="13060" width="40.5546875" style="1" customWidth="1"/>
    <col min="13061" max="13062" width="23.109375" style="1" customWidth="1"/>
    <col min="13063" max="13063" width="15.6640625" style="1" customWidth="1"/>
    <col min="13064" max="13064" width="21.109375" style="1" customWidth="1"/>
    <col min="13065" max="13065" width="9.5546875" style="1" bestFit="1" customWidth="1"/>
    <col min="13066" max="13066" width="21.6640625" style="1" bestFit="1" customWidth="1"/>
    <col min="13067" max="13067" width="30.33203125" style="1" bestFit="1" customWidth="1"/>
    <col min="13068" max="13068" width="20.109375" style="1" customWidth="1"/>
    <col min="13069" max="13070" width="26.109375" style="1" customWidth="1"/>
    <col min="13071" max="13071" width="20.5546875" style="1" bestFit="1" customWidth="1"/>
    <col min="13072" max="13072" width="13.33203125" style="1" customWidth="1"/>
    <col min="13073" max="13073" width="14.6640625" style="1" customWidth="1"/>
    <col min="13074" max="13074" width="12.6640625" style="1" customWidth="1"/>
    <col min="13075" max="13081" width="19.6640625" style="1" bestFit="1" customWidth="1"/>
    <col min="13082" max="13082" width="9.88671875" style="1" bestFit="1" customWidth="1"/>
    <col min="13083" max="13083" width="13.33203125" style="1" bestFit="1" customWidth="1"/>
    <col min="13084" max="13084" width="18.6640625" style="1" customWidth="1"/>
    <col min="13085" max="13085" width="12.109375" style="1" bestFit="1" customWidth="1"/>
    <col min="13086" max="13086" width="13.33203125" style="1" bestFit="1" customWidth="1"/>
    <col min="13087" max="13087" width="13.109375" style="1" customWidth="1"/>
    <col min="13088" max="13088" width="110.109375" style="1" customWidth="1"/>
    <col min="13089" max="13089" width="1.44140625" style="1" customWidth="1"/>
    <col min="13090" max="13312" width="11.44140625" style="1"/>
    <col min="13313" max="13313" width="3.88671875" style="1" customWidth="1"/>
    <col min="13314" max="13314" width="1.44140625" style="1" customWidth="1"/>
    <col min="13315" max="13315" width="25.109375" style="1" bestFit="1" customWidth="1"/>
    <col min="13316" max="13316" width="40.5546875" style="1" customWidth="1"/>
    <col min="13317" max="13318" width="23.109375" style="1" customWidth="1"/>
    <col min="13319" max="13319" width="15.6640625" style="1" customWidth="1"/>
    <col min="13320" max="13320" width="21.109375" style="1" customWidth="1"/>
    <col min="13321" max="13321" width="9.5546875" style="1" bestFit="1" customWidth="1"/>
    <col min="13322" max="13322" width="21.6640625" style="1" bestFit="1" customWidth="1"/>
    <col min="13323" max="13323" width="30.33203125" style="1" bestFit="1" customWidth="1"/>
    <col min="13324" max="13324" width="20.109375" style="1" customWidth="1"/>
    <col min="13325" max="13326" width="26.109375" style="1" customWidth="1"/>
    <col min="13327" max="13327" width="20.5546875" style="1" bestFit="1" customWidth="1"/>
    <col min="13328" max="13328" width="13.33203125" style="1" customWidth="1"/>
    <col min="13329" max="13329" width="14.6640625" style="1" customWidth="1"/>
    <col min="13330" max="13330" width="12.6640625" style="1" customWidth="1"/>
    <col min="13331" max="13337" width="19.6640625" style="1" bestFit="1" customWidth="1"/>
    <col min="13338" max="13338" width="9.88671875" style="1" bestFit="1" customWidth="1"/>
    <col min="13339" max="13339" width="13.33203125" style="1" bestFit="1" customWidth="1"/>
    <col min="13340" max="13340" width="18.6640625" style="1" customWidth="1"/>
    <col min="13341" max="13341" width="12.109375" style="1" bestFit="1" customWidth="1"/>
    <col min="13342" max="13342" width="13.33203125" style="1" bestFit="1" customWidth="1"/>
    <col min="13343" max="13343" width="13.109375" style="1" customWidth="1"/>
    <col min="13344" max="13344" width="110.109375" style="1" customWidth="1"/>
    <col min="13345" max="13345" width="1.44140625" style="1" customWidth="1"/>
    <col min="13346" max="13568" width="11.44140625" style="1"/>
    <col min="13569" max="13569" width="3.88671875" style="1" customWidth="1"/>
    <col min="13570" max="13570" width="1.44140625" style="1" customWidth="1"/>
    <col min="13571" max="13571" width="25.109375" style="1" bestFit="1" customWidth="1"/>
    <col min="13572" max="13572" width="40.5546875" style="1" customWidth="1"/>
    <col min="13573" max="13574" width="23.109375" style="1" customWidth="1"/>
    <col min="13575" max="13575" width="15.6640625" style="1" customWidth="1"/>
    <col min="13576" max="13576" width="21.109375" style="1" customWidth="1"/>
    <col min="13577" max="13577" width="9.5546875" style="1" bestFit="1" customWidth="1"/>
    <col min="13578" max="13578" width="21.6640625" style="1" bestFit="1" customWidth="1"/>
    <col min="13579" max="13579" width="30.33203125" style="1" bestFit="1" customWidth="1"/>
    <col min="13580" max="13580" width="20.109375" style="1" customWidth="1"/>
    <col min="13581" max="13582" width="26.109375" style="1" customWidth="1"/>
    <col min="13583" max="13583" width="20.5546875" style="1" bestFit="1" customWidth="1"/>
    <col min="13584" max="13584" width="13.33203125" style="1" customWidth="1"/>
    <col min="13585" max="13585" width="14.6640625" style="1" customWidth="1"/>
    <col min="13586" max="13586" width="12.6640625" style="1" customWidth="1"/>
    <col min="13587" max="13593" width="19.6640625" style="1" bestFit="1" customWidth="1"/>
    <col min="13594" max="13594" width="9.88671875" style="1" bestFit="1" customWidth="1"/>
    <col min="13595" max="13595" width="13.33203125" style="1" bestFit="1" customWidth="1"/>
    <col min="13596" max="13596" width="18.6640625" style="1" customWidth="1"/>
    <col min="13597" max="13597" width="12.109375" style="1" bestFit="1" customWidth="1"/>
    <col min="13598" max="13598" width="13.33203125" style="1" bestFit="1" customWidth="1"/>
    <col min="13599" max="13599" width="13.109375" style="1" customWidth="1"/>
    <col min="13600" max="13600" width="110.109375" style="1" customWidth="1"/>
    <col min="13601" max="13601" width="1.44140625" style="1" customWidth="1"/>
    <col min="13602" max="13824" width="11.44140625" style="1"/>
    <col min="13825" max="13825" width="3.88671875" style="1" customWidth="1"/>
    <col min="13826" max="13826" width="1.44140625" style="1" customWidth="1"/>
    <col min="13827" max="13827" width="25.109375" style="1" bestFit="1" customWidth="1"/>
    <col min="13828" max="13828" width="40.5546875" style="1" customWidth="1"/>
    <col min="13829" max="13830" width="23.109375" style="1" customWidth="1"/>
    <col min="13831" max="13831" width="15.6640625" style="1" customWidth="1"/>
    <col min="13832" max="13832" width="21.109375" style="1" customWidth="1"/>
    <col min="13833" max="13833" width="9.5546875" style="1" bestFit="1" customWidth="1"/>
    <col min="13834" max="13834" width="21.6640625" style="1" bestFit="1" customWidth="1"/>
    <col min="13835" max="13835" width="30.33203125" style="1" bestFit="1" customWidth="1"/>
    <col min="13836" max="13836" width="20.109375" style="1" customWidth="1"/>
    <col min="13837" max="13838" width="26.109375" style="1" customWidth="1"/>
    <col min="13839" max="13839" width="20.5546875" style="1" bestFit="1" customWidth="1"/>
    <col min="13840" max="13840" width="13.33203125" style="1" customWidth="1"/>
    <col min="13841" max="13841" width="14.6640625" style="1" customWidth="1"/>
    <col min="13842" max="13842" width="12.6640625" style="1" customWidth="1"/>
    <col min="13843" max="13849" width="19.6640625" style="1" bestFit="1" customWidth="1"/>
    <col min="13850" max="13850" width="9.88671875" style="1" bestFit="1" customWidth="1"/>
    <col min="13851" max="13851" width="13.33203125" style="1" bestFit="1" customWidth="1"/>
    <col min="13852" max="13852" width="18.6640625" style="1" customWidth="1"/>
    <col min="13853" max="13853" width="12.109375" style="1" bestFit="1" customWidth="1"/>
    <col min="13854" max="13854" width="13.33203125" style="1" bestFit="1" customWidth="1"/>
    <col min="13855" max="13855" width="13.109375" style="1" customWidth="1"/>
    <col min="13856" max="13856" width="110.109375" style="1" customWidth="1"/>
    <col min="13857" max="13857" width="1.44140625" style="1" customWidth="1"/>
    <col min="13858" max="14080" width="11.44140625" style="1"/>
    <col min="14081" max="14081" width="3.88671875" style="1" customWidth="1"/>
    <col min="14082" max="14082" width="1.44140625" style="1" customWidth="1"/>
    <col min="14083" max="14083" width="25.109375" style="1" bestFit="1" customWidth="1"/>
    <col min="14084" max="14084" width="40.5546875" style="1" customWidth="1"/>
    <col min="14085" max="14086" width="23.109375" style="1" customWidth="1"/>
    <col min="14087" max="14087" width="15.6640625" style="1" customWidth="1"/>
    <col min="14088" max="14088" width="21.109375" style="1" customWidth="1"/>
    <col min="14089" max="14089" width="9.5546875" style="1" bestFit="1" customWidth="1"/>
    <col min="14090" max="14090" width="21.6640625" style="1" bestFit="1" customWidth="1"/>
    <col min="14091" max="14091" width="30.33203125" style="1" bestFit="1" customWidth="1"/>
    <col min="14092" max="14092" width="20.109375" style="1" customWidth="1"/>
    <col min="14093" max="14094" width="26.109375" style="1" customWidth="1"/>
    <col min="14095" max="14095" width="20.5546875" style="1" bestFit="1" customWidth="1"/>
    <col min="14096" max="14096" width="13.33203125" style="1" customWidth="1"/>
    <col min="14097" max="14097" width="14.6640625" style="1" customWidth="1"/>
    <col min="14098" max="14098" width="12.6640625" style="1" customWidth="1"/>
    <col min="14099" max="14105" width="19.6640625" style="1" bestFit="1" customWidth="1"/>
    <col min="14106" max="14106" width="9.88671875" style="1" bestFit="1" customWidth="1"/>
    <col min="14107" max="14107" width="13.33203125" style="1" bestFit="1" customWidth="1"/>
    <col min="14108" max="14108" width="18.6640625" style="1" customWidth="1"/>
    <col min="14109" max="14109" width="12.109375" style="1" bestFit="1" customWidth="1"/>
    <col min="14110" max="14110" width="13.33203125" style="1" bestFit="1" customWidth="1"/>
    <col min="14111" max="14111" width="13.109375" style="1" customWidth="1"/>
    <col min="14112" max="14112" width="110.109375" style="1" customWidth="1"/>
    <col min="14113" max="14113" width="1.44140625" style="1" customWidth="1"/>
    <col min="14114" max="14336" width="11.44140625" style="1"/>
    <col min="14337" max="14337" width="3.88671875" style="1" customWidth="1"/>
    <col min="14338" max="14338" width="1.44140625" style="1" customWidth="1"/>
    <col min="14339" max="14339" width="25.109375" style="1" bestFit="1" customWidth="1"/>
    <col min="14340" max="14340" width="40.5546875" style="1" customWidth="1"/>
    <col min="14341" max="14342" width="23.109375" style="1" customWidth="1"/>
    <col min="14343" max="14343" width="15.6640625" style="1" customWidth="1"/>
    <col min="14344" max="14344" width="21.109375" style="1" customWidth="1"/>
    <col min="14345" max="14345" width="9.5546875" style="1" bestFit="1" customWidth="1"/>
    <col min="14346" max="14346" width="21.6640625" style="1" bestFit="1" customWidth="1"/>
    <col min="14347" max="14347" width="30.33203125" style="1" bestFit="1" customWidth="1"/>
    <col min="14348" max="14348" width="20.109375" style="1" customWidth="1"/>
    <col min="14349" max="14350" width="26.109375" style="1" customWidth="1"/>
    <col min="14351" max="14351" width="20.5546875" style="1" bestFit="1" customWidth="1"/>
    <col min="14352" max="14352" width="13.33203125" style="1" customWidth="1"/>
    <col min="14353" max="14353" width="14.6640625" style="1" customWidth="1"/>
    <col min="14354" max="14354" width="12.6640625" style="1" customWidth="1"/>
    <col min="14355" max="14361" width="19.6640625" style="1" bestFit="1" customWidth="1"/>
    <col min="14362" max="14362" width="9.88671875" style="1" bestFit="1" customWidth="1"/>
    <col min="14363" max="14363" width="13.33203125" style="1" bestFit="1" customWidth="1"/>
    <col min="14364" max="14364" width="18.6640625" style="1" customWidth="1"/>
    <col min="14365" max="14365" width="12.109375" style="1" bestFit="1" customWidth="1"/>
    <col min="14366" max="14366" width="13.33203125" style="1" bestFit="1" customWidth="1"/>
    <col min="14367" max="14367" width="13.109375" style="1" customWidth="1"/>
    <col min="14368" max="14368" width="110.109375" style="1" customWidth="1"/>
    <col min="14369" max="14369" width="1.44140625" style="1" customWidth="1"/>
    <col min="14370" max="14592" width="11.44140625" style="1"/>
    <col min="14593" max="14593" width="3.88671875" style="1" customWidth="1"/>
    <col min="14594" max="14594" width="1.44140625" style="1" customWidth="1"/>
    <col min="14595" max="14595" width="25.109375" style="1" bestFit="1" customWidth="1"/>
    <col min="14596" max="14596" width="40.5546875" style="1" customWidth="1"/>
    <col min="14597" max="14598" width="23.109375" style="1" customWidth="1"/>
    <col min="14599" max="14599" width="15.6640625" style="1" customWidth="1"/>
    <col min="14600" max="14600" width="21.109375" style="1" customWidth="1"/>
    <col min="14601" max="14601" width="9.5546875" style="1" bestFit="1" customWidth="1"/>
    <col min="14602" max="14602" width="21.6640625" style="1" bestFit="1" customWidth="1"/>
    <col min="14603" max="14603" width="30.33203125" style="1" bestFit="1" customWidth="1"/>
    <col min="14604" max="14604" width="20.109375" style="1" customWidth="1"/>
    <col min="14605" max="14606" width="26.109375" style="1" customWidth="1"/>
    <col min="14607" max="14607" width="20.5546875" style="1" bestFit="1" customWidth="1"/>
    <col min="14608" max="14608" width="13.33203125" style="1" customWidth="1"/>
    <col min="14609" max="14609" width="14.6640625" style="1" customWidth="1"/>
    <col min="14610" max="14610" width="12.6640625" style="1" customWidth="1"/>
    <col min="14611" max="14617" width="19.6640625" style="1" bestFit="1" customWidth="1"/>
    <col min="14618" max="14618" width="9.88671875" style="1" bestFit="1" customWidth="1"/>
    <col min="14619" max="14619" width="13.33203125" style="1" bestFit="1" customWidth="1"/>
    <col min="14620" max="14620" width="18.6640625" style="1" customWidth="1"/>
    <col min="14621" max="14621" width="12.109375" style="1" bestFit="1" customWidth="1"/>
    <col min="14622" max="14622" width="13.33203125" style="1" bestFit="1" customWidth="1"/>
    <col min="14623" max="14623" width="13.109375" style="1" customWidth="1"/>
    <col min="14624" max="14624" width="110.109375" style="1" customWidth="1"/>
    <col min="14625" max="14625" width="1.44140625" style="1" customWidth="1"/>
    <col min="14626" max="14848" width="11.44140625" style="1"/>
    <col min="14849" max="14849" width="3.88671875" style="1" customWidth="1"/>
    <col min="14850" max="14850" width="1.44140625" style="1" customWidth="1"/>
    <col min="14851" max="14851" width="25.109375" style="1" bestFit="1" customWidth="1"/>
    <col min="14852" max="14852" width="40.5546875" style="1" customWidth="1"/>
    <col min="14853" max="14854" width="23.109375" style="1" customWidth="1"/>
    <col min="14855" max="14855" width="15.6640625" style="1" customWidth="1"/>
    <col min="14856" max="14856" width="21.109375" style="1" customWidth="1"/>
    <col min="14857" max="14857" width="9.5546875" style="1" bestFit="1" customWidth="1"/>
    <col min="14858" max="14858" width="21.6640625" style="1" bestFit="1" customWidth="1"/>
    <col min="14859" max="14859" width="30.33203125" style="1" bestFit="1" customWidth="1"/>
    <col min="14860" max="14860" width="20.109375" style="1" customWidth="1"/>
    <col min="14861" max="14862" width="26.109375" style="1" customWidth="1"/>
    <col min="14863" max="14863" width="20.5546875" style="1" bestFit="1" customWidth="1"/>
    <col min="14864" max="14864" width="13.33203125" style="1" customWidth="1"/>
    <col min="14865" max="14865" width="14.6640625" style="1" customWidth="1"/>
    <col min="14866" max="14866" width="12.6640625" style="1" customWidth="1"/>
    <col min="14867" max="14873" width="19.6640625" style="1" bestFit="1" customWidth="1"/>
    <col min="14874" max="14874" width="9.88671875" style="1" bestFit="1" customWidth="1"/>
    <col min="14875" max="14875" width="13.33203125" style="1" bestFit="1" customWidth="1"/>
    <col min="14876" max="14876" width="18.6640625" style="1" customWidth="1"/>
    <col min="14877" max="14877" width="12.109375" style="1" bestFit="1" customWidth="1"/>
    <col min="14878" max="14878" width="13.33203125" style="1" bestFit="1" customWidth="1"/>
    <col min="14879" max="14879" width="13.109375" style="1" customWidth="1"/>
    <col min="14880" max="14880" width="110.109375" style="1" customWidth="1"/>
    <col min="14881" max="14881" width="1.44140625" style="1" customWidth="1"/>
    <col min="14882" max="15104" width="11.44140625" style="1"/>
    <col min="15105" max="15105" width="3.88671875" style="1" customWidth="1"/>
    <col min="15106" max="15106" width="1.44140625" style="1" customWidth="1"/>
    <col min="15107" max="15107" width="25.109375" style="1" bestFit="1" customWidth="1"/>
    <col min="15108" max="15108" width="40.5546875" style="1" customWidth="1"/>
    <col min="15109" max="15110" width="23.109375" style="1" customWidth="1"/>
    <col min="15111" max="15111" width="15.6640625" style="1" customWidth="1"/>
    <col min="15112" max="15112" width="21.109375" style="1" customWidth="1"/>
    <col min="15113" max="15113" width="9.5546875" style="1" bestFit="1" customWidth="1"/>
    <col min="15114" max="15114" width="21.6640625" style="1" bestFit="1" customWidth="1"/>
    <col min="15115" max="15115" width="30.33203125" style="1" bestFit="1" customWidth="1"/>
    <col min="15116" max="15116" width="20.109375" style="1" customWidth="1"/>
    <col min="15117" max="15118" width="26.109375" style="1" customWidth="1"/>
    <col min="15119" max="15119" width="20.5546875" style="1" bestFit="1" customWidth="1"/>
    <col min="15120" max="15120" width="13.33203125" style="1" customWidth="1"/>
    <col min="15121" max="15121" width="14.6640625" style="1" customWidth="1"/>
    <col min="15122" max="15122" width="12.6640625" style="1" customWidth="1"/>
    <col min="15123" max="15129" width="19.6640625" style="1" bestFit="1" customWidth="1"/>
    <col min="15130" max="15130" width="9.88671875" style="1" bestFit="1" customWidth="1"/>
    <col min="15131" max="15131" width="13.33203125" style="1" bestFit="1" customWidth="1"/>
    <col min="15132" max="15132" width="18.6640625" style="1" customWidth="1"/>
    <col min="15133" max="15133" width="12.109375" style="1" bestFit="1" customWidth="1"/>
    <col min="15134" max="15134" width="13.33203125" style="1" bestFit="1" customWidth="1"/>
    <col min="15135" max="15135" width="13.109375" style="1" customWidth="1"/>
    <col min="15136" max="15136" width="110.109375" style="1" customWidth="1"/>
    <col min="15137" max="15137" width="1.44140625" style="1" customWidth="1"/>
    <col min="15138" max="15360" width="11.44140625" style="1"/>
    <col min="15361" max="15361" width="3.88671875" style="1" customWidth="1"/>
    <col min="15362" max="15362" width="1.44140625" style="1" customWidth="1"/>
    <col min="15363" max="15363" width="25.109375" style="1" bestFit="1" customWidth="1"/>
    <col min="15364" max="15364" width="40.5546875" style="1" customWidth="1"/>
    <col min="15365" max="15366" width="23.109375" style="1" customWidth="1"/>
    <col min="15367" max="15367" width="15.6640625" style="1" customWidth="1"/>
    <col min="15368" max="15368" width="21.109375" style="1" customWidth="1"/>
    <col min="15369" max="15369" width="9.5546875" style="1" bestFit="1" customWidth="1"/>
    <col min="15370" max="15370" width="21.6640625" style="1" bestFit="1" customWidth="1"/>
    <col min="15371" max="15371" width="30.33203125" style="1" bestFit="1" customWidth="1"/>
    <col min="15372" max="15372" width="20.109375" style="1" customWidth="1"/>
    <col min="15373" max="15374" width="26.109375" style="1" customWidth="1"/>
    <col min="15375" max="15375" width="20.5546875" style="1" bestFit="1" customWidth="1"/>
    <col min="15376" max="15376" width="13.33203125" style="1" customWidth="1"/>
    <col min="15377" max="15377" width="14.6640625" style="1" customWidth="1"/>
    <col min="15378" max="15378" width="12.6640625" style="1" customWidth="1"/>
    <col min="15379" max="15385" width="19.6640625" style="1" bestFit="1" customWidth="1"/>
    <col min="15386" max="15386" width="9.88671875" style="1" bestFit="1" customWidth="1"/>
    <col min="15387" max="15387" width="13.33203125" style="1" bestFit="1" customWidth="1"/>
    <col min="15388" max="15388" width="18.6640625" style="1" customWidth="1"/>
    <col min="15389" max="15389" width="12.109375" style="1" bestFit="1" customWidth="1"/>
    <col min="15390" max="15390" width="13.33203125" style="1" bestFit="1" customWidth="1"/>
    <col min="15391" max="15391" width="13.109375" style="1" customWidth="1"/>
    <col min="15392" max="15392" width="110.109375" style="1" customWidth="1"/>
    <col min="15393" max="15393" width="1.44140625" style="1" customWidth="1"/>
    <col min="15394" max="15616" width="11.44140625" style="1"/>
    <col min="15617" max="15617" width="3.88671875" style="1" customWidth="1"/>
    <col min="15618" max="15618" width="1.44140625" style="1" customWidth="1"/>
    <col min="15619" max="15619" width="25.109375" style="1" bestFit="1" customWidth="1"/>
    <col min="15620" max="15620" width="40.5546875" style="1" customWidth="1"/>
    <col min="15621" max="15622" width="23.109375" style="1" customWidth="1"/>
    <col min="15623" max="15623" width="15.6640625" style="1" customWidth="1"/>
    <col min="15624" max="15624" width="21.109375" style="1" customWidth="1"/>
    <col min="15625" max="15625" width="9.5546875" style="1" bestFit="1" customWidth="1"/>
    <col min="15626" max="15626" width="21.6640625" style="1" bestFit="1" customWidth="1"/>
    <col min="15627" max="15627" width="30.33203125" style="1" bestFit="1" customWidth="1"/>
    <col min="15628" max="15628" width="20.109375" style="1" customWidth="1"/>
    <col min="15629" max="15630" width="26.109375" style="1" customWidth="1"/>
    <col min="15631" max="15631" width="20.5546875" style="1" bestFit="1" customWidth="1"/>
    <col min="15632" max="15632" width="13.33203125" style="1" customWidth="1"/>
    <col min="15633" max="15633" width="14.6640625" style="1" customWidth="1"/>
    <col min="15634" max="15634" width="12.6640625" style="1" customWidth="1"/>
    <col min="15635" max="15641" width="19.6640625" style="1" bestFit="1" customWidth="1"/>
    <col min="15642" max="15642" width="9.88671875" style="1" bestFit="1" customWidth="1"/>
    <col min="15643" max="15643" width="13.33203125" style="1" bestFit="1" customWidth="1"/>
    <col min="15644" max="15644" width="18.6640625" style="1" customWidth="1"/>
    <col min="15645" max="15645" width="12.109375" style="1" bestFit="1" customWidth="1"/>
    <col min="15646" max="15646" width="13.33203125" style="1" bestFit="1" customWidth="1"/>
    <col min="15647" max="15647" width="13.109375" style="1" customWidth="1"/>
    <col min="15648" max="15648" width="110.109375" style="1" customWidth="1"/>
    <col min="15649" max="15649" width="1.44140625" style="1" customWidth="1"/>
    <col min="15650" max="15872" width="11.44140625" style="1"/>
    <col min="15873" max="15873" width="3.88671875" style="1" customWidth="1"/>
    <col min="15874" max="15874" width="1.44140625" style="1" customWidth="1"/>
    <col min="15875" max="15875" width="25.109375" style="1" bestFit="1" customWidth="1"/>
    <col min="15876" max="15876" width="40.5546875" style="1" customWidth="1"/>
    <col min="15877" max="15878" width="23.109375" style="1" customWidth="1"/>
    <col min="15879" max="15879" width="15.6640625" style="1" customWidth="1"/>
    <col min="15880" max="15880" width="21.109375" style="1" customWidth="1"/>
    <col min="15881" max="15881" width="9.5546875" style="1" bestFit="1" customWidth="1"/>
    <col min="15882" max="15882" width="21.6640625" style="1" bestFit="1" customWidth="1"/>
    <col min="15883" max="15883" width="30.33203125" style="1" bestFit="1" customWidth="1"/>
    <col min="15884" max="15884" width="20.109375" style="1" customWidth="1"/>
    <col min="15885" max="15886" width="26.109375" style="1" customWidth="1"/>
    <col min="15887" max="15887" width="20.5546875" style="1" bestFit="1" customWidth="1"/>
    <col min="15888" max="15888" width="13.33203125" style="1" customWidth="1"/>
    <col min="15889" max="15889" width="14.6640625" style="1" customWidth="1"/>
    <col min="15890" max="15890" width="12.6640625" style="1" customWidth="1"/>
    <col min="15891" max="15897" width="19.6640625" style="1" bestFit="1" customWidth="1"/>
    <col min="15898" max="15898" width="9.88671875" style="1" bestFit="1" customWidth="1"/>
    <col min="15899" max="15899" width="13.33203125" style="1" bestFit="1" customWidth="1"/>
    <col min="15900" max="15900" width="18.6640625" style="1" customWidth="1"/>
    <col min="15901" max="15901" width="12.109375" style="1" bestFit="1" customWidth="1"/>
    <col min="15902" max="15902" width="13.33203125" style="1" bestFit="1" customWidth="1"/>
    <col min="15903" max="15903" width="13.109375" style="1" customWidth="1"/>
    <col min="15904" max="15904" width="110.109375" style="1" customWidth="1"/>
    <col min="15905" max="15905" width="1.44140625" style="1" customWidth="1"/>
    <col min="15906" max="16128" width="11.44140625" style="1"/>
    <col min="16129" max="16129" width="3.88671875" style="1" customWidth="1"/>
    <col min="16130" max="16130" width="1.44140625" style="1" customWidth="1"/>
    <col min="16131" max="16131" width="25.109375" style="1" bestFit="1" customWidth="1"/>
    <col min="16132" max="16132" width="40.5546875" style="1" customWidth="1"/>
    <col min="16133" max="16134" width="23.109375" style="1" customWidth="1"/>
    <col min="16135" max="16135" width="15.6640625" style="1" customWidth="1"/>
    <col min="16136" max="16136" width="21.109375" style="1" customWidth="1"/>
    <col min="16137" max="16137" width="9.5546875" style="1" bestFit="1" customWidth="1"/>
    <col min="16138" max="16138" width="21.6640625" style="1" bestFit="1" customWidth="1"/>
    <col min="16139" max="16139" width="30.33203125" style="1" bestFit="1" customWidth="1"/>
    <col min="16140" max="16140" width="20.109375" style="1" customWidth="1"/>
    <col min="16141" max="16142" width="26.109375" style="1" customWidth="1"/>
    <col min="16143" max="16143" width="20.5546875" style="1" bestFit="1" customWidth="1"/>
    <col min="16144" max="16144" width="13.33203125" style="1" customWidth="1"/>
    <col min="16145" max="16145" width="14.6640625" style="1" customWidth="1"/>
    <col min="16146" max="16146" width="12.6640625" style="1" customWidth="1"/>
    <col min="16147" max="16153" width="19.6640625" style="1" bestFit="1" customWidth="1"/>
    <col min="16154" max="16154" width="9.88671875" style="1" bestFit="1" customWidth="1"/>
    <col min="16155" max="16155" width="13.33203125" style="1" bestFit="1" customWidth="1"/>
    <col min="16156" max="16156" width="18.6640625" style="1" customWidth="1"/>
    <col min="16157" max="16157" width="12.109375" style="1" bestFit="1" customWidth="1"/>
    <col min="16158" max="16158" width="13.33203125" style="1" bestFit="1" customWidth="1"/>
    <col min="16159" max="16159" width="13.109375" style="1" customWidth="1"/>
    <col min="16160" max="16160" width="110.109375" style="1" customWidth="1"/>
    <col min="16161" max="16161" width="1.44140625" style="1" customWidth="1"/>
    <col min="16162" max="16384" width="11.44140625" style="1"/>
  </cols>
  <sheetData>
    <row r="1" spans="1:33" ht="13.2" customHeight="1">
      <c r="A1" s="351"/>
    </row>
    <row r="2" spans="1:33" ht="13.5" customHeight="1">
      <c r="A2" s="35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1:33" ht="49.5" customHeight="1">
      <c r="A3" s="351"/>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37" t="s">
        <v>194</v>
      </c>
      <c r="AF3" s="437"/>
      <c r="AG3" s="25"/>
    </row>
    <row r="4" spans="1: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1:33" ht="2.25" customHeight="1">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1:33"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1:33" ht="15" customHeight="1">
      <c r="B7" s="4"/>
      <c r="C7" s="163"/>
      <c r="D7" s="163"/>
      <c r="E7" s="163"/>
      <c r="F7" s="163"/>
      <c r="G7" s="163"/>
      <c r="H7" s="163"/>
      <c r="I7" s="163"/>
      <c r="J7" s="163"/>
      <c r="K7" s="163"/>
      <c r="L7" s="163"/>
      <c r="M7" s="4"/>
      <c r="N7" s="4"/>
      <c r="O7" s="4"/>
      <c r="P7" s="4"/>
      <c r="Q7" s="4"/>
      <c r="R7" s="4"/>
      <c r="S7" s="4"/>
      <c r="T7" s="4"/>
      <c r="U7" s="4"/>
      <c r="V7" s="4"/>
      <c r="W7" s="4"/>
      <c r="X7" s="4"/>
      <c r="Y7" s="4"/>
      <c r="Z7" s="4">
        <f>IF(ISERROR(X11/T11),0,(X7/T11))</f>
        <v>0</v>
      </c>
      <c r="AA7" s="4"/>
      <c r="AB7" s="4"/>
      <c r="AC7" s="4"/>
      <c r="AD7" s="4"/>
      <c r="AE7" s="4"/>
      <c r="AF7" s="4"/>
      <c r="AG7" s="4"/>
    </row>
    <row r="8" spans="1:33"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1:33" ht="21" customHeight="1" thickBot="1">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1:33" s="14" customFormat="1" ht="59.4" customHeight="1">
      <c r="B10" s="15"/>
      <c r="C10" s="18" t="s">
        <v>45</v>
      </c>
      <c r="D10" s="17" t="s">
        <v>44</v>
      </c>
      <c r="E10" s="17" t="s">
        <v>43</v>
      </c>
      <c r="F10" s="17" t="s">
        <v>42</v>
      </c>
      <c r="G10" s="17" t="s">
        <v>41</v>
      </c>
      <c r="H10" s="17" t="s">
        <v>40</v>
      </c>
      <c r="I10" s="17" t="s">
        <v>39</v>
      </c>
      <c r="J10" s="17" t="s">
        <v>38</v>
      </c>
      <c r="K10" s="17" t="s">
        <v>37</v>
      </c>
      <c r="L10" s="16" t="s">
        <v>36</v>
      </c>
      <c r="M10" s="17" t="s">
        <v>35</v>
      </c>
      <c r="N10" s="17" t="s">
        <v>34</v>
      </c>
      <c r="O10" s="17" t="s">
        <v>33</v>
      </c>
      <c r="P10" s="17" t="s">
        <v>32</v>
      </c>
      <c r="Q10" s="17" t="s">
        <v>31</v>
      </c>
      <c r="R10" s="17" t="s">
        <v>30</v>
      </c>
      <c r="S10" s="17" t="s">
        <v>29</v>
      </c>
      <c r="T10" s="17" t="s">
        <v>28</v>
      </c>
      <c r="U10" s="17" t="s">
        <v>27</v>
      </c>
      <c r="V10" s="17" t="s">
        <v>26</v>
      </c>
      <c r="W10" s="17" t="s">
        <v>25</v>
      </c>
      <c r="X10" s="17" t="s">
        <v>24</v>
      </c>
      <c r="Y10" s="17" t="s">
        <v>23</v>
      </c>
      <c r="Z10" s="17" t="s">
        <v>22</v>
      </c>
      <c r="AA10" s="17" t="s">
        <v>21</v>
      </c>
      <c r="AB10" s="17" t="s">
        <v>20</v>
      </c>
      <c r="AC10" s="17" t="s">
        <v>19</v>
      </c>
      <c r="AD10" s="17" t="s">
        <v>18</v>
      </c>
      <c r="AE10" s="16" t="s">
        <v>17</v>
      </c>
      <c r="AF10" s="446"/>
      <c r="AG10" s="15"/>
    </row>
    <row r="11" spans="1:33" ht="124.5" customHeight="1">
      <c r="B11" s="4"/>
      <c r="C11" s="13" t="s">
        <v>1832</v>
      </c>
      <c r="D11" s="13" t="s">
        <v>551</v>
      </c>
      <c r="E11" s="12" t="s">
        <v>552</v>
      </c>
      <c r="F11" s="12" t="s">
        <v>13</v>
      </c>
      <c r="G11" s="12" t="s">
        <v>1767</v>
      </c>
      <c r="H11" s="10" t="s">
        <v>1767</v>
      </c>
      <c r="I11" s="10" t="s">
        <v>125</v>
      </c>
      <c r="J11" s="11" t="s">
        <v>67</v>
      </c>
      <c r="K11" s="10" t="s">
        <v>140</v>
      </c>
      <c r="L11" s="8" t="s">
        <v>8</v>
      </c>
      <c r="M11" s="10" t="s">
        <v>69</v>
      </c>
      <c r="N11" s="10" t="s">
        <v>1766</v>
      </c>
      <c r="O11" s="10" t="s">
        <v>83</v>
      </c>
      <c r="P11" s="8" t="s">
        <v>4</v>
      </c>
      <c r="Q11" s="8" t="s">
        <v>3</v>
      </c>
      <c r="R11" s="8" t="s">
        <v>2</v>
      </c>
      <c r="S11" s="10">
        <v>53978622.670000002</v>
      </c>
      <c r="T11" s="10">
        <v>53978622.670000002</v>
      </c>
      <c r="U11" s="10">
        <v>53978622.670000002</v>
      </c>
      <c r="V11" s="10">
        <v>53978622.670000002</v>
      </c>
      <c r="W11" s="10">
        <v>53978622.670000002</v>
      </c>
      <c r="X11" s="10">
        <v>53978622.670000002</v>
      </c>
      <c r="Y11" s="10">
        <v>53978622.670000002</v>
      </c>
      <c r="Z11" s="179">
        <f t="shared" ref="Z11:Z39" si="0">IF(ISERROR(X11/T11),0,(X11/T11))</f>
        <v>1</v>
      </c>
      <c r="AA11" s="8">
        <v>0</v>
      </c>
      <c r="AB11" s="8" t="s">
        <v>75</v>
      </c>
      <c r="AC11" s="7">
        <v>23569</v>
      </c>
      <c r="AD11" s="179">
        <v>1</v>
      </c>
      <c r="AE11" s="6">
        <v>100</v>
      </c>
      <c r="AF11" s="5" t="s">
        <v>3027</v>
      </c>
      <c r="AG11" s="4"/>
    </row>
    <row r="12" spans="1:33" ht="108" customHeight="1">
      <c r="B12" s="4"/>
      <c r="C12" s="13" t="s">
        <v>1831</v>
      </c>
      <c r="D12" s="13" t="s">
        <v>270</v>
      </c>
      <c r="E12" s="12" t="s">
        <v>537</v>
      </c>
      <c r="F12" s="12" t="s">
        <v>13</v>
      </c>
      <c r="G12" s="12" t="s">
        <v>1767</v>
      </c>
      <c r="H12" s="10" t="s">
        <v>1767</v>
      </c>
      <c r="I12" s="10" t="s">
        <v>125</v>
      </c>
      <c r="J12" s="11" t="s">
        <v>67</v>
      </c>
      <c r="K12" s="10" t="s">
        <v>140</v>
      </c>
      <c r="L12" s="8" t="s">
        <v>8</v>
      </c>
      <c r="M12" s="10" t="s">
        <v>69</v>
      </c>
      <c r="N12" s="10" t="s">
        <v>1766</v>
      </c>
      <c r="O12" s="10" t="s">
        <v>83</v>
      </c>
      <c r="P12" s="8" t="s">
        <v>4</v>
      </c>
      <c r="Q12" s="8" t="s">
        <v>3</v>
      </c>
      <c r="R12" s="8" t="s">
        <v>2</v>
      </c>
      <c r="S12" s="10">
        <v>3307060.43</v>
      </c>
      <c r="T12" s="10">
        <v>3307060.43</v>
      </c>
      <c r="U12" s="10">
        <v>3307060.43</v>
      </c>
      <c r="V12" s="10">
        <v>3307060.43</v>
      </c>
      <c r="W12" s="10">
        <v>3307060.43</v>
      </c>
      <c r="X12" s="10">
        <v>3307060.43</v>
      </c>
      <c r="Y12" s="10">
        <v>3307060.43</v>
      </c>
      <c r="Z12" s="179">
        <f t="shared" si="0"/>
        <v>1</v>
      </c>
      <c r="AA12" s="8">
        <v>0</v>
      </c>
      <c r="AB12" s="8" t="s">
        <v>75</v>
      </c>
      <c r="AC12" s="7">
        <v>1</v>
      </c>
      <c r="AD12" s="179">
        <v>1</v>
      </c>
      <c r="AE12" s="6">
        <v>100</v>
      </c>
      <c r="AF12" s="5" t="s">
        <v>1830</v>
      </c>
      <c r="AG12" s="4"/>
    </row>
    <row r="13" spans="1:33" ht="126.75" customHeight="1">
      <c r="B13" s="4"/>
      <c r="C13" s="13" t="s">
        <v>1829</v>
      </c>
      <c r="D13" s="13" t="s">
        <v>1064</v>
      </c>
      <c r="E13" s="12" t="s">
        <v>564</v>
      </c>
      <c r="F13" s="12" t="s">
        <v>13</v>
      </c>
      <c r="G13" s="12" t="s">
        <v>1767</v>
      </c>
      <c r="H13" s="10" t="s">
        <v>1767</v>
      </c>
      <c r="I13" s="10" t="s">
        <v>125</v>
      </c>
      <c r="J13" s="11" t="s">
        <v>67</v>
      </c>
      <c r="K13" s="10" t="s">
        <v>140</v>
      </c>
      <c r="L13" s="8" t="s">
        <v>8</v>
      </c>
      <c r="M13" s="10" t="s">
        <v>69</v>
      </c>
      <c r="N13" s="10" t="s">
        <v>1766</v>
      </c>
      <c r="O13" s="10" t="s">
        <v>83</v>
      </c>
      <c r="P13" s="8" t="s">
        <v>4</v>
      </c>
      <c r="Q13" s="8" t="s">
        <v>3</v>
      </c>
      <c r="R13" s="8" t="s">
        <v>2</v>
      </c>
      <c r="S13" s="10">
        <v>23929024.350000001</v>
      </c>
      <c r="T13" s="10">
        <v>23929024.350000001</v>
      </c>
      <c r="U13" s="10">
        <v>23929024.350000001</v>
      </c>
      <c r="V13" s="10">
        <v>23929024.350000001</v>
      </c>
      <c r="W13" s="10">
        <v>23929024.350000001</v>
      </c>
      <c r="X13" s="10">
        <v>23929024.350000001</v>
      </c>
      <c r="Y13" s="10">
        <v>23929024.350000001</v>
      </c>
      <c r="Z13" s="179">
        <f t="shared" si="0"/>
        <v>1</v>
      </c>
      <c r="AA13" s="8">
        <v>0</v>
      </c>
      <c r="AB13" s="8" t="s">
        <v>168</v>
      </c>
      <c r="AC13" s="7">
        <v>66380</v>
      </c>
      <c r="AD13" s="179">
        <v>1</v>
      </c>
      <c r="AE13" s="6">
        <v>100</v>
      </c>
      <c r="AF13" s="5" t="s">
        <v>1828</v>
      </c>
      <c r="AG13" s="4"/>
    </row>
    <row r="14" spans="1:33" ht="84" customHeight="1">
      <c r="B14" s="4"/>
      <c r="C14" s="13" t="s">
        <v>1827</v>
      </c>
      <c r="D14" s="13" t="s">
        <v>1826</v>
      </c>
      <c r="E14" s="12" t="s">
        <v>603</v>
      </c>
      <c r="F14" s="12" t="s">
        <v>13</v>
      </c>
      <c r="G14" s="12" t="s">
        <v>1767</v>
      </c>
      <c r="H14" s="10" t="s">
        <v>1767</v>
      </c>
      <c r="I14" s="10" t="s">
        <v>125</v>
      </c>
      <c r="J14" s="11" t="s">
        <v>67</v>
      </c>
      <c r="K14" s="10" t="s">
        <v>140</v>
      </c>
      <c r="L14" s="8" t="s">
        <v>8</v>
      </c>
      <c r="M14" s="10" t="s">
        <v>69</v>
      </c>
      <c r="N14" s="10" t="s">
        <v>1766</v>
      </c>
      <c r="O14" s="10" t="s">
        <v>83</v>
      </c>
      <c r="P14" s="8" t="s">
        <v>4</v>
      </c>
      <c r="Q14" s="8" t="s">
        <v>3</v>
      </c>
      <c r="R14" s="8" t="s">
        <v>2</v>
      </c>
      <c r="S14" s="10">
        <v>2893314.98</v>
      </c>
      <c r="T14" s="10">
        <v>2893314.98</v>
      </c>
      <c r="U14" s="10">
        <v>2893314.98</v>
      </c>
      <c r="V14" s="10">
        <v>2893314.98</v>
      </c>
      <c r="W14" s="10">
        <v>2893314.98</v>
      </c>
      <c r="X14" s="10">
        <v>2893314.98</v>
      </c>
      <c r="Y14" s="10">
        <v>2893314.98</v>
      </c>
      <c r="Z14" s="179">
        <f t="shared" si="0"/>
        <v>1</v>
      </c>
      <c r="AA14" s="8">
        <v>0</v>
      </c>
      <c r="AB14" s="8" t="s">
        <v>135</v>
      </c>
      <c r="AC14" s="7">
        <v>1</v>
      </c>
      <c r="AD14" s="179">
        <v>1</v>
      </c>
      <c r="AE14" s="6">
        <v>100</v>
      </c>
      <c r="AF14" s="5" t="s">
        <v>1825</v>
      </c>
      <c r="AG14" s="4"/>
    </row>
    <row r="15" spans="1:33" ht="68.400000000000006">
      <c r="B15" s="4"/>
      <c r="C15" s="13" t="s">
        <v>1824</v>
      </c>
      <c r="D15" s="13" t="s">
        <v>1809</v>
      </c>
      <c r="E15" s="12" t="s">
        <v>510</v>
      </c>
      <c r="F15" s="12" t="s">
        <v>13</v>
      </c>
      <c r="G15" s="12" t="s">
        <v>1767</v>
      </c>
      <c r="H15" s="10" t="s">
        <v>1767</v>
      </c>
      <c r="I15" s="10" t="s">
        <v>125</v>
      </c>
      <c r="J15" s="11" t="s">
        <v>67</v>
      </c>
      <c r="K15" s="10" t="s">
        <v>140</v>
      </c>
      <c r="L15" s="8" t="s">
        <v>8</v>
      </c>
      <c r="M15" s="10" t="s">
        <v>69</v>
      </c>
      <c r="N15" s="10" t="s">
        <v>1766</v>
      </c>
      <c r="O15" s="10" t="s">
        <v>83</v>
      </c>
      <c r="P15" s="8" t="s">
        <v>4</v>
      </c>
      <c r="Q15" s="8" t="s">
        <v>3</v>
      </c>
      <c r="R15" s="8" t="s">
        <v>2</v>
      </c>
      <c r="S15" s="10">
        <v>13394877.289999999</v>
      </c>
      <c r="T15" s="10">
        <v>13394877.289999999</v>
      </c>
      <c r="U15" s="10">
        <v>13394877.289999999</v>
      </c>
      <c r="V15" s="10">
        <v>13394877.289999999</v>
      </c>
      <c r="W15" s="10">
        <v>13394877.289999999</v>
      </c>
      <c r="X15" s="10">
        <v>13394877.289999999</v>
      </c>
      <c r="Y15" s="10">
        <v>13394877.289999999</v>
      </c>
      <c r="Z15" s="179">
        <f t="shared" si="0"/>
        <v>1</v>
      </c>
      <c r="AA15" s="8">
        <v>0</v>
      </c>
      <c r="AB15" s="8" t="s">
        <v>62</v>
      </c>
      <c r="AC15" s="7">
        <v>1</v>
      </c>
      <c r="AD15" s="179">
        <v>1</v>
      </c>
      <c r="AE15" s="6">
        <v>100</v>
      </c>
      <c r="AF15" s="5" t="s">
        <v>1823</v>
      </c>
      <c r="AG15" s="4"/>
    </row>
    <row r="16" spans="1:33" ht="128.25" customHeight="1">
      <c r="B16" s="4"/>
      <c r="C16" s="13" t="s">
        <v>1822</v>
      </c>
      <c r="D16" s="13" t="s">
        <v>1821</v>
      </c>
      <c r="E16" s="12" t="s">
        <v>1820</v>
      </c>
      <c r="F16" s="12" t="s">
        <v>13</v>
      </c>
      <c r="G16" s="12" t="s">
        <v>1767</v>
      </c>
      <c r="H16" s="10" t="s">
        <v>1767</v>
      </c>
      <c r="I16" s="10" t="s">
        <v>125</v>
      </c>
      <c r="J16" s="11" t="s">
        <v>67</v>
      </c>
      <c r="K16" s="10" t="s">
        <v>140</v>
      </c>
      <c r="L16" s="8" t="s">
        <v>8</v>
      </c>
      <c r="M16" s="10" t="s">
        <v>69</v>
      </c>
      <c r="N16" s="10" t="s">
        <v>1766</v>
      </c>
      <c r="O16" s="10" t="s">
        <v>83</v>
      </c>
      <c r="P16" s="8" t="s">
        <v>4</v>
      </c>
      <c r="Q16" s="8" t="s">
        <v>3</v>
      </c>
      <c r="R16" s="8" t="s">
        <v>2</v>
      </c>
      <c r="S16" s="10">
        <v>16054184</v>
      </c>
      <c r="T16" s="10">
        <v>16054184</v>
      </c>
      <c r="U16" s="10">
        <v>16054184</v>
      </c>
      <c r="V16" s="10">
        <v>16054184</v>
      </c>
      <c r="W16" s="10">
        <v>16054184</v>
      </c>
      <c r="X16" s="10">
        <v>16054184</v>
      </c>
      <c r="Y16" s="10">
        <v>16054184</v>
      </c>
      <c r="Z16" s="179">
        <f t="shared" si="0"/>
        <v>1</v>
      </c>
      <c r="AA16" s="8">
        <v>0</v>
      </c>
      <c r="AB16" s="8" t="s">
        <v>958</v>
      </c>
      <c r="AC16" s="7">
        <v>50000</v>
      </c>
      <c r="AD16" s="179">
        <v>1</v>
      </c>
      <c r="AE16" s="6">
        <v>100</v>
      </c>
      <c r="AF16" s="5" t="s">
        <v>1819</v>
      </c>
      <c r="AG16" s="4"/>
    </row>
    <row r="17" spans="2:33" s="1" customFormat="1" ht="99" customHeight="1">
      <c r="B17" s="4"/>
      <c r="C17" s="13" t="s">
        <v>1818</v>
      </c>
      <c r="D17" s="13" t="s">
        <v>567</v>
      </c>
      <c r="E17" s="12" t="s">
        <v>525</v>
      </c>
      <c r="F17" s="12" t="s">
        <v>13</v>
      </c>
      <c r="G17" s="12" t="s">
        <v>1767</v>
      </c>
      <c r="H17" s="10" t="s">
        <v>1767</v>
      </c>
      <c r="I17" s="10" t="s">
        <v>125</v>
      </c>
      <c r="J17" s="11" t="s">
        <v>67</v>
      </c>
      <c r="K17" s="10" t="s">
        <v>140</v>
      </c>
      <c r="L17" s="8" t="s">
        <v>8</v>
      </c>
      <c r="M17" s="10" t="s">
        <v>69</v>
      </c>
      <c r="N17" s="10" t="s">
        <v>1766</v>
      </c>
      <c r="O17" s="10" t="s">
        <v>83</v>
      </c>
      <c r="P17" s="8" t="s">
        <v>4</v>
      </c>
      <c r="Q17" s="8" t="s">
        <v>3</v>
      </c>
      <c r="R17" s="8" t="s">
        <v>2</v>
      </c>
      <c r="S17" s="10">
        <v>104726809</v>
      </c>
      <c r="T17" s="10">
        <v>104726809</v>
      </c>
      <c r="U17" s="10">
        <v>104726809</v>
      </c>
      <c r="V17" s="10">
        <v>104726809</v>
      </c>
      <c r="W17" s="10">
        <v>104726809</v>
      </c>
      <c r="X17" s="10">
        <v>104726809</v>
      </c>
      <c r="Y17" s="10">
        <v>104726809</v>
      </c>
      <c r="Z17" s="179">
        <f t="shared" si="0"/>
        <v>1</v>
      </c>
      <c r="AA17" s="8">
        <v>0</v>
      </c>
      <c r="AB17" s="8" t="s">
        <v>79</v>
      </c>
      <c r="AC17" s="7">
        <v>1</v>
      </c>
      <c r="AD17" s="179">
        <v>1</v>
      </c>
      <c r="AE17" s="6">
        <v>100</v>
      </c>
      <c r="AF17" s="5" t="s">
        <v>1817</v>
      </c>
      <c r="AG17" s="4"/>
    </row>
    <row r="18" spans="2:33" s="1" customFormat="1" ht="71.25" customHeight="1">
      <c r="B18" s="4"/>
      <c r="C18" s="13" t="s">
        <v>1816</v>
      </c>
      <c r="D18" s="13" t="s">
        <v>163</v>
      </c>
      <c r="E18" s="12" t="s">
        <v>1112</v>
      </c>
      <c r="F18" s="12" t="s">
        <v>13</v>
      </c>
      <c r="G18" s="12" t="s">
        <v>1767</v>
      </c>
      <c r="H18" s="10" t="s">
        <v>1767</v>
      </c>
      <c r="I18" s="10" t="s">
        <v>125</v>
      </c>
      <c r="J18" s="11" t="s">
        <v>67</v>
      </c>
      <c r="K18" s="10" t="s">
        <v>140</v>
      </c>
      <c r="L18" s="8" t="s">
        <v>8</v>
      </c>
      <c r="M18" s="10" t="s">
        <v>69</v>
      </c>
      <c r="N18" s="10" t="s">
        <v>1766</v>
      </c>
      <c r="O18" s="10" t="s">
        <v>83</v>
      </c>
      <c r="P18" s="8" t="s">
        <v>4</v>
      </c>
      <c r="Q18" s="8" t="s">
        <v>3</v>
      </c>
      <c r="R18" s="8" t="s">
        <v>2</v>
      </c>
      <c r="S18" s="10">
        <v>1242626.28</v>
      </c>
      <c r="T18" s="10">
        <v>1242626.28</v>
      </c>
      <c r="U18" s="10">
        <v>1242626.28</v>
      </c>
      <c r="V18" s="10">
        <v>1242626.28</v>
      </c>
      <c r="W18" s="10">
        <v>1242626.28</v>
      </c>
      <c r="X18" s="10">
        <v>1242626.28</v>
      </c>
      <c r="Y18" s="10">
        <v>1242626.28</v>
      </c>
      <c r="Z18" s="179">
        <f t="shared" si="0"/>
        <v>1</v>
      </c>
      <c r="AA18" s="8">
        <v>0</v>
      </c>
      <c r="AB18" s="8" t="s">
        <v>148</v>
      </c>
      <c r="AC18" s="7">
        <v>1</v>
      </c>
      <c r="AD18" s="179">
        <v>1</v>
      </c>
      <c r="AE18" s="6">
        <v>100</v>
      </c>
      <c r="AF18" s="5" t="s">
        <v>1815</v>
      </c>
      <c r="AG18" s="4"/>
    </row>
    <row r="19" spans="2:33" s="1" customFormat="1" ht="98.25" customHeight="1">
      <c r="B19" s="4"/>
      <c r="C19" s="13" t="s">
        <v>1814</v>
      </c>
      <c r="D19" s="13" t="s">
        <v>1813</v>
      </c>
      <c r="E19" s="12" t="s">
        <v>1812</v>
      </c>
      <c r="F19" s="12" t="s">
        <v>13</v>
      </c>
      <c r="G19" s="12" t="s">
        <v>1767</v>
      </c>
      <c r="H19" s="10" t="s">
        <v>1767</v>
      </c>
      <c r="I19" s="10" t="s">
        <v>125</v>
      </c>
      <c r="J19" s="11" t="s">
        <v>67</v>
      </c>
      <c r="K19" s="10" t="s">
        <v>68</v>
      </c>
      <c r="L19" s="8" t="s">
        <v>8</v>
      </c>
      <c r="M19" s="10" t="s">
        <v>69</v>
      </c>
      <c r="N19" s="10" t="s">
        <v>1766</v>
      </c>
      <c r="O19" s="10" t="s">
        <v>83</v>
      </c>
      <c r="P19" s="8" t="s">
        <v>4</v>
      </c>
      <c r="Q19" s="8" t="s">
        <v>3</v>
      </c>
      <c r="R19" s="8" t="s">
        <v>2</v>
      </c>
      <c r="S19" s="10">
        <v>4480078</v>
      </c>
      <c r="T19" s="10">
        <v>4480078</v>
      </c>
      <c r="U19" s="10">
        <v>4480078</v>
      </c>
      <c r="V19" s="10">
        <v>4480078</v>
      </c>
      <c r="W19" s="10">
        <v>4480078</v>
      </c>
      <c r="X19" s="10">
        <v>4480078</v>
      </c>
      <c r="Y19" s="10">
        <v>4480078</v>
      </c>
      <c r="Z19" s="179">
        <f t="shared" si="0"/>
        <v>1</v>
      </c>
      <c r="AA19" s="8">
        <v>0</v>
      </c>
      <c r="AB19" s="8" t="s">
        <v>117</v>
      </c>
      <c r="AC19" s="7">
        <v>2</v>
      </c>
      <c r="AD19" s="179">
        <v>1</v>
      </c>
      <c r="AE19" s="6">
        <v>100</v>
      </c>
      <c r="AF19" s="5" t="s">
        <v>1811</v>
      </c>
      <c r="AG19" s="4"/>
    </row>
    <row r="20" spans="2:33" s="1" customFormat="1" ht="113.25" customHeight="1">
      <c r="B20" s="2"/>
      <c r="C20" s="13" t="s">
        <v>1810</v>
      </c>
      <c r="D20" s="13" t="s">
        <v>1809</v>
      </c>
      <c r="E20" s="12" t="s">
        <v>510</v>
      </c>
      <c r="F20" s="12" t="s">
        <v>13</v>
      </c>
      <c r="G20" s="12" t="s">
        <v>1767</v>
      </c>
      <c r="H20" s="10" t="s">
        <v>1767</v>
      </c>
      <c r="I20" s="10" t="s">
        <v>125</v>
      </c>
      <c r="J20" s="11" t="s">
        <v>67</v>
      </c>
      <c r="K20" s="10" t="s">
        <v>68</v>
      </c>
      <c r="L20" s="8" t="s">
        <v>8</v>
      </c>
      <c r="M20" s="10" t="s">
        <v>69</v>
      </c>
      <c r="N20" s="10" t="s">
        <v>1766</v>
      </c>
      <c r="O20" s="10" t="s">
        <v>83</v>
      </c>
      <c r="P20" s="8" t="s">
        <v>4</v>
      </c>
      <c r="Q20" s="8" t="s">
        <v>3</v>
      </c>
      <c r="R20" s="8" t="s">
        <v>2</v>
      </c>
      <c r="S20" s="10">
        <v>2519921.2200000002</v>
      </c>
      <c r="T20" s="10">
        <v>2519921.2200000002</v>
      </c>
      <c r="U20" s="10">
        <v>2519921.2200000002</v>
      </c>
      <c r="V20" s="10">
        <v>2519921.2200000002</v>
      </c>
      <c r="W20" s="10">
        <v>2519921.2200000002</v>
      </c>
      <c r="X20" s="10">
        <v>2519921.2200000002</v>
      </c>
      <c r="Y20" s="10">
        <v>2519921.2200000002</v>
      </c>
      <c r="Z20" s="179">
        <f t="shared" si="0"/>
        <v>1</v>
      </c>
      <c r="AA20" s="8">
        <v>0</v>
      </c>
      <c r="AB20" s="8" t="s">
        <v>62</v>
      </c>
      <c r="AC20" s="7">
        <v>6</v>
      </c>
      <c r="AD20" s="179">
        <v>1</v>
      </c>
      <c r="AE20" s="6">
        <v>100</v>
      </c>
      <c r="AF20" s="5" t="s">
        <v>1808</v>
      </c>
      <c r="AG20" s="2"/>
    </row>
    <row r="21" spans="2:33" s="1" customFormat="1" ht="82.2">
      <c r="B21" s="2"/>
      <c r="C21" s="13" t="s">
        <v>1807</v>
      </c>
      <c r="D21" s="13" t="s">
        <v>290</v>
      </c>
      <c r="E21" s="12" t="s">
        <v>534</v>
      </c>
      <c r="F21" s="12" t="s">
        <v>13</v>
      </c>
      <c r="G21" s="12" t="s">
        <v>1767</v>
      </c>
      <c r="H21" s="10" t="s">
        <v>1767</v>
      </c>
      <c r="I21" s="10" t="s">
        <v>125</v>
      </c>
      <c r="J21" s="11" t="s">
        <v>67</v>
      </c>
      <c r="K21" s="10" t="s">
        <v>68</v>
      </c>
      <c r="L21" s="8" t="s">
        <v>8</v>
      </c>
      <c r="M21" s="10" t="s">
        <v>69</v>
      </c>
      <c r="N21" s="10" t="s">
        <v>1766</v>
      </c>
      <c r="O21" s="10" t="s">
        <v>83</v>
      </c>
      <c r="P21" s="8" t="s">
        <v>4</v>
      </c>
      <c r="Q21" s="8" t="s">
        <v>3</v>
      </c>
      <c r="R21" s="8" t="s">
        <v>2</v>
      </c>
      <c r="S21" s="10">
        <v>5000000</v>
      </c>
      <c r="T21" s="10">
        <v>5000000</v>
      </c>
      <c r="U21" s="10">
        <v>5000000</v>
      </c>
      <c r="V21" s="10">
        <v>5000000</v>
      </c>
      <c r="W21" s="10">
        <v>5000000</v>
      </c>
      <c r="X21" s="10">
        <v>5000000</v>
      </c>
      <c r="Y21" s="10">
        <v>5000000</v>
      </c>
      <c r="Z21" s="179">
        <f t="shared" si="0"/>
        <v>1</v>
      </c>
      <c r="AA21" s="8">
        <v>0</v>
      </c>
      <c r="AB21" s="8" t="s">
        <v>117</v>
      </c>
      <c r="AC21" s="7">
        <v>3</v>
      </c>
      <c r="AD21" s="179">
        <v>1</v>
      </c>
      <c r="AE21" s="6">
        <v>100</v>
      </c>
      <c r="AF21" s="5" t="s">
        <v>1806</v>
      </c>
      <c r="AG21" s="2"/>
    </row>
    <row r="22" spans="2:33" s="1" customFormat="1" ht="116.25" customHeight="1">
      <c r="B22" s="2"/>
      <c r="C22" s="13" t="s">
        <v>1805</v>
      </c>
      <c r="D22" s="13" t="s">
        <v>896</v>
      </c>
      <c r="E22" s="12" t="s">
        <v>1783</v>
      </c>
      <c r="F22" s="12" t="s">
        <v>13</v>
      </c>
      <c r="G22" s="12" t="s">
        <v>1767</v>
      </c>
      <c r="H22" s="10" t="s">
        <v>1767</v>
      </c>
      <c r="I22" s="10" t="s">
        <v>125</v>
      </c>
      <c r="J22" s="11" t="s">
        <v>67</v>
      </c>
      <c r="K22" s="10" t="s">
        <v>68</v>
      </c>
      <c r="L22" s="8" t="s">
        <v>8</v>
      </c>
      <c r="M22" s="10" t="s">
        <v>69</v>
      </c>
      <c r="N22" s="10" t="s">
        <v>1766</v>
      </c>
      <c r="O22" s="10" t="s">
        <v>83</v>
      </c>
      <c r="P22" s="8" t="s">
        <v>4</v>
      </c>
      <c r="Q22" s="8" t="s">
        <v>3</v>
      </c>
      <c r="R22" s="8" t="s">
        <v>2</v>
      </c>
      <c r="S22" s="10">
        <v>15172600</v>
      </c>
      <c r="T22" s="10">
        <v>15172600</v>
      </c>
      <c r="U22" s="10">
        <v>15172600</v>
      </c>
      <c r="V22" s="10">
        <v>15172600</v>
      </c>
      <c r="W22" s="10">
        <v>15172600</v>
      </c>
      <c r="X22" s="10">
        <v>15172600</v>
      </c>
      <c r="Y22" s="10">
        <v>15172600</v>
      </c>
      <c r="Z22" s="179">
        <f t="shared" si="0"/>
        <v>1</v>
      </c>
      <c r="AA22" s="8">
        <v>0</v>
      </c>
      <c r="AB22" s="8" t="s">
        <v>62</v>
      </c>
      <c r="AC22" s="7">
        <v>4</v>
      </c>
      <c r="AD22" s="179">
        <v>1</v>
      </c>
      <c r="AE22" s="6">
        <v>100</v>
      </c>
      <c r="AF22" s="5" t="s">
        <v>1804</v>
      </c>
      <c r="AG22" s="2"/>
    </row>
    <row r="23" spans="2:33" s="1" customFormat="1" ht="137.4">
      <c r="B23" s="2"/>
      <c r="C23" s="13" t="s">
        <v>1803</v>
      </c>
      <c r="D23" s="13" t="s">
        <v>1071</v>
      </c>
      <c r="E23" s="12" t="s">
        <v>1119</v>
      </c>
      <c r="F23" s="12" t="s">
        <v>13</v>
      </c>
      <c r="G23" s="12" t="s">
        <v>1767</v>
      </c>
      <c r="H23" s="10" t="s">
        <v>1767</v>
      </c>
      <c r="I23" s="10" t="s">
        <v>125</v>
      </c>
      <c r="J23" s="11" t="s">
        <v>10</v>
      </c>
      <c r="K23" s="10" t="s">
        <v>126</v>
      </c>
      <c r="L23" s="8" t="s">
        <v>8</v>
      </c>
      <c r="M23" s="10" t="s">
        <v>58</v>
      </c>
      <c r="N23" s="10" t="s">
        <v>1766</v>
      </c>
      <c r="O23" s="10" t="s">
        <v>83</v>
      </c>
      <c r="P23" s="8" t="s">
        <v>4</v>
      </c>
      <c r="Q23" s="8" t="s">
        <v>3</v>
      </c>
      <c r="R23" s="8" t="s">
        <v>2</v>
      </c>
      <c r="S23" s="10">
        <v>7494787.7400000002</v>
      </c>
      <c r="T23" s="10">
        <v>7494787.7400000002</v>
      </c>
      <c r="U23" s="10">
        <v>7494787.7400000002</v>
      </c>
      <c r="V23" s="10">
        <v>7494787.7400000002</v>
      </c>
      <c r="W23" s="10">
        <v>7494787.7400000002</v>
      </c>
      <c r="X23" s="10">
        <v>7494787.7400000002</v>
      </c>
      <c r="Y23" s="10">
        <v>7494787.7400000002</v>
      </c>
      <c r="Z23" s="179">
        <f t="shared" si="0"/>
        <v>1</v>
      </c>
      <c r="AA23" s="8">
        <v>13984.26</v>
      </c>
      <c r="AB23" s="8" t="s">
        <v>344</v>
      </c>
      <c r="AC23" s="7">
        <v>3</v>
      </c>
      <c r="AD23" s="179">
        <v>1</v>
      </c>
      <c r="AE23" s="6">
        <v>100</v>
      </c>
      <c r="AF23" s="5" t="s">
        <v>1802</v>
      </c>
      <c r="AG23" s="2"/>
    </row>
    <row r="24" spans="2:33" s="1" customFormat="1" ht="144" customHeight="1">
      <c r="B24" s="2"/>
      <c r="C24" s="13" t="s">
        <v>1801</v>
      </c>
      <c r="D24" s="13" t="s">
        <v>539</v>
      </c>
      <c r="E24" s="12" t="s">
        <v>540</v>
      </c>
      <c r="F24" s="12" t="s">
        <v>13</v>
      </c>
      <c r="G24" s="12" t="s">
        <v>1767</v>
      </c>
      <c r="H24" s="10" t="s">
        <v>11</v>
      </c>
      <c r="I24" s="10" t="s">
        <v>8</v>
      </c>
      <c r="J24" s="11" t="s">
        <v>10</v>
      </c>
      <c r="K24" s="10" t="s">
        <v>57</v>
      </c>
      <c r="L24" s="8" t="s">
        <v>8</v>
      </c>
      <c r="M24" s="10" t="s">
        <v>58</v>
      </c>
      <c r="N24" s="10" t="s">
        <v>1766</v>
      </c>
      <c r="O24" s="10" t="s">
        <v>83</v>
      </c>
      <c r="P24" s="8" t="s">
        <v>4</v>
      </c>
      <c r="Q24" s="8" t="s">
        <v>3</v>
      </c>
      <c r="R24" s="8" t="s">
        <v>2</v>
      </c>
      <c r="S24" s="10">
        <v>42869573.219999999</v>
      </c>
      <c r="T24" s="10">
        <v>42869573.219999999</v>
      </c>
      <c r="U24" s="10">
        <v>42869573.219999999</v>
      </c>
      <c r="V24" s="10">
        <v>42869573.219999999</v>
      </c>
      <c r="W24" s="10">
        <v>42869573.219999999</v>
      </c>
      <c r="X24" s="10">
        <v>42869573.219999999</v>
      </c>
      <c r="Y24" s="10">
        <v>42869573.219999999</v>
      </c>
      <c r="Z24" s="179">
        <f t="shared" si="0"/>
        <v>1</v>
      </c>
      <c r="AA24" s="8">
        <v>34448.720000000001</v>
      </c>
      <c r="AB24" s="8" t="s">
        <v>135</v>
      </c>
      <c r="AC24" s="7">
        <v>102255</v>
      </c>
      <c r="AD24" s="179">
        <v>1</v>
      </c>
      <c r="AE24" s="6">
        <v>100</v>
      </c>
      <c r="AF24" s="5" t="s">
        <v>1800</v>
      </c>
      <c r="AG24" s="2"/>
    </row>
    <row r="25" spans="2:33" s="1" customFormat="1" ht="144" customHeight="1">
      <c r="B25" s="2"/>
      <c r="C25" s="13" t="s">
        <v>1799</v>
      </c>
      <c r="D25" s="13" t="s">
        <v>85</v>
      </c>
      <c r="E25" s="12" t="s">
        <v>542</v>
      </c>
      <c r="F25" s="12" t="s">
        <v>13</v>
      </c>
      <c r="G25" s="12" t="s">
        <v>1767</v>
      </c>
      <c r="H25" s="10" t="s">
        <v>11</v>
      </c>
      <c r="I25" s="10" t="s">
        <v>8</v>
      </c>
      <c r="J25" s="11" t="s">
        <v>10</v>
      </c>
      <c r="K25" s="10" t="s">
        <v>57</v>
      </c>
      <c r="L25" s="8" t="s">
        <v>8</v>
      </c>
      <c r="M25" s="10" t="s">
        <v>58</v>
      </c>
      <c r="N25" s="10" t="s">
        <v>1766</v>
      </c>
      <c r="O25" s="10" t="s">
        <v>83</v>
      </c>
      <c r="P25" s="8" t="s">
        <v>4</v>
      </c>
      <c r="Q25" s="8" t="s">
        <v>3</v>
      </c>
      <c r="R25" s="8" t="s">
        <v>2</v>
      </c>
      <c r="S25" s="10">
        <v>9989978.0600000005</v>
      </c>
      <c r="T25" s="10">
        <v>9989978.0600000005</v>
      </c>
      <c r="U25" s="10">
        <v>9989978.0600000005</v>
      </c>
      <c r="V25" s="10">
        <v>9989978.0600000005</v>
      </c>
      <c r="W25" s="10">
        <v>9989978.0600000005</v>
      </c>
      <c r="X25" s="10">
        <v>9989978.0600000005</v>
      </c>
      <c r="Y25" s="10">
        <v>9989978.0600000005</v>
      </c>
      <c r="Z25" s="179">
        <f t="shared" si="0"/>
        <v>1</v>
      </c>
      <c r="AA25" s="8">
        <v>0</v>
      </c>
      <c r="AB25" s="8" t="s">
        <v>62</v>
      </c>
      <c r="AC25" s="7">
        <v>1</v>
      </c>
      <c r="AD25" s="179">
        <v>1</v>
      </c>
      <c r="AE25" s="6">
        <v>100</v>
      </c>
      <c r="AF25" s="5" t="s">
        <v>1798</v>
      </c>
      <c r="AG25" s="2"/>
    </row>
    <row r="26" spans="2:33" s="1" customFormat="1" ht="138">
      <c r="B26" s="2"/>
      <c r="C26" s="13" t="s">
        <v>1797</v>
      </c>
      <c r="D26" s="13" t="s">
        <v>539</v>
      </c>
      <c r="E26" s="12" t="s">
        <v>540</v>
      </c>
      <c r="F26" s="12" t="s">
        <v>13</v>
      </c>
      <c r="G26" s="12" t="s">
        <v>1767</v>
      </c>
      <c r="H26" s="10" t="s">
        <v>1767</v>
      </c>
      <c r="I26" s="10" t="s">
        <v>125</v>
      </c>
      <c r="J26" s="11" t="s">
        <v>10</v>
      </c>
      <c r="K26" s="10" t="s">
        <v>241</v>
      </c>
      <c r="L26" s="8" t="s">
        <v>8</v>
      </c>
      <c r="M26" s="10" t="s">
        <v>58</v>
      </c>
      <c r="N26" s="10" t="s">
        <v>1766</v>
      </c>
      <c r="O26" s="10" t="s">
        <v>83</v>
      </c>
      <c r="P26" s="8" t="s">
        <v>4</v>
      </c>
      <c r="Q26" s="8" t="s">
        <v>3</v>
      </c>
      <c r="R26" s="8" t="s">
        <v>2</v>
      </c>
      <c r="S26" s="10">
        <v>29397847.899999999</v>
      </c>
      <c r="T26" s="10">
        <v>29397847.899999999</v>
      </c>
      <c r="U26" s="10">
        <v>29397847.899999999</v>
      </c>
      <c r="V26" s="10">
        <v>29397847.899999999</v>
      </c>
      <c r="W26" s="10">
        <v>29397847.899999999</v>
      </c>
      <c r="X26" s="10">
        <v>29397847.899999999</v>
      </c>
      <c r="Y26" s="10">
        <v>29397847.899999999</v>
      </c>
      <c r="Z26" s="179">
        <f t="shared" si="0"/>
        <v>1</v>
      </c>
      <c r="AA26" s="8">
        <v>43152.1</v>
      </c>
      <c r="AB26" s="8" t="s">
        <v>135</v>
      </c>
      <c r="AC26" s="7">
        <v>95483.81</v>
      </c>
      <c r="AD26" s="179">
        <v>1</v>
      </c>
      <c r="AE26" s="6">
        <v>100</v>
      </c>
      <c r="AF26" s="5" t="s">
        <v>1796</v>
      </c>
      <c r="AG26" s="2"/>
    </row>
    <row r="27" spans="2:33" s="1" customFormat="1" ht="178.2">
      <c r="B27" s="2"/>
      <c r="C27" s="13" t="s">
        <v>1795</v>
      </c>
      <c r="D27" s="13" t="s">
        <v>290</v>
      </c>
      <c r="E27" s="12" t="s">
        <v>534</v>
      </c>
      <c r="F27" s="12" t="s">
        <v>13</v>
      </c>
      <c r="G27" s="12" t="s">
        <v>1767</v>
      </c>
      <c r="H27" s="10" t="s">
        <v>1767</v>
      </c>
      <c r="I27" s="10" t="s">
        <v>125</v>
      </c>
      <c r="J27" s="11" t="s">
        <v>10</v>
      </c>
      <c r="K27" s="10" t="s">
        <v>241</v>
      </c>
      <c r="L27" s="8" t="s">
        <v>8</v>
      </c>
      <c r="M27" s="10" t="s">
        <v>58</v>
      </c>
      <c r="N27" s="10" t="s">
        <v>1766</v>
      </c>
      <c r="O27" s="10" t="s">
        <v>83</v>
      </c>
      <c r="P27" s="8" t="s">
        <v>4</v>
      </c>
      <c r="Q27" s="8" t="s">
        <v>3</v>
      </c>
      <c r="R27" s="8" t="s">
        <v>2</v>
      </c>
      <c r="S27" s="10">
        <v>9972870.8000000007</v>
      </c>
      <c r="T27" s="10">
        <v>9972870.8000000007</v>
      </c>
      <c r="U27" s="10">
        <v>9972870.8000000007</v>
      </c>
      <c r="V27" s="10">
        <v>9972870.8000000007</v>
      </c>
      <c r="W27" s="10">
        <v>9972870.8000000007</v>
      </c>
      <c r="X27" s="10">
        <v>9972870.8000000007</v>
      </c>
      <c r="Y27" s="10">
        <v>9972870.8000000007</v>
      </c>
      <c r="Z27" s="179">
        <f t="shared" si="0"/>
        <v>1</v>
      </c>
      <c r="AA27" s="8">
        <v>7128.91</v>
      </c>
      <c r="AB27" s="8" t="s">
        <v>117</v>
      </c>
      <c r="AC27" s="7">
        <v>13</v>
      </c>
      <c r="AD27" s="179">
        <v>1</v>
      </c>
      <c r="AE27" s="6">
        <v>100</v>
      </c>
      <c r="AF27" s="5" t="s">
        <v>1794</v>
      </c>
      <c r="AG27" s="2"/>
    </row>
    <row r="28" spans="2:33" s="1" customFormat="1" ht="123" customHeight="1">
      <c r="B28" s="2"/>
      <c r="C28" s="13" t="s">
        <v>1793</v>
      </c>
      <c r="D28" s="13" t="s">
        <v>1088</v>
      </c>
      <c r="E28" s="12" t="s">
        <v>517</v>
      </c>
      <c r="F28" s="12" t="s">
        <v>13</v>
      </c>
      <c r="G28" s="12" t="s">
        <v>1767</v>
      </c>
      <c r="H28" s="10" t="s">
        <v>1767</v>
      </c>
      <c r="I28" s="10" t="s">
        <v>125</v>
      </c>
      <c r="J28" s="11" t="s">
        <v>10</v>
      </c>
      <c r="K28" s="10" t="s">
        <v>241</v>
      </c>
      <c r="L28" s="8" t="s">
        <v>8</v>
      </c>
      <c r="M28" s="10" t="s">
        <v>58</v>
      </c>
      <c r="N28" s="10" t="s">
        <v>1792</v>
      </c>
      <c r="O28" s="10" t="s">
        <v>83</v>
      </c>
      <c r="P28" s="8" t="s">
        <v>4</v>
      </c>
      <c r="Q28" s="8" t="s">
        <v>3</v>
      </c>
      <c r="R28" s="8" t="s">
        <v>2</v>
      </c>
      <c r="S28" s="10">
        <v>29441000</v>
      </c>
      <c r="T28" s="10">
        <v>29441000</v>
      </c>
      <c r="U28" s="10">
        <v>29441000</v>
      </c>
      <c r="V28" s="10">
        <v>29441000</v>
      </c>
      <c r="W28" s="10">
        <v>29441000</v>
      </c>
      <c r="X28" s="10">
        <v>29441000</v>
      </c>
      <c r="Y28" s="10">
        <v>29441000</v>
      </c>
      <c r="Z28" s="179">
        <f t="shared" si="0"/>
        <v>1</v>
      </c>
      <c r="AA28" s="8">
        <v>0</v>
      </c>
      <c r="AB28" s="8" t="s">
        <v>135</v>
      </c>
      <c r="AC28" s="7">
        <v>52612.06</v>
      </c>
      <c r="AD28" s="179">
        <v>1</v>
      </c>
      <c r="AE28" s="6">
        <v>100</v>
      </c>
      <c r="AF28" s="5" t="s">
        <v>1791</v>
      </c>
      <c r="AG28" s="2"/>
    </row>
    <row r="29" spans="2:33" s="1" customFormat="1" ht="179.4">
      <c r="B29" s="2"/>
      <c r="C29" s="13" t="s">
        <v>1790</v>
      </c>
      <c r="D29" s="13" t="s">
        <v>567</v>
      </c>
      <c r="E29" s="12" t="s">
        <v>525</v>
      </c>
      <c r="F29" s="12" t="s">
        <v>13</v>
      </c>
      <c r="G29" s="12" t="s">
        <v>1767</v>
      </c>
      <c r="H29" s="10" t="s">
        <v>1767</v>
      </c>
      <c r="I29" s="10" t="s">
        <v>125</v>
      </c>
      <c r="J29" s="11" t="s">
        <v>10</v>
      </c>
      <c r="K29" s="10" t="s">
        <v>241</v>
      </c>
      <c r="L29" s="8" t="s">
        <v>8</v>
      </c>
      <c r="M29" s="10" t="s">
        <v>58</v>
      </c>
      <c r="N29" s="10" t="s">
        <v>1766</v>
      </c>
      <c r="O29" s="10" t="s">
        <v>83</v>
      </c>
      <c r="P29" s="8" t="s">
        <v>4</v>
      </c>
      <c r="Q29" s="8" t="s">
        <v>3</v>
      </c>
      <c r="R29" s="8" t="s">
        <v>2</v>
      </c>
      <c r="S29" s="10">
        <v>28014475.420000002</v>
      </c>
      <c r="T29" s="10">
        <v>28014475.420000002</v>
      </c>
      <c r="U29" s="10">
        <v>28014475.420000002</v>
      </c>
      <c r="V29" s="10">
        <v>28014475.420000002</v>
      </c>
      <c r="W29" s="10">
        <v>28014475.420000002</v>
      </c>
      <c r="X29" s="10">
        <v>28014475.420000002</v>
      </c>
      <c r="Y29" s="10">
        <v>28014475.420000002</v>
      </c>
      <c r="Z29" s="179">
        <f t="shared" si="0"/>
        <v>1</v>
      </c>
      <c r="AA29" s="8">
        <v>6705.71</v>
      </c>
      <c r="AB29" s="8" t="s">
        <v>79</v>
      </c>
      <c r="AC29" s="7">
        <v>2940</v>
      </c>
      <c r="AD29" s="179">
        <v>1</v>
      </c>
      <c r="AE29" s="6">
        <v>100</v>
      </c>
      <c r="AF29" s="5" t="s">
        <v>1789</v>
      </c>
      <c r="AG29" s="2"/>
    </row>
    <row r="30" spans="2:33" s="1" customFormat="1" ht="138">
      <c r="B30" s="2"/>
      <c r="C30" s="13" t="s">
        <v>1788</v>
      </c>
      <c r="D30" s="13" t="s">
        <v>448</v>
      </c>
      <c r="E30" s="12" t="s">
        <v>1097</v>
      </c>
      <c r="F30" s="12" t="s">
        <v>13</v>
      </c>
      <c r="G30" s="12" t="s">
        <v>1767</v>
      </c>
      <c r="H30" s="10" t="s">
        <v>1767</v>
      </c>
      <c r="I30" s="10" t="s">
        <v>125</v>
      </c>
      <c r="J30" s="11" t="s">
        <v>10</v>
      </c>
      <c r="K30" s="10" t="s">
        <v>241</v>
      </c>
      <c r="L30" s="8" t="s">
        <v>8</v>
      </c>
      <c r="M30" s="10" t="s">
        <v>58</v>
      </c>
      <c r="N30" s="10" t="s">
        <v>1766</v>
      </c>
      <c r="O30" s="10" t="s">
        <v>83</v>
      </c>
      <c r="P30" s="8" t="s">
        <v>4</v>
      </c>
      <c r="Q30" s="8" t="s">
        <v>3</v>
      </c>
      <c r="R30" s="8" t="s">
        <v>2</v>
      </c>
      <c r="S30" s="10">
        <v>29441000</v>
      </c>
      <c r="T30" s="10">
        <v>29441000</v>
      </c>
      <c r="U30" s="10">
        <v>29441000</v>
      </c>
      <c r="V30" s="10">
        <v>29441000</v>
      </c>
      <c r="W30" s="10">
        <v>29441000</v>
      </c>
      <c r="X30" s="10">
        <v>29441000</v>
      </c>
      <c r="Y30" s="10">
        <v>29441000</v>
      </c>
      <c r="Z30" s="179">
        <f t="shared" si="0"/>
        <v>1</v>
      </c>
      <c r="AA30" s="8">
        <v>0</v>
      </c>
      <c r="AB30" s="8" t="s">
        <v>62</v>
      </c>
      <c r="AC30" s="7">
        <v>1</v>
      </c>
      <c r="AD30" s="179">
        <v>1</v>
      </c>
      <c r="AE30" s="6">
        <v>100</v>
      </c>
      <c r="AF30" s="5" t="s">
        <v>1787</v>
      </c>
      <c r="AG30" s="2"/>
    </row>
    <row r="31" spans="2:33" s="1" customFormat="1" ht="204" customHeight="1">
      <c r="B31" s="2"/>
      <c r="C31" s="13" t="s">
        <v>1786</v>
      </c>
      <c r="D31" s="13" t="s">
        <v>85</v>
      </c>
      <c r="E31" s="12" t="s">
        <v>542</v>
      </c>
      <c r="F31" s="12" t="s">
        <v>13</v>
      </c>
      <c r="G31" s="12" t="s">
        <v>1767</v>
      </c>
      <c r="H31" s="10" t="s">
        <v>1767</v>
      </c>
      <c r="I31" s="10" t="s">
        <v>125</v>
      </c>
      <c r="J31" s="11" t="s">
        <v>10</v>
      </c>
      <c r="K31" s="10" t="s">
        <v>241</v>
      </c>
      <c r="L31" s="8" t="s">
        <v>8</v>
      </c>
      <c r="M31" s="10" t="s">
        <v>58</v>
      </c>
      <c r="N31" s="10" t="s">
        <v>1766</v>
      </c>
      <c r="O31" s="10" t="s">
        <v>83</v>
      </c>
      <c r="P31" s="8" t="s">
        <v>4</v>
      </c>
      <c r="Q31" s="8" t="s">
        <v>3</v>
      </c>
      <c r="R31" s="8" t="s">
        <v>2</v>
      </c>
      <c r="S31" s="10">
        <v>15890818.539999999</v>
      </c>
      <c r="T31" s="10">
        <v>15890818.539999999</v>
      </c>
      <c r="U31" s="10">
        <v>15890818.539999999</v>
      </c>
      <c r="V31" s="10">
        <v>15890818.539999999</v>
      </c>
      <c r="W31" s="10">
        <v>15890818.539999999</v>
      </c>
      <c r="X31" s="10">
        <v>15890818.539999999</v>
      </c>
      <c r="Y31" s="10">
        <v>15890818.539999999</v>
      </c>
      <c r="Z31" s="179">
        <f t="shared" si="0"/>
        <v>1</v>
      </c>
      <c r="AA31" s="8">
        <v>0</v>
      </c>
      <c r="AB31" s="8" t="s">
        <v>62</v>
      </c>
      <c r="AC31" s="7">
        <v>2</v>
      </c>
      <c r="AD31" s="179">
        <v>1</v>
      </c>
      <c r="AE31" s="6">
        <v>100</v>
      </c>
      <c r="AF31" s="5" t="s">
        <v>1785</v>
      </c>
      <c r="AG31" s="2"/>
    </row>
    <row r="32" spans="2:33" s="1" customFormat="1" ht="181.5" customHeight="1">
      <c r="B32" s="2"/>
      <c r="C32" s="13" t="s">
        <v>1784</v>
      </c>
      <c r="D32" s="13" t="s">
        <v>896</v>
      </c>
      <c r="E32" s="12" t="s">
        <v>1783</v>
      </c>
      <c r="F32" s="12" t="s">
        <v>13</v>
      </c>
      <c r="G32" s="12" t="s">
        <v>1767</v>
      </c>
      <c r="H32" s="10" t="s">
        <v>1767</v>
      </c>
      <c r="I32" s="10" t="s">
        <v>125</v>
      </c>
      <c r="J32" s="11" t="s">
        <v>10</v>
      </c>
      <c r="K32" s="10" t="s">
        <v>241</v>
      </c>
      <c r="L32" s="8" t="s">
        <v>8</v>
      </c>
      <c r="M32" s="10" t="s">
        <v>58</v>
      </c>
      <c r="N32" s="10" t="s">
        <v>1766</v>
      </c>
      <c r="O32" s="10" t="s">
        <v>83</v>
      </c>
      <c r="P32" s="8" t="s">
        <v>4</v>
      </c>
      <c r="Q32" s="8" t="s">
        <v>3</v>
      </c>
      <c r="R32" s="8" t="s">
        <v>2</v>
      </c>
      <c r="S32" s="10">
        <v>21556800</v>
      </c>
      <c r="T32" s="10">
        <v>21556800</v>
      </c>
      <c r="U32" s="10">
        <v>21556800</v>
      </c>
      <c r="V32" s="10">
        <v>21556800</v>
      </c>
      <c r="W32" s="10">
        <v>21556800</v>
      </c>
      <c r="X32" s="10">
        <v>21556800</v>
      </c>
      <c r="Y32" s="10">
        <v>21556800</v>
      </c>
      <c r="Z32" s="179">
        <f t="shared" si="0"/>
        <v>1</v>
      </c>
      <c r="AA32" s="8">
        <v>0</v>
      </c>
      <c r="AB32" s="8" t="s">
        <v>62</v>
      </c>
      <c r="AC32" s="7">
        <v>22</v>
      </c>
      <c r="AD32" s="179">
        <v>1</v>
      </c>
      <c r="AE32" s="6">
        <v>100</v>
      </c>
      <c r="AF32" s="5" t="s">
        <v>1782</v>
      </c>
      <c r="AG32" s="2"/>
    </row>
    <row r="33" spans="3:32" s="1" customFormat="1" ht="109.8">
      <c r="C33" s="13" t="s">
        <v>1781</v>
      </c>
      <c r="D33" s="13" t="s">
        <v>1759</v>
      </c>
      <c r="E33" s="12" t="s">
        <v>1780</v>
      </c>
      <c r="F33" s="12" t="s">
        <v>13</v>
      </c>
      <c r="G33" s="12" t="s">
        <v>1767</v>
      </c>
      <c r="H33" s="10" t="s">
        <v>1767</v>
      </c>
      <c r="I33" s="10" t="s">
        <v>125</v>
      </c>
      <c r="J33" s="11" t="s">
        <v>10</v>
      </c>
      <c r="K33" s="10" t="s">
        <v>241</v>
      </c>
      <c r="L33" s="8" t="s">
        <v>8</v>
      </c>
      <c r="M33" s="10" t="s">
        <v>58</v>
      </c>
      <c r="N33" s="10" t="s">
        <v>1766</v>
      </c>
      <c r="O33" s="10" t="s">
        <v>83</v>
      </c>
      <c r="P33" s="8" t="s">
        <v>4</v>
      </c>
      <c r="Q33" s="8" t="s">
        <v>3</v>
      </c>
      <c r="R33" s="8" t="s">
        <v>2</v>
      </c>
      <c r="S33" s="10">
        <v>7868592.1600000001</v>
      </c>
      <c r="T33" s="10">
        <v>7868592.1600000001</v>
      </c>
      <c r="U33" s="10">
        <v>7868592.1600000001</v>
      </c>
      <c r="V33" s="10">
        <v>7868592.1600000001</v>
      </c>
      <c r="W33" s="10">
        <v>7868592.1600000001</v>
      </c>
      <c r="X33" s="10">
        <v>7868592.1600000001</v>
      </c>
      <c r="Y33" s="10">
        <v>7868592.1600000001</v>
      </c>
      <c r="Z33" s="179">
        <f t="shared" si="0"/>
        <v>1</v>
      </c>
      <c r="AA33" s="8">
        <v>15607.841</v>
      </c>
      <c r="AB33" s="8" t="s">
        <v>62</v>
      </c>
      <c r="AC33" s="7">
        <v>1</v>
      </c>
      <c r="AD33" s="179">
        <v>1</v>
      </c>
      <c r="AE33" s="6">
        <v>100</v>
      </c>
      <c r="AF33" s="5" t="s">
        <v>1779</v>
      </c>
    </row>
    <row r="34" spans="3:32" s="1" customFormat="1" ht="294" customHeight="1">
      <c r="C34" s="13" t="s">
        <v>1778</v>
      </c>
      <c r="D34" s="13" t="s">
        <v>551</v>
      </c>
      <c r="E34" s="12" t="s">
        <v>552</v>
      </c>
      <c r="F34" s="12" t="s">
        <v>13</v>
      </c>
      <c r="G34" s="12" t="s">
        <v>1767</v>
      </c>
      <c r="H34" s="10" t="s">
        <v>1767</v>
      </c>
      <c r="I34" s="10" t="s">
        <v>125</v>
      </c>
      <c r="J34" s="11" t="s">
        <v>10</v>
      </c>
      <c r="K34" s="10" t="s">
        <v>131</v>
      </c>
      <c r="L34" s="8" t="s">
        <v>8</v>
      </c>
      <c r="M34" s="10" t="s">
        <v>7</v>
      </c>
      <c r="N34" s="10" t="s">
        <v>1766</v>
      </c>
      <c r="O34" s="10" t="s">
        <v>83</v>
      </c>
      <c r="P34" s="8" t="s">
        <v>4</v>
      </c>
      <c r="Q34" s="8" t="s">
        <v>3</v>
      </c>
      <c r="R34" s="8" t="s">
        <v>2</v>
      </c>
      <c r="S34" s="10">
        <v>2589195.2000000002</v>
      </c>
      <c r="T34" s="10">
        <v>2589195.2000000002</v>
      </c>
      <c r="U34" s="10">
        <v>2589195.2000000002</v>
      </c>
      <c r="V34" s="10">
        <v>2589195.2000000002</v>
      </c>
      <c r="W34" s="10">
        <v>2589195.2000000002</v>
      </c>
      <c r="X34" s="10">
        <v>2589195.2000000002</v>
      </c>
      <c r="Y34" s="10">
        <v>2589195.2000000002</v>
      </c>
      <c r="Z34" s="179">
        <f t="shared" si="0"/>
        <v>1</v>
      </c>
      <c r="AA34" s="8">
        <v>0</v>
      </c>
      <c r="AB34" s="8" t="s">
        <v>75</v>
      </c>
      <c r="AC34" s="7">
        <v>3</v>
      </c>
      <c r="AD34" s="179">
        <v>1</v>
      </c>
      <c r="AE34" s="6">
        <v>100</v>
      </c>
      <c r="AF34" s="5" t="s">
        <v>1777</v>
      </c>
    </row>
    <row r="35" spans="3:32" s="1" customFormat="1" ht="119.25" customHeight="1">
      <c r="C35" s="13" t="s">
        <v>1776</v>
      </c>
      <c r="D35" s="13" t="s">
        <v>567</v>
      </c>
      <c r="E35" s="12" t="s">
        <v>525</v>
      </c>
      <c r="F35" s="12" t="s">
        <v>13</v>
      </c>
      <c r="G35" s="12" t="s">
        <v>1767</v>
      </c>
      <c r="H35" s="10" t="s">
        <v>1767</v>
      </c>
      <c r="I35" s="10" t="s">
        <v>125</v>
      </c>
      <c r="J35" s="11" t="s">
        <v>10</v>
      </c>
      <c r="K35" s="10" t="s">
        <v>131</v>
      </c>
      <c r="L35" s="8" t="s">
        <v>8</v>
      </c>
      <c r="M35" s="10" t="s">
        <v>7</v>
      </c>
      <c r="N35" s="10" t="s">
        <v>1766</v>
      </c>
      <c r="O35" s="10" t="s">
        <v>83</v>
      </c>
      <c r="P35" s="8" t="s">
        <v>4</v>
      </c>
      <c r="Q35" s="8" t="s">
        <v>3</v>
      </c>
      <c r="R35" s="8" t="s">
        <v>2</v>
      </c>
      <c r="S35" s="10">
        <v>976303.02</v>
      </c>
      <c r="T35" s="10">
        <v>976303.02</v>
      </c>
      <c r="U35" s="10">
        <v>976303.02</v>
      </c>
      <c r="V35" s="10">
        <v>976303.02</v>
      </c>
      <c r="W35" s="10">
        <v>976303.02</v>
      </c>
      <c r="X35" s="10">
        <v>976303.02</v>
      </c>
      <c r="Y35" s="10">
        <v>976303.02</v>
      </c>
      <c r="Z35" s="179">
        <f t="shared" si="0"/>
        <v>1</v>
      </c>
      <c r="AA35" s="8">
        <v>92.18</v>
      </c>
      <c r="AB35" s="8" t="s">
        <v>79</v>
      </c>
      <c r="AC35" s="7">
        <v>94</v>
      </c>
      <c r="AD35" s="179">
        <v>1</v>
      </c>
      <c r="AE35" s="6">
        <v>100</v>
      </c>
      <c r="AF35" s="5" t="s">
        <v>1775</v>
      </c>
    </row>
    <row r="36" spans="3:32" s="1" customFormat="1" ht="124.2">
      <c r="C36" s="13" t="s">
        <v>1774</v>
      </c>
      <c r="D36" s="13" t="s">
        <v>448</v>
      </c>
      <c r="E36" s="12" t="s">
        <v>1097</v>
      </c>
      <c r="F36" s="12" t="s">
        <v>13</v>
      </c>
      <c r="G36" s="12" t="s">
        <v>1767</v>
      </c>
      <c r="H36" s="10" t="s">
        <v>1767</v>
      </c>
      <c r="I36" s="10" t="s">
        <v>125</v>
      </c>
      <c r="J36" s="11" t="s">
        <v>10</v>
      </c>
      <c r="K36" s="10" t="s">
        <v>98</v>
      </c>
      <c r="L36" s="8" t="s">
        <v>8</v>
      </c>
      <c r="M36" s="10" t="s">
        <v>92</v>
      </c>
      <c r="N36" s="10" t="s">
        <v>1766</v>
      </c>
      <c r="O36" s="10" t="s">
        <v>83</v>
      </c>
      <c r="P36" s="8" t="s">
        <v>4</v>
      </c>
      <c r="Q36" s="8" t="s">
        <v>3</v>
      </c>
      <c r="R36" s="8" t="s">
        <v>2</v>
      </c>
      <c r="S36" s="10">
        <v>19157349.620000001</v>
      </c>
      <c r="T36" s="10">
        <v>19157349.620000001</v>
      </c>
      <c r="U36" s="10">
        <v>19157349.620000001</v>
      </c>
      <c r="V36" s="10">
        <v>19157349.620000001</v>
      </c>
      <c r="W36" s="10">
        <v>19157349.620000001</v>
      </c>
      <c r="X36" s="10">
        <v>19157349.620000001</v>
      </c>
      <c r="Y36" s="10">
        <v>19157349.620000001</v>
      </c>
      <c r="Z36" s="179">
        <f t="shared" si="0"/>
        <v>1</v>
      </c>
      <c r="AA36" s="8">
        <v>23450.38</v>
      </c>
      <c r="AB36" s="8" t="s">
        <v>62</v>
      </c>
      <c r="AC36" s="7">
        <v>2</v>
      </c>
      <c r="AD36" s="179">
        <v>1</v>
      </c>
      <c r="AE36" s="6">
        <v>100</v>
      </c>
      <c r="AF36" s="5" t="s">
        <v>1773</v>
      </c>
    </row>
    <row r="37" spans="3:32" s="1" customFormat="1" ht="123.75" customHeight="1">
      <c r="C37" s="13" t="s">
        <v>1772</v>
      </c>
      <c r="D37" s="13" t="s">
        <v>85</v>
      </c>
      <c r="E37" s="12" t="s">
        <v>542</v>
      </c>
      <c r="F37" s="12" t="s">
        <v>13</v>
      </c>
      <c r="G37" s="12" t="s">
        <v>1767</v>
      </c>
      <c r="H37" s="10" t="s">
        <v>1767</v>
      </c>
      <c r="I37" s="10" t="s">
        <v>125</v>
      </c>
      <c r="J37" s="11" t="s">
        <v>10</v>
      </c>
      <c r="K37" s="10" t="s">
        <v>98</v>
      </c>
      <c r="L37" s="8" t="s">
        <v>8</v>
      </c>
      <c r="M37" s="10" t="s">
        <v>92</v>
      </c>
      <c r="N37" s="10" t="s">
        <v>1766</v>
      </c>
      <c r="O37" s="10" t="s">
        <v>83</v>
      </c>
      <c r="P37" s="8" t="s">
        <v>4</v>
      </c>
      <c r="Q37" s="8" t="s">
        <v>3</v>
      </c>
      <c r="R37" s="8" t="s">
        <v>2</v>
      </c>
      <c r="S37" s="10">
        <v>5989956.5899999999</v>
      </c>
      <c r="T37" s="10">
        <v>5989956.5899999999</v>
      </c>
      <c r="U37" s="10">
        <v>5989956.5899999999</v>
      </c>
      <c r="V37" s="10">
        <v>5989956.5899999999</v>
      </c>
      <c r="W37" s="10">
        <v>5989956.5899999999</v>
      </c>
      <c r="X37" s="10">
        <v>5989956.5899999999</v>
      </c>
      <c r="Y37" s="10">
        <v>5989956.5899999999</v>
      </c>
      <c r="Z37" s="179">
        <f t="shared" si="0"/>
        <v>1</v>
      </c>
      <c r="AA37" s="8">
        <v>4043.16</v>
      </c>
      <c r="AB37" s="8" t="s">
        <v>62</v>
      </c>
      <c r="AC37" s="7">
        <v>1</v>
      </c>
      <c r="AD37" s="179">
        <v>1</v>
      </c>
      <c r="AE37" s="6">
        <v>100</v>
      </c>
      <c r="AF37" s="5" t="s">
        <v>1771</v>
      </c>
    </row>
    <row r="38" spans="3:32" s="1" customFormat="1" ht="231.75" customHeight="1">
      <c r="C38" s="13" t="s">
        <v>1770</v>
      </c>
      <c r="D38" s="13" t="s">
        <v>163</v>
      </c>
      <c r="E38" s="12" t="s">
        <v>1112</v>
      </c>
      <c r="F38" s="12" t="s">
        <v>13</v>
      </c>
      <c r="G38" s="12" t="s">
        <v>1767</v>
      </c>
      <c r="H38" s="10" t="s">
        <v>1767</v>
      </c>
      <c r="I38" s="10" t="s">
        <v>125</v>
      </c>
      <c r="J38" s="11" t="s">
        <v>90</v>
      </c>
      <c r="K38" s="10" t="s">
        <v>91</v>
      </c>
      <c r="L38" s="8" t="s">
        <v>8</v>
      </c>
      <c r="M38" s="10" t="s">
        <v>92</v>
      </c>
      <c r="N38" s="10" t="s">
        <v>1766</v>
      </c>
      <c r="O38" s="10" t="s">
        <v>122</v>
      </c>
      <c r="P38" s="8" t="s">
        <v>4</v>
      </c>
      <c r="Q38" s="8" t="s">
        <v>3</v>
      </c>
      <c r="R38" s="8" t="s">
        <v>2</v>
      </c>
      <c r="S38" s="10">
        <v>18262675.449999999</v>
      </c>
      <c r="T38" s="10">
        <v>18262675.449999999</v>
      </c>
      <c r="U38" s="10">
        <v>18262675.449999999</v>
      </c>
      <c r="V38" s="10">
        <v>18262675.449999999</v>
      </c>
      <c r="W38" s="10">
        <v>18262675.449999999</v>
      </c>
      <c r="X38" s="10">
        <v>18262675.449999999</v>
      </c>
      <c r="Y38" s="10">
        <v>18262675.449999999</v>
      </c>
      <c r="Z38" s="179">
        <f t="shared" si="0"/>
        <v>1</v>
      </c>
      <c r="AA38" s="8">
        <v>111534.95</v>
      </c>
      <c r="AB38" s="8" t="s">
        <v>148</v>
      </c>
      <c r="AC38" s="7">
        <v>163</v>
      </c>
      <c r="AD38" s="179">
        <v>1</v>
      </c>
      <c r="AE38" s="6">
        <v>100</v>
      </c>
      <c r="AF38" s="5" t="s">
        <v>1769</v>
      </c>
    </row>
    <row r="39" spans="3:32" s="1" customFormat="1" ht="110.4">
      <c r="C39" s="13" t="s">
        <v>1768</v>
      </c>
      <c r="D39" s="13" t="s">
        <v>95</v>
      </c>
      <c r="E39" s="12" t="s">
        <v>527</v>
      </c>
      <c r="F39" s="12" t="s">
        <v>13</v>
      </c>
      <c r="G39" s="12" t="s">
        <v>1767</v>
      </c>
      <c r="H39" s="10" t="s">
        <v>1767</v>
      </c>
      <c r="I39" s="10" t="s">
        <v>125</v>
      </c>
      <c r="J39" s="11" t="s">
        <v>90</v>
      </c>
      <c r="K39" s="10" t="s">
        <v>91</v>
      </c>
      <c r="L39" s="8" t="s">
        <v>8</v>
      </c>
      <c r="M39" s="10" t="s">
        <v>92</v>
      </c>
      <c r="N39" s="10" t="s">
        <v>1766</v>
      </c>
      <c r="O39" s="10" t="s">
        <v>122</v>
      </c>
      <c r="P39" s="8" t="s">
        <v>4</v>
      </c>
      <c r="Q39" s="8" t="s">
        <v>3</v>
      </c>
      <c r="R39" s="8" t="s">
        <v>2</v>
      </c>
      <c r="S39" s="10">
        <v>13212714.359999999</v>
      </c>
      <c r="T39" s="10">
        <v>13212714.359999999</v>
      </c>
      <c r="U39" s="10">
        <v>13212714.359999999</v>
      </c>
      <c r="V39" s="10">
        <v>13212714.359999999</v>
      </c>
      <c r="W39" s="10">
        <v>13212714.359999999</v>
      </c>
      <c r="X39" s="10">
        <v>13212714.359999999</v>
      </c>
      <c r="Y39" s="10">
        <v>13212714.359999999</v>
      </c>
      <c r="Z39" s="179">
        <f t="shared" si="0"/>
        <v>1</v>
      </c>
      <c r="AA39" s="8">
        <v>48075.57</v>
      </c>
      <c r="AB39" s="8" t="s">
        <v>62</v>
      </c>
      <c r="AC39" s="7">
        <v>12</v>
      </c>
      <c r="AD39" s="179">
        <v>1</v>
      </c>
      <c r="AE39" s="6">
        <v>100</v>
      </c>
      <c r="AF39" s="5" t="s">
        <v>1765</v>
      </c>
    </row>
    <row r="40" spans="3:32" s="1" customFormat="1">
      <c r="C40" s="2"/>
      <c r="D40" s="2"/>
      <c r="E40" s="2"/>
      <c r="F40" s="2"/>
      <c r="G40" s="2"/>
      <c r="H40" s="2"/>
      <c r="I40" s="2"/>
      <c r="J40" s="2"/>
      <c r="K40" s="2"/>
      <c r="L40" s="2"/>
      <c r="M40" s="2"/>
      <c r="N40" s="2"/>
      <c r="O40" s="2"/>
      <c r="P40" s="2"/>
      <c r="Q40" s="2"/>
      <c r="R40" s="2"/>
      <c r="S40" s="199"/>
      <c r="T40" s="199"/>
      <c r="U40" s="199"/>
      <c r="V40" s="199"/>
      <c r="W40" s="199"/>
      <c r="X40" s="199"/>
      <c r="Y40" s="199"/>
      <c r="Z40" s="2"/>
      <c r="AA40" s="2"/>
      <c r="AB40" s="2"/>
      <c r="AC40" s="2"/>
      <c r="AD40" s="2"/>
      <c r="AE40" s="2"/>
      <c r="AF40" s="2"/>
    </row>
  </sheetData>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scale="80" fitToHeight="10" pageOrder="overThenDown" orientation="landscape" r:id="rId1"/>
  <headerFooter>
    <oddFooter>&amp;R&amp;P de &amp;N</oddFooter>
  </headerFooter>
</worksheet>
</file>

<file path=xl/worksheets/sheet19.xml><?xml version="1.0" encoding="utf-8"?>
<worksheet xmlns="http://schemas.openxmlformats.org/spreadsheetml/2006/main" xmlns:r="http://schemas.openxmlformats.org/officeDocument/2006/relationships">
  <dimension ref="A1:AR56"/>
  <sheetViews>
    <sheetView showGridLines="0" topLeftCell="U15" zoomScale="70" zoomScaleNormal="70" zoomScaleSheetLayoutView="80" workbookViewId="0">
      <selection activeCell="AB19" sqref="AB19"/>
    </sheetView>
  </sheetViews>
  <sheetFormatPr baseColWidth="10" defaultRowHeight="13.2"/>
  <cols>
    <col min="1" max="1" width="3.88671875" style="2" customWidth="1"/>
    <col min="2" max="2" width="1.44140625" style="2" customWidth="1"/>
    <col min="3" max="3" width="25.109375" style="2" bestFit="1" customWidth="1"/>
    <col min="4" max="4" width="40.5546875" style="2" customWidth="1"/>
    <col min="5" max="6" width="23.109375" style="2" customWidth="1"/>
    <col min="7" max="7" width="15.6640625" style="2" customWidth="1"/>
    <col min="8" max="8" width="21.109375" style="2" customWidth="1"/>
    <col min="9" max="9" width="9.5546875" style="2" customWidth="1"/>
    <col min="10" max="10" width="21.6640625" style="2" customWidth="1"/>
    <col min="11" max="11" width="30.33203125" style="2" customWidth="1"/>
    <col min="12" max="12" width="20.109375" style="2" customWidth="1"/>
    <col min="13" max="14" width="26.109375" style="2" customWidth="1"/>
    <col min="15" max="15" width="20.5546875" style="2" customWidth="1"/>
    <col min="16" max="16" width="13.33203125" style="2" customWidth="1"/>
    <col min="17" max="17" width="14.6640625" style="2" customWidth="1"/>
    <col min="18" max="18" width="12.6640625" style="2" customWidth="1"/>
    <col min="19" max="20" width="18" style="2" bestFit="1" customWidth="1"/>
    <col min="21" max="21" width="18.6640625" style="2" bestFit="1" customWidth="1"/>
    <col min="22" max="25" width="18" style="2" bestFit="1" customWidth="1"/>
    <col min="26" max="26" width="9.88671875" style="2" bestFit="1" customWidth="1"/>
    <col min="27" max="27" width="15.5546875" style="2" customWidth="1"/>
    <col min="28" max="28" width="18.6640625" style="2" customWidth="1"/>
    <col min="29" max="29" width="12.109375" style="2" bestFit="1" customWidth="1"/>
    <col min="30" max="30" width="13.33203125" style="2" bestFit="1" customWidth="1"/>
    <col min="31" max="31" width="11.6640625" style="2" customWidth="1"/>
    <col min="32" max="32" width="110.109375" style="2" customWidth="1"/>
    <col min="33" max="33" width="1.44140625" style="2" customWidth="1"/>
    <col min="34" max="256" width="11.44140625" style="1"/>
    <col min="257" max="257" width="3.88671875" style="1" customWidth="1"/>
    <col min="258" max="258" width="1.44140625" style="1" customWidth="1"/>
    <col min="259" max="259" width="25.109375" style="1" bestFit="1" customWidth="1"/>
    <col min="260" max="260" width="40.5546875" style="1" customWidth="1"/>
    <col min="261" max="262" width="23.109375" style="1" customWidth="1"/>
    <col min="263" max="263" width="15.6640625" style="1" customWidth="1"/>
    <col min="264" max="264" width="21.109375" style="1" customWidth="1"/>
    <col min="265" max="265" width="9.5546875" style="1" customWidth="1"/>
    <col min="266" max="266" width="21.6640625" style="1" customWidth="1"/>
    <col min="267" max="267" width="30.33203125" style="1" customWidth="1"/>
    <col min="268" max="268" width="20.109375" style="1" customWidth="1"/>
    <col min="269" max="270" width="26.109375" style="1" customWidth="1"/>
    <col min="271" max="271" width="20.5546875" style="1" customWidth="1"/>
    <col min="272" max="272" width="13.33203125" style="1" customWidth="1"/>
    <col min="273" max="273" width="14.6640625" style="1" customWidth="1"/>
    <col min="274" max="274" width="12.6640625" style="1" customWidth="1"/>
    <col min="275" max="276" width="18" style="1" bestFit="1" customWidth="1"/>
    <col min="277" max="277" width="18.6640625" style="1" bestFit="1" customWidth="1"/>
    <col min="278" max="281" width="18" style="1" bestFit="1" customWidth="1"/>
    <col min="282" max="282" width="9.88671875" style="1" bestFit="1" customWidth="1"/>
    <col min="283" max="283" width="13.33203125" style="1" bestFit="1" customWidth="1"/>
    <col min="284" max="284" width="18.6640625" style="1" customWidth="1"/>
    <col min="285" max="285" width="12.109375" style="1" bestFit="1" customWidth="1"/>
    <col min="286" max="286" width="13.33203125" style="1" bestFit="1" customWidth="1"/>
    <col min="287" max="287" width="11.6640625" style="1" customWidth="1"/>
    <col min="288" max="288" width="110.109375" style="1" customWidth="1"/>
    <col min="289" max="289" width="1.44140625" style="1" customWidth="1"/>
    <col min="290" max="512" width="11.44140625" style="1"/>
    <col min="513" max="513" width="3.88671875" style="1" customWidth="1"/>
    <col min="514" max="514" width="1.44140625" style="1" customWidth="1"/>
    <col min="515" max="515" width="25.109375" style="1" bestFit="1" customWidth="1"/>
    <col min="516" max="516" width="40.5546875" style="1" customWidth="1"/>
    <col min="517" max="518" width="23.109375" style="1" customWidth="1"/>
    <col min="519" max="519" width="15.6640625" style="1" customWidth="1"/>
    <col min="520" max="520" width="21.109375" style="1" customWidth="1"/>
    <col min="521" max="521" width="9.5546875" style="1" customWidth="1"/>
    <col min="522" max="522" width="21.6640625" style="1" customWidth="1"/>
    <col min="523" max="523" width="30.33203125" style="1" customWidth="1"/>
    <col min="524" max="524" width="20.109375" style="1" customWidth="1"/>
    <col min="525" max="526" width="26.109375" style="1" customWidth="1"/>
    <col min="527" max="527" width="20.5546875" style="1" customWidth="1"/>
    <col min="528" max="528" width="13.33203125" style="1" customWidth="1"/>
    <col min="529" max="529" width="14.6640625" style="1" customWidth="1"/>
    <col min="530" max="530" width="12.6640625" style="1" customWidth="1"/>
    <col min="531" max="532" width="18" style="1" bestFit="1" customWidth="1"/>
    <col min="533" max="533" width="18.6640625" style="1" bestFit="1" customWidth="1"/>
    <col min="534" max="537" width="18" style="1" bestFit="1" customWidth="1"/>
    <col min="538" max="538" width="9.88671875" style="1" bestFit="1" customWidth="1"/>
    <col min="539" max="539" width="13.33203125" style="1" bestFit="1" customWidth="1"/>
    <col min="540" max="540" width="18.6640625" style="1" customWidth="1"/>
    <col min="541" max="541" width="12.109375" style="1" bestFit="1" customWidth="1"/>
    <col min="542" max="542" width="13.33203125" style="1" bestFit="1" customWidth="1"/>
    <col min="543" max="543" width="11.6640625" style="1" customWidth="1"/>
    <col min="544" max="544" width="110.109375" style="1" customWidth="1"/>
    <col min="545" max="545" width="1.44140625" style="1" customWidth="1"/>
    <col min="546" max="768" width="11.44140625" style="1"/>
    <col min="769" max="769" width="3.88671875" style="1" customWidth="1"/>
    <col min="770" max="770" width="1.44140625" style="1" customWidth="1"/>
    <col min="771" max="771" width="25.109375" style="1" bestFit="1" customWidth="1"/>
    <col min="772" max="772" width="40.5546875" style="1" customWidth="1"/>
    <col min="773" max="774" width="23.109375" style="1" customWidth="1"/>
    <col min="775" max="775" width="15.6640625" style="1" customWidth="1"/>
    <col min="776" max="776" width="21.109375" style="1" customWidth="1"/>
    <col min="777" max="777" width="9.5546875" style="1" customWidth="1"/>
    <col min="778" max="778" width="21.6640625" style="1" customWidth="1"/>
    <col min="779" max="779" width="30.33203125" style="1" customWidth="1"/>
    <col min="780" max="780" width="20.109375" style="1" customWidth="1"/>
    <col min="781" max="782" width="26.109375" style="1" customWidth="1"/>
    <col min="783" max="783" width="20.5546875" style="1" customWidth="1"/>
    <col min="784" max="784" width="13.33203125" style="1" customWidth="1"/>
    <col min="785" max="785" width="14.6640625" style="1" customWidth="1"/>
    <col min="786" max="786" width="12.6640625" style="1" customWidth="1"/>
    <col min="787" max="788" width="18" style="1" bestFit="1" customWidth="1"/>
    <col min="789" max="789" width="18.6640625" style="1" bestFit="1" customWidth="1"/>
    <col min="790" max="793" width="18" style="1" bestFit="1" customWidth="1"/>
    <col min="794" max="794" width="9.88671875" style="1" bestFit="1" customWidth="1"/>
    <col min="795" max="795" width="13.33203125" style="1" bestFit="1" customWidth="1"/>
    <col min="796" max="796" width="18.6640625" style="1" customWidth="1"/>
    <col min="797" max="797" width="12.109375" style="1" bestFit="1" customWidth="1"/>
    <col min="798" max="798" width="13.33203125" style="1" bestFit="1" customWidth="1"/>
    <col min="799" max="799" width="11.6640625" style="1" customWidth="1"/>
    <col min="800" max="800" width="110.109375" style="1" customWidth="1"/>
    <col min="801" max="801" width="1.44140625" style="1" customWidth="1"/>
    <col min="802" max="1024" width="11.44140625" style="1"/>
    <col min="1025" max="1025" width="3.88671875" style="1" customWidth="1"/>
    <col min="1026" max="1026" width="1.44140625" style="1" customWidth="1"/>
    <col min="1027" max="1027" width="25.109375" style="1" bestFit="1" customWidth="1"/>
    <col min="1028" max="1028" width="40.5546875" style="1" customWidth="1"/>
    <col min="1029" max="1030" width="23.109375" style="1" customWidth="1"/>
    <col min="1031" max="1031" width="15.6640625" style="1" customWidth="1"/>
    <col min="1032" max="1032" width="21.109375" style="1" customWidth="1"/>
    <col min="1033" max="1033" width="9.5546875" style="1" customWidth="1"/>
    <col min="1034" max="1034" width="21.6640625" style="1" customWidth="1"/>
    <col min="1035" max="1035" width="30.33203125" style="1" customWidth="1"/>
    <col min="1036" max="1036" width="20.109375" style="1" customWidth="1"/>
    <col min="1037" max="1038" width="26.109375" style="1" customWidth="1"/>
    <col min="1039" max="1039" width="20.5546875" style="1" customWidth="1"/>
    <col min="1040" max="1040" width="13.33203125" style="1" customWidth="1"/>
    <col min="1041" max="1041" width="14.6640625" style="1" customWidth="1"/>
    <col min="1042" max="1042" width="12.6640625" style="1" customWidth="1"/>
    <col min="1043" max="1044" width="18" style="1" bestFit="1" customWidth="1"/>
    <col min="1045" max="1045" width="18.6640625" style="1" bestFit="1" customWidth="1"/>
    <col min="1046" max="1049" width="18" style="1" bestFit="1" customWidth="1"/>
    <col min="1050" max="1050" width="9.88671875" style="1" bestFit="1" customWidth="1"/>
    <col min="1051" max="1051" width="13.33203125" style="1" bestFit="1" customWidth="1"/>
    <col min="1052" max="1052" width="18.6640625" style="1" customWidth="1"/>
    <col min="1053" max="1053" width="12.109375" style="1" bestFit="1" customWidth="1"/>
    <col min="1054" max="1054" width="13.33203125" style="1" bestFit="1" customWidth="1"/>
    <col min="1055" max="1055" width="11.6640625" style="1" customWidth="1"/>
    <col min="1056" max="1056" width="110.109375" style="1" customWidth="1"/>
    <col min="1057" max="1057" width="1.44140625" style="1" customWidth="1"/>
    <col min="1058" max="1280" width="11.44140625" style="1"/>
    <col min="1281" max="1281" width="3.88671875" style="1" customWidth="1"/>
    <col min="1282" max="1282" width="1.44140625" style="1" customWidth="1"/>
    <col min="1283" max="1283" width="25.109375" style="1" bestFit="1" customWidth="1"/>
    <col min="1284" max="1284" width="40.5546875" style="1" customWidth="1"/>
    <col min="1285" max="1286" width="23.109375" style="1" customWidth="1"/>
    <col min="1287" max="1287" width="15.6640625" style="1" customWidth="1"/>
    <col min="1288" max="1288" width="21.109375" style="1" customWidth="1"/>
    <col min="1289" max="1289" width="9.5546875" style="1" customWidth="1"/>
    <col min="1290" max="1290" width="21.6640625" style="1" customWidth="1"/>
    <col min="1291" max="1291" width="30.33203125" style="1" customWidth="1"/>
    <col min="1292" max="1292" width="20.109375" style="1" customWidth="1"/>
    <col min="1293" max="1294" width="26.109375" style="1" customWidth="1"/>
    <col min="1295" max="1295" width="20.5546875" style="1" customWidth="1"/>
    <col min="1296" max="1296" width="13.33203125" style="1" customWidth="1"/>
    <col min="1297" max="1297" width="14.6640625" style="1" customWidth="1"/>
    <col min="1298" max="1298" width="12.6640625" style="1" customWidth="1"/>
    <col min="1299" max="1300" width="18" style="1" bestFit="1" customWidth="1"/>
    <col min="1301" max="1301" width="18.6640625" style="1" bestFit="1" customWidth="1"/>
    <col min="1302" max="1305" width="18" style="1" bestFit="1" customWidth="1"/>
    <col min="1306" max="1306" width="9.88671875" style="1" bestFit="1" customWidth="1"/>
    <col min="1307" max="1307" width="13.33203125" style="1" bestFit="1" customWidth="1"/>
    <col min="1308" max="1308" width="18.6640625" style="1" customWidth="1"/>
    <col min="1309" max="1309" width="12.109375" style="1" bestFit="1" customWidth="1"/>
    <col min="1310" max="1310" width="13.33203125" style="1" bestFit="1" customWidth="1"/>
    <col min="1311" max="1311" width="11.6640625" style="1" customWidth="1"/>
    <col min="1312" max="1312" width="110.109375" style="1" customWidth="1"/>
    <col min="1313" max="1313" width="1.44140625" style="1" customWidth="1"/>
    <col min="1314" max="1536" width="11.44140625" style="1"/>
    <col min="1537" max="1537" width="3.88671875" style="1" customWidth="1"/>
    <col min="1538" max="1538" width="1.44140625" style="1" customWidth="1"/>
    <col min="1539" max="1539" width="25.109375" style="1" bestFit="1" customWidth="1"/>
    <col min="1540" max="1540" width="40.5546875" style="1" customWidth="1"/>
    <col min="1541" max="1542" width="23.109375" style="1" customWidth="1"/>
    <col min="1543" max="1543" width="15.6640625" style="1" customWidth="1"/>
    <col min="1544" max="1544" width="21.109375" style="1" customWidth="1"/>
    <col min="1545" max="1545" width="9.5546875" style="1" customWidth="1"/>
    <col min="1546" max="1546" width="21.6640625" style="1" customWidth="1"/>
    <col min="1547" max="1547" width="30.33203125" style="1" customWidth="1"/>
    <col min="1548" max="1548" width="20.109375" style="1" customWidth="1"/>
    <col min="1549" max="1550" width="26.109375" style="1" customWidth="1"/>
    <col min="1551" max="1551" width="20.5546875" style="1" customWidth="1"/>
    <col min="1552" max="1552" width="13.33203125" style="1" customWidth="1"/>
    <col min="1553" max="1553" width="14.6640625" style="1" customWidth="1"/>
    <col min="1554" max="1554" width="12.6640625" style="1" customWidth="1"/>
    <col min="1555" max="1556" width="18" style="1" bestFit="1" customWidth="1"/>
    <col min="1557" max="1557" width="18.6640625" style="1" bestFit="1" customWidth="1"/>
    <col min="1558" max="1561" width="18" style="1" bestFit="1" customWidth="1"/>
    <col min="1562" max="1562" width="9.88671875" style="1" bestFit="1" customWidth="1"/>
    <col min="1563" max="1563" width="13.33203125" style="1" bestFit="1" customWidth="1"/>
    <col min="1564" max="1564" width="18.6640625" style="1" customWidth="1"/>
    <col min="1565" max="1565" width="12.109375" style="1" bestFit="1" customWidth="1"/>
    <col min="1566" max="1566" width="13.33203125" style="1" bestFit="1" customWidth="1"/>
    <col min="1567" max="1567" width="11.6640625" style="1" customWidth="1"/>
    <col min="1568" max="1568" width="110.109375" style="1" customWidth="1"/>
    <col min="1569" max="1569" width="1.44140625" style="1" customWidth="1"/>
    <col min="1570" max="1792" width="11.44140625" style="1"/>
    <col min="1793" max="1793" width="3.88671875" style="1" customWidth="1"/>
    <col min="1794" max="1794" width="1.44140625" style="1" customWidth="1"/>
    <col min="1795" max="1795" width="25.109375" style="1" bestFit="1" customWidth="1"/>
    <col min="1796" max="1796" width="40.5546875" style="1" customWidth="1"/>
    <col min="1797" max="1798" width="23.109375" style="1" customWidth="1"/>
    <col min="1799" max="1799" width="15.6640625" style="1" customWidth="1"/>
    <col min="1800" max="1800" width="21.109375" style="1" customWidth="1"/>
    <col min="1801" max="1801" width="9.5546875" style="1" customWidth="1"/>
    <col min="1802" max="1802" width="21.6640625" style="1" customWidth="1"/>
    <col min="1803" max="1803" width="30.33203125" style="1" customWidth="1"/>
    <col min="1804" max="1804" width="20.109375" style="1" customWidth="1"/>
    <col min="1805" max="1806" width="26.109375" style="1" customWidth="1"/>
    <col min="1807" max="1807" width="20.5546875" style="1" customWidth="1"/>
    <col min="1808" max="1808" width="13.33203125" style="1" customWidth="1"/>
    <col min="1809" max="1809" width="14.6640625" style="1" customWidth="1"/>
    <col min="1810" max="1810" width="12.6640625" style="1" customWidth="1"/>
    <col min="1811" max="1812" width="18" style="1" bestFit="1" customWidth="1"/>
    <col min="1813" max="1813" width="18.6640625" style="1" bestFit="1" customWidth="1"/>
    <col min="1814" max="1817" width="18" style="1" bestFit="1" customWidth="1"/>
    <col min="1818" max="1818" width="9.88671875" style="1" bestFit="1" customWidth="1"/>
    <col min="1819" max="1819" width="13.33203125" style="1" bestFit="1" customWidth="1"/>
    <col min="1820" max="1820" width="18.6640625" style="1" customWidth="1"/>
    <col min="1821" max="1821" width="12.109375" style="1" bestFit="1" customWidth="1"/>
    <col min="1822" max="1822" width="13.33203125" style="1" bestFit="1" customWidth="1"/>
    <col min="1823" max="1823" width="11.6640625" style="1" customWidth="1"/>
    <col min="1824" max="1824" width="110.109375" style="1" customWidth="1"/>
    <col min="1825" max="1825" width="1.44140625" style="1" customWidth="1"/>
    <col min="1826" max="2048" width="11.44140625" style="1"/>
    <col min="2049" max="2049" width="3.88671875" style="1" customWidth="1"/>
    <col min="2050" max="2050" width="1.44140625" style="1" customWidth="1"/>
    <col min="2051" max="2051" width="25.109375" style="1" bestFit="1" customWidth="1"/>
    <col min="2052" max="2052" width="40.5546875" style="1" customWidth="1"/>
    <col min="2053" max="2054" width="23.109375" style="1" customWidth="1"/>
    <col min="2055" max="2055" width="15.6640625" style="1" customWidth="1"/>
    <col min="2056" max="2056" width="21.109375" style="1" customWidth="1"/>
    <col min="2057" max="2057" width="9.5546875" style="1" customWidth="1"/>
    <col min="2058" max="2058" width="21.6640625" style="1" customWidth="1"/>
    <col min="2059" max="2059" width="30.33203125" style="1" customWidth="1"/>
    <col min="2060" max="2060" width="20.109375" style="1" customWidth="1"/>
    <col min="2061" max="2062" width="26.109375" style="1" customWidth="1"/>
    <col min="2063" max="2063" width="20.5546875" style="1" customWidth="1"/>
    <col min="2064" max="2064" width="13.33203125" style="1" customWidth="1"/>
    <col min="2065" max="2065" width="14.6640625" style="1" customWidth="1"/>
    <col min="2066" max="2066" width="12.6640625" style="1" customWidth="1"/>
    <col min="2067" max="2068" width="18" style="1" bestFit="1" customWidth="1"/>
    <col min="2069" max="2069" width="18.6640625" style="1" bestFit="1" customWidth="1"/>
    <col min="2070" max="2073" width="18" style="1" bestFit="1" customWidth="1"/>
    <col min="2074" max="2074" width="9.88671875" style="1" bestFit="1" customWidth="1"/>
    <col min="2075" max="2075" width="13.33203125" style="1" bestFit="1" customWidth="1"/>
    <col min="2076" max="2076" width="18.6640625" style="1" customWidth="1"/>
    <col min="2077" max="2077" width="12.109375" style="1" bestFit="1" customWidth="1"/>
    <col min="2078" max="2078" width="13.33203125" style="1" bestFit="1" customWidth="1"/>
    <col min="2079" max="2079" width="11.6640625" style="1" customWidth="1"/>
    <col min="2080" max="2080" width="110.109375" style="1" customWidth="1"/>
    <col min="2081" max="2081" width="1.44140625" style="1" customWidth="1"/>
    <col min="2082" max="2304" width="11.44140625" style="1"/>
    <col min="2305" max="2305" width="3.88671875" style="1" customWidth="1"/>
    <col min="2306" max="2306" width="1.44140625" style="1" customWidth="1"/>
    <col min="2307" max="2307" width="25.109375" style="1" bestFit="1" customWidth="1"/>
    <col min="2308" max="2308" width="40.5546875" style="1" customWidth="1"/>
    <col min="2309" max="2310" width="23.109375" style="1" customWidth="1"/>
    <col min="2311" max="2311" width="15.6640625" style="1" customWidth="1"/>
    <col min="2312" max="2312" width="21.109375" style="1" customWidth="1"/>
    <col min="2313" max="2313" width="9.5546875" style="1" customWidth="1"/>
    <col min="2314" max="2314" width="21.6640625" style="1" customWidth="1"/>
    <col min="2315" max="2315" width="30.33203125" style="1" customWidth="1"/>
    <col min="2316" max="2316" width="20.109375" style="1" customWidth="1"/>
    <col min="2317" max="2318" width="26.109375" style="1" customWidth="1"/>
    <col min="2319" max="2319" width="20.5546875" style="1" customWidth="1"/>
    <col min="2320" max="2320" width="13.33203125" style="1" customWidth="1"/>
    <col min="2321" max="2321" width="14.6640625" style="1" customWidth="1"/>
    <col min="2322" max="2322" width="12.6640625" style="1" customWidth="1"/>
    <col min="2323" max="2324" width="18" style="1" bestFit="1" customWidth="1"/>
    <col min="2325" max="2325" width="18.6640625" style="1" bestFit="1" customWidth="1"/>
    <col min="2326" max="2329" width="18" style="1" bestFit="1" customWidth="1"/>
    <col min="2330" max="2330" width="9.88671875" style="1" bestFit="1" customWidth="1"/>
    <col min="2331" max="2331" width="13.33203125" style="1" bestFit="1" customWidth="1"/>
    <col min="2332" max="2332" width="18.6640625" style="1" customWidth="1"/>
    <col min="2333" max="2333" width="12.109375" style="1" bestFit="1" customWidth="1"/>
    <col min="2334" max="2334" width="13.33203125" style="1" bestFit="1" customWidth="1"/>
    <col min="2335" max="2335" width="11.6640625" style="1" customWidth="1"/>
    <col min="2336" max="2336" width="110.109375" style="1" customWidth="1"/>
    <col min="2337" max="2337" width="1.44140625" style="1" customWidth="1"/>
    <col min="2338" max="2560" width="11.44140625" style="1"/>
    <col min="2561" max="2561" width="3.88671875" style="1" customWidth="1"/>
    <col min="2562" max="2562" width="1.44140625" style="1" customWidth="1"/>
    <col min="2563" max="2563" width="25.109375" style="1" bestFit="1" customWidth="1"/>
    <col min="2564" max="2564" width="40.5546875" style="1" customWidth="1"/>
    <col min="2565" max="2566" width="23.109375" style="1" customWidth="1"/>
    <col min="2567" max="2567" width="15.6640625" style="1" customWidth="1"/>
    <col min="2568" max="2568" width="21.109375" style="1" customWidth="1"/>
    <col min="2569" max="2569" width="9.5546875" style="1" customWidth="1"/>
    <col min="2570" max="2570" width="21.6640625" style="1" customWidth="1"/>
    <col min="2571" max="2571" width="30.33203125" style="1" customWidth="1"/>
    <col min="2572" max="2572" width="20.109375" style="1" customWidth="1"/>
    <col min="2573" max="2574" width="26.109375" style="1" customWidth="1"/>
    <col min="2575" max="2575" width="20.5546875" style="1" customWidth="1"/>
    <col min="2576" max="2576" width="13.33203125" style="1" customWidth="1"/>
    <col min="2577" max="2577" width="14.6640625" style="1" customWidth="1"/>
    <col min="2578" max="2578" width="12.6640625" style="1" customWidth="1"/>
    <col min="2579" max="2580" width="18" style="1" bestFit="1" customWidth="1"/>
    <col min="2581" max="2581" width="18.6640625" style="1" bestFit="1" customWidth="1"/>
    <col min="2582" max="2585" width="18" style="1" bestFit="1" customWidth="1"/>
    <col min="2586" max="2586" width="9.88671875" style="1" bestFit="1" customWidth="1"/>
    <col min="2587" max="2587" width="13.33203125" style="1" bestFit="1" customWidth="1"/>
    <col min="2588" max="2588" width="18.6640625" style="1" customWidth="1"/>
    <col min="2589" max="2589" width="12.109375" style="1" bestFit="1" customWidth="1"/>
    <col min="2590" max="2590" width="13.33203125" style="1" bestFit="1" customWidth="1"/>
    <col min="2591" max="2591" width="11.6640625" style="1" customWidth="1"/>
    <col min="2592" max="2592" width="110.109375" style="1" customWidth="1"/>
    <col min="2593" max="2593" width="1.44140625" style="1" customWidth="1"/>
    <col min="2594" max="2816" width="11.44140625" style="1"/>
    <col min="2817" max="2817" width="3.88671875" style="1" customWidth="1"/>
    <col min="2818" max="2818" width="1.44140625" style="1" customWidth="1"/>
    <col min="2819" max="2819" width="25.109375" style="1" bestFit="1" customWidth="1"/>
    <col min="2820" max="2820" width="40.5546875" style="1" customWidth="1"/>
    <col min="2821" max="2822" width="23.109375" style="1" customWidth="1"/>
    <col min="2823" max="2823" width="15.6640625" style="1" customWidth="1"/>
    <col min="2824" max="2824" width="21.109375" style="1" customWidth="1"/>
    <col min="2825" max="2825" width="9.5546875" style="1" customWidth="1"/>
    <col min="2826" max="2826" width="21.6640625" style="1" customWidth="1"/>
    <col min="2827" max="2827" width="30.33203125" style="1" customWidth="1"/>
    <col min="2828" max="2828" width="20.109375" style="1" customWidth="1"/>
    <col min="2829" max="2830" width="26.109375" style="1" customWidth="1"/>
    <col min="2831" max="2831" width="20.5546875" style="1" customWidth="1"/>
    <col min="2832" max="2832" width="13.33203125" style="1" customWidth="1"/>
    <col min="2833" max="2833" width="14.6640625" style="1" customWidth="1"/>
    <col min="2834" max="2834" width="12.6640625" style="1" customWidth="1"/>
    <col min="2835" max="2836" width="18" style="1" bestFit="1" customWidth="1"/>
    <col min="2837" max="2837" width="18.6640625" style="1" bestFit="1" customWidth="1"/>
    <col min="2838" max="2841" width="18" style="1" bestFit="1" customWidth="1"/>
    <col min="2842" max="2842" width="9.88671875" style="1" bestFit="1" customWidth="1"/>
    <col min="2843" max="2843" width="13.33203125" style="1" bestFit="1" customWidth="1"/>
    <col min="2844" max="2844" width="18.6640625" style="1" customWidth="1"/>
    <col min="2845" max="2845" width="12.109375" style="1" bestFit="1" customWidth="1"/>
    <col min="2846" max="2846" width="13.33203125" style="1" bestFit="1" customWidth="1"/>
    <col min="2847" max="2847" width="11.6640625" style="1" customWidth="1"/>
    <col min="2848" max="2848" width="110.109375" style="1" customWidth="1"/>
    <col min="2849" max="2849" width="1.44140625" style="1" customWidth="1"/>
    <col min="2850" max="3072" width="11.44140625" style="1"/>
    <col min="3073" max="3073" width="3.88671875" style="1" customWidth="1"/>
    <col min="3074" max="3074" width="1.44140625" style="1" customWidth="1"/>
    <col min="3075" max="3075" width="25.109375" style="1" bestFit="1" customWidth="1"/>
    <col min="3076" max="3076" width="40.5546875" style="1" customWidth="1"/>
    <col min="3077" max="3078" width="23.109375" style="1" customWidth="1"/>
    <col min="3079" max="3079" width="15.6640625" style="1" customWidth="1"/>
    <col min="3080" max="3080" width="21.109375" style="1" customWidth="1"/>
    <col min="3081" max="3081" width="9.5546875" style="1" customWidth="1"/>
    <col min="3082" max="3082" width="21.6640625" style="1" customWidth="1"/>
    <col min="3083" max="3083" width="30.33203125" style="1" customWidth="1"/>
    <col min="3084" max="3084" width="20.109375" style="1" customWidth="1"/>
    <col min="3085" max="3086" width="26.109375" style="1" customWidth="1"/>
    <col min="3087" max="3087" width="20.5546875" style="1" customWidth="1"/>
    <col min="3088" max="3088" width="13.33203125" style="1" customWidth="1"/>
    <col min="3089" max="3089" width="14.6640625" style="1" customWidth="1"/>
    <col min="3090" max="3090" width="12.6640625" style="1" customWidth="1"/>
    <col min="3091" max="3092" width="18" style="1" bestFit="1" customWidth="1"/>
    <col min="3093" max="3093" width="18.6640625" style="1" bestFit="1" customWidth="1"/>
    <col min="3094" max="3097" width="18" style="1" bestFit="1" customWidth="1"/>
    <col min="3098" max="3098" width="9.88671875" style="1" bestFit="1" customWidth="1"/>
    <col min="3099" max="3099" width="13.33203125" style="1" bestFit="1" customWidth="1"/>
    <col min="3100" max="3100" width="18.6640625" style="1" customWidth="1"/>
    <col min="3101" max="3101" width="12.109375" style="1" bestFit="1" customWidth="1"/>
    <col min="3102" max="3102" width="13.33203125" style="1" bestFit="1" customWidth="1"/>
    <col min="3103" max="3103" width="11.6640625" style="1" customWidth="1"/>
    <col min="3104" max="3104" width="110.109375" style="1" customWidth="1"/>
    <col min="3105" max="3105" width="1.44140625" style="1" customWidth="1"/>
    <col min="3106" max="3328" width="11.44140625" style="1"/>
    <col min="3329" max="3329" width="3.88671875" style="1" customWidth="1"/>
    <col min="3330" max="3330" width="1.44140625" style="1" customWidth="1"/>
    <col min="3331" max="3331" width="25.109375" style="1" bestFit="1" customWidth="1"/>
    <col min="3332" max="3332" width="40.5546875" style="1" customWidth="1"/>
    <col min="3333" max="3334" width="23.109375" style="1" customWidth="1"/>
    <col min="3335" max="3335" width="15.6640625" style="1" customWidth="1"/>
    <col min="3336" max="3336" width="21.109375" style="1" customWidth="1"/>
    <col min="3337" max="3337" width="9.5546875" style="1" customWidth="1"/>
    <col min="3338" max="3338" width="21.6640625" style="1" customWidth="1"/>
    <col min="3339" max="3339" width="30.33203125" style="1" customWidth="1"/>
    <col min="3340" max="3340" width="20.109375" style="1" customWidth="1"/>
    <col min="3341" max="3342" width="26.109375" style="1" customWidth="1"/>
    <col min="3343" max="3343" width="20.5546875" style="1" customWidth="1"/>
    <col min="3344" max="3344" width="13.33203125" style="1" customWidth="1"/>
    <col min="3345" max="3345" width="14.6640625" style="1" customWidth="1"/>
    <col min="3346" max="3346" width="12.6640625" style="1" customWidth="1"/>
    <col min="3347" max="3348" width="18" style="1" bestFit="1" customWidth="1"/>
    <col min="3349" max="3349" width="18.6640625" style="1" bestFit="1" customWidth="1"/>
    <col min="3350" max="3353" width="18" style="1" bestFit="1" customWidth="1"/>
    <col min="3354" max="3354" width="9.88671875" style="1" bestFit="1" customWidth="1"/>
    <col min="3355" max="3355" width="13.33203125" style="1" bestFit="1" customWidth="1"/>
    <col min="3356" max="3356" width="18.6640625" style="1" customWidth="1"/>
    <col min="3357" max="3357" width="12.109375" style="1" bestFit="1" customWidth="1"/>
    <col min="3358" max="3358" width="13.33203125" style="1" bestFit="1" customWidth="1"/>
    <col min="3359" max="3359" width="11.6640625" style="1" customWidth="1"/>
    <col min="3360" max="3360" width="110.109375" style="1" customWidth="1"/>
    <col min="3361" max="3361" width="1.44140625" style="1" customWidth="1"/>
    <col min="3362" max="3584" width="11.44140625" style="1"/>
    <col min="3585" max="3585" width="3.88671875" style="1" customWidth="1"/>
    <col min="3586" max="3586" width="1.44140625" style="1" customWidth="1"/>
    <col min="3587" max="3587" width="25.109375" style="1" bestFit="1" customWidth="1"/>
    <col min="3588" max="3588" width="40.5546875" style="1" customWidth="1"/>
    <col min="3589" max="3590" width="23.109375" style="1" customWidth="1"/>
    <col min="3591" max="3591" width="15.6640625" style="1" customWidth="1"/>
    <col min="3592" max="3592" width="21.109375" style="1" customWidth="1"/>
    <col min="3593" max="3593" width="9.5546875" style="1" customWidth="1"/>
    <col min="3594" max="3594" width="21.6640625" style="1" customWidth="1"/>
    <col min="3595" max="3595" width="30.33203125" style="1" customWidth="1"/>
    <col min="3596" max="3596" width="20.109375" style="1" customWidth="1"/>
    <col min="3597" max="3598" width="26.109375" style="1" customWidth="1"/>
    <col min="3599" max="3599" width="20.5546875" style="1" customWidth="1"/>
    <col min="3600" max="3600" width="13.33203125" style="1" customWidth="1"/>
    <col min="3601" max="3601" width="14.6640625" style="1" customWidth="1"/>
    <col min="3602" max="3602" width="12.6640625" style="1" customWidth="1"/>
    <col min="3603" max="3604" width="18" style="1" bestFit="1" customWidth="1"/>
    <col min="3605" max="3605" width="18.6640625" style="1" bestFit="1" customWidth="1"/>
    <col min="3606" max="3609" width="18" style="1" bestFit="1" customWidth="1"/>
    <col min="3610" max="3610" width="9.88671875" style="1" bestFit="1" customWidth="1"/>
    <col min="3611" max="3611" width="13.33203125" style="1" bestFit="1" customWidth="1"/>
    <col min="3612" max="3612" width="18.6640625" style="1" customWidth="1"/>
    <col min="3613" max="3613" width="12.109375" style="1" bestFit="1" customWidth="1"/>
    <col min="3614" max="3614" width="13.33203125" style="1" bestFit="1" customWidth="1"/>
    <col min="3615" max="3615" width="11.6640625" style="1" customWidth="1"/>
    <col min="3616" max="3616" width="110.109375" style="1" customWidth="1"/>
    <col min="3617" max="3617" width="1.44140625" style="1" customWidth="1"/>
    <col min="3618" max="3840" width="11.44140625" style="1"/>
    <col min="3841" max="3841" width="3.88671875" style="1" customWidth="1"/>
    <col min="3842" max="3842" width="1.44140625" style="1" customWidth="1"/>
    <col min="3843" max="3843" width="25.109375" style="1" bestFit="1" customWidth="1"/>
    <col min="3844" max="3844" width="40.5546875" style="1" customWidth="1"/>
    <col min="3845" max="3846" width="23.109375" style="1" customWidth="1"/>
    <col min="3847" max="3847" width="15.6640625" style="1" customWidth="1"/>
    <col min="3848" max="3848" width="21.109375" style="1" customWidth="1"/>
    <col min="3849" max="3849" width="9.5546875" style="1" customWidth="1"/>
    <col min="3850" max="3850" width="21.6640625" style="1" customWidth="1"/>
    <col min="3851" max="3851" width="30.33203125" style="1" customWidth="1"/>
    <col min="3852" max="3852" width="20.109375" style="1" customWidth="1"/>
    <col min="3853" max="3854" width="26.109375" style="1" customWidth="1"/>
    <col min="3855" max="3855" width="20.5546875" style="1" customWidth="1"/>
    <col min="3856" max="3856" width="13.33203125" style="1" customWidth="1"/>
    <col min="3857" max="3857" width="14.6640625" style="1" customWidth="1"/>
    <col min="3858" max="3858" width="12.6640625" style="1" customWidth="1"/>
    <col min="3859" max="3860" width="18" style="1" bestFit="1" customWidth="1"/>
    <col min="3861" max="3861" width="18.6640625" style="1" bestFit="1" customWidth="1"/>
    <col min="3862" max="3865" width="18" style="1" bestFit="1" customWidth="1"/>
    <col min="3866" max="3866" width="9.88671875" style="1" bestFit="1" customWidth="1"/>
    <col min="3867" max="3867" width="13.33203125" style="1" bestFit="1" customWidth="1"/>
    <col min="3868" max="3868" width="18.6640625" style="1" customWidth="1"/>
    <col min="3869" max="3869" width="12.109375" style="1" bestFit="1" customWidth="1"/>
    <col min="3870" max="3870" width="13.33203125" style="1" bestFit="1" customWidth="1"/>
    <col min="3871" max="3871" width="11.6640625" style="1" customWidth="1"/>
    <col min="3872" max="3872" width="110.109375" style="1" customWidth="1"/>
    <col min="3873" max="3873" width="1.44140625" style="1" customWidth="1"/>
    <col min="3874" max="4096" width="11.44140625" style="1"/>
    <col min="4097" max="4097" width="3.88671875" style="1" customWidth="1"/>
    <col min="4098" max="4098" width="1.44140625" style="1" customWidth="1"/>
    <col min="4099" max="4099" width="25.109375" style="1" bestFit="1" customWidth="1"/>
    <col min="4100" max="4100" width="40.5546875" style="1" customWidth="1"/>
    <col min="4101" max="4102" width="23.109375" style="1" customWidth="1"/>
    <col min="4103" max="4103" width="15.6640625" style="1" customWidth="1"/>
    <col min="4104" max="4104" width="21.109375" style="1" customWidth="1"/>
    <col min="4105" max="4105" width="9.5546875" style="1" customWidth="1"/>
    <col min="4106" max="4106" width="21.6640625" style="1" customWidth="1"/>
    <col min="4107" max="4107" width="30.33203125" style="1" customWidth="1"/>
    <col min="4108" max="4108" width="20.109375" style="1" customWidth="1"/>
    <col min="4109" max="4110" width="26.109375" style="1" customWidth="1"/>
    <col min="4111" max="4111" width="20.5546875" style="1" customWidth="1"/>
    <col min="4112" max="4112" width="13.33203125" style="1" customWidth="1"/>
    <col min="4113" max="4113" width="14.6640625" style="1" customWidth="1"/>
    <col min="4114" max="4114" width="12.6640625" style="1" customWidth="1"/>
    <col min="4115" max="4116" width="18" style="1" bestFit="1" customWidth="1"/>
    <col min="4117" max="4117" width="18.6640625" style="1" bestFit="1" customWidth="1"/>
    <col min="4118" max="4121" width="18" style="1" bestFit="1" customWidth="1"/>
    <col min="4122" max="4122" width="9.88671875" style="1" bestFit="1" customWidth="1"/>
    <col min="4123" max="4123" width="13.33203125" style="1" bestFit="1" customWidth="1"/>
    <col min="4124" max="4124" width="18.6640625" style="1" customWidth="1"/>
    <col min="4125" max="4125" width="12.109375" style="1" bestFit="1" customWidth="1"/>
    <col min="4126" max="4126" width="13.33203125" style="1" bestFit="1" customWidth="1"/>
    <col min="4127" max="4127" width="11.6640625" style="1" customWidth="1"/>
    <col min="4128" max="4128" width="110.109375" style="1" customWidth="1"/>
    <col min="4129" max="4129" width="1.44140625" style="1" customWidth="1"/>
    <col min="4130" max="4352" width="11.44140625" style="1"/>
    <col min="4353" max="4353" width="3.88671875" style="1" customWidth="1"/>
    <col min="4354" max="4354" width="1.44140625" style="1" customWidth="1"/>
    <col min="4355" max="4355" width="25.109375" style="1" bestFit="1" customWidth="1"/>
    <col min="4356" max="4356" width="40.5546875" style="1" customWidth="1"/>
    <col min="4357" max="4358" width="23.109375" style="1" customWidth="1"/>
    <col min="4359" max="4359" width="15.6640625" style="1" customWidth="1"/>
    <col min="4360" max="4360" width="21.109375" style="1" customWidth="1"/>
    <col min="4361" max="4361" width="9.5546875" style="1" customWidth="1"/>
    <col min="4362" max="4362" width="21.6640625" style="1" customWidth="1"/>
    <col min="4363" max="4363" width="30.33203125" style="1" customWidth="1"/>
    <col min="4364" max="4364" width="20.109375" style="1" customWidth="1"/>
    <col min="4365" max="4366" width="26.109375" style="1" customWidth="1"/>
    <col min="4367" max="4367" width="20.5546875" style="1" customWidth="1"/>
    <col min="4368" max="4368" width="13.33203125" style="1" customWidth="1"/>
    <col min="4369" max="4369" width="14.6640625" style="1" customWidth="1"/>
    <col min="4370" max="4370" width="12.6640625" style="1" customWidth="1"/>
    <col min="4371" max="4372" width="18" style="1" bestFit="1" customWidth="1"/>
    <col min="4373" max="4373" width="18.6640625" style="1" bestFit="1" customWidth="1"/>
    <col min="4374" max="4377" width="18" style="1" bestFit="1" customWidth="1"/>
    <col min="4378" max="4378" width="9.88671875" style="1" bestFit="1" customWidth="1"/>
    <col min="4379" max="4379" width="13.33203125" style="1" bestFit="1" customWidth="1"/>
    <col min="4380" max="4380" width="18.6640625" style="1" customWidth="1"/>
    <col min="4381" max="4381" width="12.109375" style="1" bestFit="1" customWidth="1"/>
    <col min="4382" max="4382" width="13.33203125" style="1" bestFit="1" customWidth="1"/>
    <col min="4383" max="4383" width="11.6640625" style="1" customWidth="1"/>
    <col min="4384" max="4384" width="110.109375" style="1" customWidth="1"/>
    <col min="4385" max="4385" width="1.44140625" style="1" customWidth="1"/>
    <col min="4386" max="4608" width="11.44140625" style="1"/>
    <col min="4609" max="4609" width="3.88671875" style="1" customWidth="1"/>
    <col min="4610" max="4610" width="1.44140625" style="1" customWidth="1"/>
    <col min="4611" max="4611" width="25.109375" style="1" bestFit="1" customWidth="1"/>
    <col min="4612" max="4612" width="40.5546875" style="1" customWidth="1"/>
    <col min="4613" max="4614" width="23.109375" style="1" customWidth="1"/>
    <col min="4615" max="4615" width="15.6640625" style="1" customWidth="1"/>
    <col min="4616" max="4616" width="21.109375" style="1" customWidth="1"/>
    <col min="4617" max="4617" width="9.5546875" style="1" customWidth="1"/>
    <col min="4618" max="4618" width="21.6640625" style="1" customWidth="1"/>
    <col min="4619" max="4619" width="30.33203125" style="1" customWidth="1"/>
    <col min="4620" max="4620" width="20.109375" style="1" customWidth="1"/>
    <col min="4621" max="4622" width="26.109375" style="1" customWidth="1"/>
    <col min="4623" max="4623" width="20.5546875" style="1" customWidth="1"/>
    <col min="4624" max="4624" width="13.33203125" style="1" customWidth="1"/>
    <col min="4625" max="4625" width="14.6640625" style="1" customWidth="1"/>
    <col min="4626" max="4626" width="12.6640625" style="1" customWidth="1"/>
    <col min="4627" max="4628" width="18" style="1" bestFit="1" customWidth="1"/>
    <col min="4629" max="4629" width="18.6640625" style="1" bestFit="1" customWidth="1"/>
    <col min="4630" max="4633" width="18" style="1" bestFit="1" customWidth="1"/>
    <col min="4634" max="4634" width="9.88671875" style="1" bestFit="1" customWidth="1"/>
    <col min="4635" max="4635" width="13.33203125" style="1" bestFit="1" customWidth="1"/>
    <col min="4636" max="4636" width="18.6640625" style="1" customWidth="1"/>
    <col min="4637" max="4637" width="12.109375" style="1" bestFit="1" customWidth="1"/>
    <col min="4638" max="4638" width="13.33203125" style="1" bestFit="1" customWidth="1"/>
    <col min="4639" max="4639" width="11.6640625" style="1" customWidth="1"/>
    <col min="4640" max="4640" width="110.109375" style="1" customWidth="1"/>
    <col min="4641" max="4641" width="1.44140625" style="1" customWidth="1"/>
    <col min="4642" max="4864" width="11.44140625" style="1"/>
    <col min="4865" max="4865" width="3.88671875" style="1" customWidth="1"/>
    <col min="4866" max="4866" width="1.44140625" style="1" customWidth="1"/>
    <col min="4867" max="4867" width="25.109375" style="1" bestFit="1" customWidth="1"/>
    <col min="4868" max="4868" width="40.5546875" style="1" customWidth="1"/>
    <col min="4869" max="4870" width="23.109375" style="1" customWidth="1"/>
    <col min="4871" max="4871" width="15.6640625" style="1" customWidth="1"/>
    <col min="4872" max="4872" width="21.109375" style="1" customWidth="1"/>
    <col min="4873" max="4873" width="9.5546875" style="1" customWidth="1"/>
    <col min="4874" max="4874" width="21.6640625" style="1" customWidth="1"/>
    <col min="4875" max="4875" width="30.33203125" style="1" customWidth="1"/>
    <col min="4876" max="4876" width="20.109375" style="1" customWidth="1"/>
    <col min="4877" max="4878" width="26.109375" style="1" customWidth="1"/>
    <col min="4879" max="4879" width="20.5546875" style="1" customWidth="1"/>
    <col min="4880" max="4880" width="13.33203125" style="1" customWidth="1"/>
    <col min="4881" max="4881" width="14.6640625" style="1" customWidth="1"/>
    <col min="4882" max="4882" width="12.6640625" style="1" customWidth="1"/>
    <col min="4883" max="4884" width="18" style="1" bestFit="1" customWidth="1"/>
    <col min="4885" max="4885" width="18.6640625" style="1" bestFit="1" customWidth="1"/>
    <col min="4886" max="4889" width="18" style="1" bestFit="1" customWidth="1"/>
    <col min="4890" max="4890" width="9.88671875" style="1" bestFit="1" customWidth="1"/>
    <col min="4891" max="4891" width="13.33203125" style="1" bestFit="1" customWidth="1"/>
    <col min="4892" max="4892" width="18.6640625" style="1" customWidth="1"/>
    <col min="4893" max="4893" width="12.109375" style="1" bestFit="1" customWidth="1"/>
    <col min="4894" max="4894" width="13.33203125" style="1" bestFit="1" customWidth="1"/>
    <col min="4895" max="4895" width="11.6640625" style="1" customWidth="1"/>
    <col min="4896" max="4896" width="110.109375" style="1" customWidth="1"/>
    <col min="4897" max="4897" width="1.44140625" style="1" customWidth="1"/>
    <col min="4898" max="5120" width="11.44140625" style="1"/>
    <col min="5121" max="5121" width="3.88671875" style="1" customWidth="1"/>
    <col min="5122" max="5122" width="1.44140625" style="1" customWidth="1"/>
    <col min="5123" max="5123" width="25.109375" style="1" bestFit="1" customWidth="1"/>
    <col min="5124" max="5124" width="40.5546875" style="1" customWidth="1"/>
    <col min="5125" max="5126" width="23.109375" style="1" customWidth="1"/>
    <col min="5127" max="5127" width="15.6640625" style="1" customWidth="1"/>
    <col min="5128" max="5128" width="21.109375" style="1" customWidth="1"/>
    <col min="5129" max="5129" width="9.5546875" style="1" customWidth="1"/>
    <col min="5130" max="5130" width="21.6640625" style="1" customWidth="1"/>
    <col min="5131" max="5131" width="30.33203125" style="1" customWidth="1"/>
    <col min="5132" max="5132" width="20.109375" style="1" customWidth="1"/>
    <col min="5133" max="5134" width="26.109375" style="1" customWidth="1"/>
    <col min="5135" max="5135" width="20.5546875" style="1" customWidth="1"/>
    <col min="5136" max="5136" width="13.33203125" style="1" customWidth="1"/>
    <col min="5137" max="5137" width="14.6640625" style="1" customWidth="1"/>
    <col min="5138" max="5138" width="12.6640625" style="1" customWidth="1"/>
    <col min="5139" max="5140" width="18" style="1" bestFit="1" customWidth="1"/>
    <col min="5141" max="5141" width="18.6640625" style="1" bestFit="1" customWidth="1"/>
    <col min="5142" max="5145" width="18" style="1" bestFit="1" customWidth="1"/>
    <col min="5146" max="5146" width="9.88671875" style="1" bestFit="1" customWidth="1"/>
    <col min="5147" max="5147" width="13.33203125" style="1" bestFit="1" customWidth="1"/>
    <col min="5148" max="5148" width="18.6640625" style="1" customWidth="1"/>
    <col min="5149" max="5149" width="12.109375" style="1" bestFit="1" customWidth="1"/>
    <col min="5150" max="5150" width="13.33203125" style="1" bestFit="1" customWidth="1"/>
    <col min="5151" max="5151" width="11.6640625" style="1" customWidth="1"/>
    <col min="5152" max="5152" width="110.109375" style="1" customWidth="1"/>
    <col min="5153" max="5153" width="1.44140625" style="1" customWidth="1"/>
    <col min="5154" max="5376" width="11.44140625" style="1"/>
    <col min="5377" max="5377" width="3.88671875" style="1" customWidth="1"/>
    <col min="5378" max="5378" width="1.44140625" style="1" customWidth="1"/>
    <col min="5379" max="5379" width="25.109375" style="1" bestFit="1" customWidth="1"/>
    <col min="5380" max="5380" width="40.5546875" style="1" customWidth="1"/>
    <col min="5381" max="5382" width="23.109375" style="1" customWidth="1"/>
    <col min="5383" max="5383" width="15.6640625" style="1" customWidth="1"/>
    <col min="5384" max="5384" width="21.109375" style="1" customWidth="1"/>
    <col min="5385" max="5385" width="9.5546875" style="1" customWidth="1"/>
    <col min="5386" max="5386" width="21.6640625" style="1" customWidth="1"/>
    <col min="5387" max="5387" width="30.33203125" style="1" customWidth="1"/>
    <col min="5388" max="5388" width="20.109375" style="1" customWidth="1"/>
    <col min="5389" max="5390" width="26.109375" style="1" customWidth="1"/>
    <col min="5391" max="5391" width="20.5546875" style="1" customWidth="1"/>
    <col min="5392" max="5392" width="13.33203125" style="1" customWidth="1"/>
    <col min="5393" max="5393" width="14.6640625" style="1" customWidth="1"/>
    <col min="5394" max="5394" width="12.6640625" style="1" customWidth="1"/>
    <col min="5395" max="5396" width="18" style="1" bestFit="1" customWidth="1"/>
    <col min="5397" max="5397" width="18.6640625" style="1" bestFit="1" customWidth="1"/>
    <col min="5398" max="5401" width="18" style="1" bestFit="1" customWidth="1"/>
    <col min="5402" max="5402" width="9.88671875" style="1" bestFit="1" customWidth="1"/>
    <col min="5403" max="5403" width="13.33203125" style="1" bestFit="1" customWidth="1"/>
    <col min="5404" max="5404" width="18.6640625" style="1" customWidth="1"/>
    <col min="5405" max="5405" width="12.109375" style="1" bestFit="1" customWidth="1"/>
    <col min="5406" max="5406" width="13.33203125" style="1" bestFit="1" customWidth="1"/>
    <col min="5407" max="5407" width="11.6640625" style="1" customWidth="1"/>
    <col min="5408" max="5408" width="110.109375" style="1" customWidth="1"/>
    <col min="5409" max="5409" width="1.44140625" style="1" customWidth="1"/>
    <col min="5410" max="5632" width="11.44140625" style="1"/>
    <col min="5633" max="5633" width="3.88671875" style="1" customWidth="1"/>
    <col min="5634" max="5634" width="1.44140625" style="1" customWidth="1"/>
    <col min="5635" max="5635" width="25.109375" style="1" bestFit="1" customWidth="1"/>
    <col min="5636" max="5636" width="40.5546875" style="1" customWidth="1"/>
    <col min="5637" max="5638" width="23.109375" style="1" customWidth="1"/>
    <col min="5639" max="5639" width="15.6640625" style="1" customWidth="1"/>
    <col min="5640" max="5640" width="21.109375" style="1" customWidth="1"/>
    <col min="5641" max="5641" width="9.5546875" style="1" customWidth="1"/>
    <col min="5642" max="5642" width="21.6640625" style="1" customWidth="1"/>
    <col min="5643" max="5643" width="30.33203125" style="1" customWidth="1"/>
    <col min="5644" max="5644" width="20.109375" style="1" customWidth="1"/>
    <col min="5645" max="5646" width="26.109375" style="1" customWidth="1"/>
    <col min="5647" max="5647" width="20.5546875" style="1" customWidth="1"/>
    <col min="5648" max="5648" width="13.33203125" style="1" customWidth="1"/>
    <col min="5649" max="5649" width="14.6640625" style="1" customWidth="1"/>
    <col min="5650" max="5650" width="12.6640625" style="1" customWidth="1"/>
    <col min="5651" max="5652" width="18" style="1" bestFit="1" customWidth="1"/>
    <col min="5653" max="5653" width="18.6640625" style="1" bestFit="1" customWidth="1"/>
    <col min="5654" max="5657" width="18" style="1" bestFit="1" customWidth="1"/>
    <col min="5658" max="5658" width="9.88671875" style="1" bestFit="1" customWidth="1"/>
    <col min="5659" max="5659" width="13.33203125" style="1" bestFit="1" customWidth="1"/>
    <col min="5660" max="5660" width="18.6640625" style="1" customWidth="1"/>
    <col min="5661" max="5661" width="12.109375" style="1" bestFit="1" customWidth="1"/>
    <col min="5662" max="5662" width="13.33203125" style="1" bestFit="1" customWidth="1"/>
    <col min="5663" max="5663" width="11.6640625" style="1" customWidth="1"/>
    <col min="5664" max="5664" width="110.109375" style="1" customWidth="1"/>
    <col min="5665" max="5665" width="1.44140625" style="1" customWidth="1"/>
    <col min="5666" max="5888" width="11.44140625" style="1"/>
    <col min="5889" max="5889" width="3.88671875" style="1" customWidth="1"/>
    <col min="5890" max="5890" width="1.44140625" style="1" customWidth="1"/>
    <col min="5891" max="5891" width="25.109375" style="1" bestFit="1" customWidth="1"/>
    <col min="5892" max="5892" width="40.5546875" style="1" customWidth="1"/>
    <col min="5893" max="5894" width="23.109375" style="1" customWidth="1"/>
    <col min="5895" max="5895" width="15.6640625" style="1" customWidth="1"/>
    <col min="5896" max="5896" width="21.109375" style="1" customWidth="1"/>
    <col min="5897" max="5897" width="9.5546875" style="1" customWidth="1"/>
    <col min="5898" max="5898" width="21.6640625" style="1" customWidth="1"/>
    <col min="5899" max="5899" width="30.33203125" style="1" customWidth="1"/>
    <col min="5900" max="5900" width="20.109375" style="1" customWidth="1"/>
    <col min="5901" max="5902" width="26.109375" style="1" customWidth="1"/>
    <col min="5903" max="5903" width="20.5546875" style="1" customWidth="1"/>
    <col min="5904" max="5904" width="13.33203125" style="1" customWidth="1"/>
    <col min="5905" max="5905" width="14.6640625" style="1" customWidth="1"/>
    <col min="5906" max="5906" width="12.6640625" style="1" customWidth="1"/>
    <col min="5907" max="5908" width="18" style="1" bestFit="1" customWidth="1"/>
    <col min="5909" max="5909" width="18.6640625" style="1" bestFit="1" customWidth="1"/>
    <col min="5910" max="5913" width="18" style="1" bestFit="1" customWidth="1"/>
    <col min="5914" max="5914" width="9.88671875" style="1" bestFit="1" customWidth="1"/>
    <col min="5915" max="5915" width="13.33203125" style="1" bestFit="1" customWidth="1"/>
    <col min="5916" max="5916" width="18.6640625" style="1" customWidth="1"/>
    <col min="5917" max="5917" width="12.109375" style="1" bestFit="1" customWidth="1"/>
    <col min="5918" max="5918" width="13.33203125" style="1" bestFit="1" customWidth="1"/>
    <col min="5919" max="5919" width="11.6640625" style="1" customWidth="1"/>
    <col min="5920" max="5920" width="110.109375" style="1" customWidth="1"/>
    <col min="5921" max="5921" width="1.44140625" style="1" customWidth="1"/>
    <col min="5922" max="6144" width="11.44140625" style="1"/>
    <col min="6145" max="6145" width="3.88671875" style="1" customWidth="1"/>
    <col min="6146" max="6146" width="1.44140625" style="1" customWidth="1"/>
    <col min="6147" max="6147" width="25.109375" style="1" bestFit="1" customWidth="1"/>
    <col min="6148" max="6148" width="40.5546875" style="1" customWidth="1"/>
    <col min="6149" max="6150" width="23.109375" style="1" customWidth="1"/>
    <col min="6151" max="6151" width="15.6640625" style="1" customWidth="1"/>
    <col min="6152" max="6152" width="21.109375" style="1" customWidth="1"/>
    <col min="6153" max="6153" width="9.5546875" style="1" customWidth="1"/>
    <col min="6154" max="6154" width="21.6640625" style="1" customWidth="1"/>
    <col min="6155" max="6155" width="30.33203125" style="1" customWidth="1"/>
    <col min="6156" max="6156" width="20.109375" style="1" customWidth="1"/>
    <col min="6157" max="6158" width="26.109375" style="1" customWidth="1"/>
    <col min="6159" max="6159" width="20.5546875" style="1" customWidth="1"/>
    <col min="6160" max="6160" width="13.33203125" style="1" customWidth="1"/>
    <col min="6161" max="6161" width="14.6640625" style="1" customWidth="1"/>
    <col min="6162" max="6162" width="12.6640625" style="1" customWidth="1"/>
    <col min="6163" max="6164" width="18" style="1" bestFit="1" customWidth="1"/>
    <col min="6165" max="6165" width="18.6640625" style="1" bestFit="1" customWidth="1"/>
    <col min="6166" max="6169" width="18" style="1" bestFit="1" customWidth="1"/>
    <col min="6170" max="6170" width="9.88671875" style="1" bestFit="1" customWidth="1"/>
    <col min="6171" max="6171" width="13.33203125" style="1" bestFit="1" customWidth="1"/>
    <col min="6172" max="6172" width="18.6640625" style="1" customWidth="1"/>
    <col min="6173" max="6173" width="12.109375" style="1" bestFit="1" customWidth="1"/>
    <col min="6174" max="6174" width="13.33203125" style="1" bestFit="1" customWidth="1"/>
    <col min="6175" max="6175" width="11.6640625" style="1" customWidth="1"/>
    <col min="6176" max="6176" width="110.109375" style="1" customWidth="1"/>
    <col min="6177" max="6177" width="1.44140625" style="1" customWidth="1"/>
    <col min="6178" max="6400" width="11.44140625" style="1"/>
    <col min="6401" max="6401" width="3.88671875" style="1" customWidth="1"/>
    <col min="6402" max="6402" width="1.44140625" style="1" customWidth="1"/>
    <col min="6403" max="6403" width="25.109375" style="1" bestFit="1" customWidth="1"/>
    <col min="6404" max="6404" width="40.5546875" style="1" customWidth="1"/>
    <col min="6405" max="6406" width="23.109375" style="1" customWidth="1"/>
    <col min="6407" max="6407" width="15.6640625" style="1" customWidth="1"/>
    <col min="6408" max="6408" width="21.109375" style="1" customWidth="1"/>
    <col min="6409" max="6409" width="9.5546875" style="1" customWidth="1"/>
    <col min="6410" max="6410" width="21.6640625" style="1" customWidth="1"/>
    <col min="6411" max="6411" width="30.33203125" style="1" customWidth="1"/>
    <col min="6412" max="6412" width="20.109375" style="1" customWidth="1"/>
    <col min="6413" max="6414" width="26.109375" style="1" customWidth="1"/>
    <col min="6415" max="6415" width="20.5546875" style="1" customWidth="1"/>
    <col min="6416" max="6416" width="13.33203125" style="1" customWidth="1"/>
    <col min="6417" max="6417" width="14.6640625" style="1" customWidth="1"/>
    <col min="6418" max="6418" width="12.6640625" style="1" customWidth="1"/>
    <col min="6419" max="6420" width="18" style="1" bestFit="1" customWidth="1"/>
    <col min="6421" max="6421" width="18.6640625" style="1" bestFit="1" customWidth="1"/>
    <col min="6422" max="6425" width="18" style="1" bestFit="1" customWidth="1"/>
    <col min="6426" max="6426" width="9.88671875" style="1" bestFit="1" customWidth="1"/>
    <col min="6427" max="6427" width="13.33203125" style="1" bestFit="1" customWidth="1"/>
    <col min="6428" max="6428" width="18.6640625" style="1" customWidth="1"/>
    <col min="6429" max="6429" width="12.109375" style="1" bestFit="1" customWidth="1"/>
    <col min="6430" max="6430" width="13.33203125" style="1" bestFit="1" customWidth="1"/>
    <col min="6431" max="6431" width="11.6640625" style="1" customWidth="1"/>
    <col min="6432" max="6432" width="110.109375" style="1" customWidth="1"/>
    <col min="6433" max="6433" width="1.44140625" style="1" customWidth="1"/>
    <col min="6434" max="6656" width="11.44140625" style="1"/>
    <col min="6657" max="6657" width="3.88671875" style="1" customWidth="1"/>
    <col min="6658" max="6658" width="1.44140625" style="1" customWidth="1"/>
    <col min="6659" max="6659" width="25.109375" style="1" bestFit="1" customWidth="1"/>
    <col min="6660" max="6660" width="40.5546875" style="1" customWidth="1"/>
    <col min="6661" max="6662" width="23.109375" style="1" customWidth="1"/>
    <col min="6663" max="6663" width="15.6640625" style="1" customWidth="1"/>
    <col min="6664" max="6664" width="21.109375" style="1" customWidth="1"/>
    <col min="6665" max="6665" width="9.5546875" style="1" customWidth="1"/>
    <col min="6666" max="6666" width="21.6640625" style="1" customWidth="1"/>
    <col min="6667" max="6667" width="30.33203125" style="1" customWidth="1"/>
    <col min="6668" max="6668" width="20.109375" style="1" customWidth="1"/>
    <col min="6669" max="6670" width="26.109375" style="1" customWidth="1"/>
    <col min="6671" max="6671" width="20.5546875" style="1" customWidth="1"/>
    <col min="6672" max="6672" width="13.33203125" style="1" customWidth="1"/>
    <col min="6673" max="6673" width="14.6640625" style="1" customWidth="1"/>
    <col min="6674" max="6674" width="12.6640625" style="1" customWidth="1"/>
    <col min="6675" max="6676" width="18" style="1" bestFit="1" customWidth="1"/>
    <col min="6677" max="6677" width="18.6640625" style="1" bestFit="1" customWidth="1"/>
    <col min="6678" max="6681" width="18" style="1" bestFit="1" customWidth="1"/>
    <col min="6682" max="6682" width="9.88671875" style="1" bestFit="1" customWidth="1"/>
    <col min="6683" max="6683" width="13.33203125" style="1" bestFit="1" customWidth="1"/>
    <col min="6684" max="6684" width="18.6640625" style="1" customWidth="1"/>
    <col min="6685" max="6685" width="12.109375" style="1" bestFit="1" customWidth="1"/>
    <col min="6686" max="6686" width="13.33203125" style="1" bestFit="1" customWidth="1"/>
    <col min="6687" max="6687" width="11.6640625" style="1" customWidth="1"/>
    <col min="6688" max="6688" width="110.109375" style="1" customWidth="1"/>
    <col min="6689" max="6689" width="1.44140625" style="1" customWidth="1"/>
    <col min="6690" max="6912" width="11.44140625" style="1"/>
    <col min="6913" max="6913" width="3.88671875" style="1" customWidth="1"/>
    <col min="6914" max="6914" width="1.44140625" style="1" customWidth="1"/>
    <col min="6915" max="6915" width="25.109375" style="1" bestFit="1" customWidth="1"/>
    <col min="6916" max="6916" width="40.5546875" style="1" customWidth="1"/>
    <col min="6917" max="6918" width="23.109375" style="1" customWidth="1"/>
    <col min="6919" max="6919" width="15.6640625" style="1" customWidth="1"/>
    <col min="6920" max="6920" width="21.109375" style="1" customWidth="1"/>
    <col min="6921" max="6921" width="9.5546875" style="1" customWidth="1"/>
    <col min="6922" max="6922" width="21.6640625" style="1" customWidth="1"/>
    <col min="6923" max="6923" width="30.33203125" style="1" customWidth="1"/>
    <col min="6924" max="6924" width="20.109375" style="1" customWidth="1"/>
    <col min="6925" max="6926" width="26.109375" style="1" customWidth="1"/>
    <col min="6927" max="6927" width="20.5546875" style="1" customWidth="1"/>
    <col min="6928" max="6928" width="13.33203125" style="1" customWidth="1"/>
    <col min="6929" max="6929" width="14.6640625" style="1" customWidth="1"/>
    <col min="6930" max="6930" width="12.6640625" style="1" customWidth="1"/>
    <col min="6931" max="6932" width="18" style="1" bestFit="1" customWidth="1"/>
    <col min="6933" max="6933" width="18.6640625" style="1" bestFit="1" customWidth="1"/>
    <col min="6934" max="6937" width="18" style="1" bestFit="1" customWidth="1"/>
    <col min="6938" max="6938" width="9.88671875" style="1" bestFit="1" customWidth="1"/>
    <col min="6939" max="6939" width="13.33203125" style="1" bestFit="1" customWidth="1"/>
    <col min="6940" max="6940" width="18.6640625" style="1" customWidth="1"/>
    <col min="6941" max="6941" width="12.109375" style="1" bestFit="1" customWidth="1"/>
    <col min="6942" max="6942" width="13.33203125" style="1" bestFit="1" customWidth="1"/>
    <col min="6943" max="6943" width="11.6640625" style="1" customWidth="1"/>
    <col min="6944" max="6944" width="110.109375" style="1" customWidth="1"/>
    <col min="6945" max="6945" width="1.44140625" style="1" customWidth="1"/>
    <col min="6946" max="7168" width="11.44140625" style="1"/>
    <col min="7169" max="7169" width="3.88671875" style="1" customWidth="1"/>
    <col min="7170" max="7170" width="1.44140625" style="1" customWidth="1"/>
    <col min="7171" max="7171" width="25.109375" style="1" bestFit="1" customWidth="1"/>
    <col min="7172" max="7172" width="40.5546875" style="1" customWidth="1"/>
    <col min="7173" max="7174" width="23.109375" style="1" customWidth="1"/>
    <col min="7175" max="7175" width="15.6640625" style="1" customWidth="1"/>
    <col min="7176" max="7176" width="21.109375" style="1" customWidth="1"/>
    <col min="7177" max="7177" width="9.5546875" style="1" customWidth="1"/>
    <col min="7178" max="7178" width="21.6640625" style="1" customWidth="1"/>
    <col min="7179" max="7179" width="30.33203125" style="1" customWidth="1"/>
    <col min="7180" max="7180" width="20.109375" style="1" customWidth="1"/>
    <col min="7181" max="7182" width="26.109375" style="1" customWidth="1"/>
    <col min="7183" max="7183" width="20.5546875" style="1" customWidth="1"/>
    <col min="7184" max="7184" width="13.33203125" style="1" customWidth="1"/>
    <col min="7185" max="7185" width="14.6640625" style="1" customWidth="1"/>
    <col min="7186" max="7186" width="12.6640625" style="1" customWidth="1"/>
    <col min="7187" max="7188" width="18" style="1" bestFit="1" customWidth="1"/>
    <col min="7189" max="7189" width="18.6640625" style="1" bestFit="1" customWidth="1"/>
    <col min="7190" max="7193" width="18" style="1" bestFit="1" customWidth="1"/>
    <col min="7194" max="7194" width="9.88671875" style="1" bestFit="1" customWidth="1"/>
    <col min="7195" max="7195" width="13.33203125" style="1" bestFit="1" customWidth="1"/>
    <col min="7196" max="7196" width="18.6640625" style="1" customWidth="1"/>
    <col min="7197" max="7197" width="12.109375" style="1" bestFit="1" customWidth="1"/>
    <col min="7198" max="7198" width="13.33203125" style="1" bestFit="1" customWidth="1"/>
    <col min="7199" max="7199" width="11.6640625" style="1" customWidth="1"/>
    <col min="7200" max="7200" width="110.109375" style="1" customWidth="1"/>
    <col min="7201" max="7201" width="1.44140625" style="1" customWidth="1"/>
    <col min="7202" max="7424" width="11.44140625" style="1"/>
    <col min="7425" max="7425" width="3.88671875" style="1" customWidth="1"/>
    <col min="7426" max="7426" width="1.44140625" style="1" customWidth="1"/>
    <col min="7427" max="7427" width="25.109375" style="1" bestFit="1" customWidth="1"/>
    <col min="7428" max="7428" width="40.5546875" style="1" customWidth="1"/>
    <col min="7429" max="7430" width="23.109375" style="1" customWidth="1"/>
    <col min="7431" max="7431" width="15.6640625" style="1" customWidth="1"/>
    <col min="7432" max="7432" width="21.109375" style="1" customWidth="1"/>
    <col min="7433" max="7433" width="9.5546875" style="1" customWidth="1"/>
    <col min="7434" max="7434" width="21.6640625" style="1" customWidth="1"/>
    <col min="7435" max="7435" width="30.33203125" style="1" customWidth="1"/>
    <col min="7436" max="7436" width="20.109375" style="1" customWidth="1"/>
    <col min="7437" max="7438" width="26.109375" style="1" customWidth="1"/>
    <col min="7439" max="7439" width="20.5546875" style="1" customWidth="1"/>
    <col min="7440" max="7440" width="13.33203125" style="1" customWidth="1"/>
    <col min="7441" max="7441" width="14.6640625" style="1" customWidth="1"/>
    <col min="7442" max="7442" width="12.6640625" style="1" customWidth="1"/>
    <col min="7443" max="7444" width="18" style="1" bestFit="1" customWidth="1"/>
    <col min="7445" max="7445" width="18.6640625" style="1" bestFit="1" customWidth="1"/>
    <col min="7446" max="7449" width="18" style="1" bestFit="1" customWidth="1"/>
    <col min="7450" max="7450" width="9.88671875" style="1" bestFit="1" customWidth="1"/>
    <col min="7451" max="7451" width="13.33203125" style="1" bestFit="1" customWidth="1"/>
    <col min="7452" max="7452" width="18.6640625" style="1" customWidth="1"/>
    <col min="7453" max="7453" width="12.109375" style="1" bestFit="1" customWidth="1"/>
    <col min="7454" max="7454" width="13.33203125" style="1" bestFit="1" customWidth="1"/>
    <col min="7455" max="7455" width="11.6640625" style="1" customWidth="1"/>
    <col min="7456" max="7456" width="110.109375" style="1" customWidth="1"/>
    <col min="7457" max="7457" width="1.44140625" style="1" customWidth="1"/>
    <col min="7458" max="7680" width="11.44140625" style="1"/>
    <col min="7681" max="7681" width="3.88671875" style="1" customWidth="1"/>
    <col min="7682" max="7682" width="1.44140625" style="1" customWidth="1"/>
    <col min="7683" max="7683" width="25.109375" style="1" bestFit="1" customWidth="1"/>
    <col min="7684" max="7684" width="40.5546875" style="1" customWidth="1"/>
    <col min="7685" max="7686" width="23.109375" style="1" customWidth="1"/>
    <col min="7687" max="7687" width="15.6640625" style="1" customWidth="1"/>
    <col min="7688" max="7688" width="21.109375" style="1" customWidth="1"/>
    <col min="7689" max="7689" width="9.5546875" style="1" customWidth="1"/>
    <col min="7690" max="7690" width="21.6640625" style="1" customWidth="1"/>
    <col min="7691" max="7691" width="30.33203125" style="1" customWidth="1"/>
    <col min="7692" max="7692" width="20.109375" style="1" customWidth="1"/>
    <col min="7693" max="7694" width="26.109375" style="1" customWidth="1"/>
    <col min="7695" max="7695" width="20.5546875" style="1" customWidth="1"/>
    <col min="7696" max="7696" width="13.33203125" style="1" customWidth="1"/>
    <col min="7697" max="7697" width="14.6640625" style="1" customWidth="1"/>
    <col min="7698" max="7698" width="12.6640625" style="1" customWidth="1"/>
    <col min="7699" max="7700" width="18" style="1" bestFit="1" customWidth="1"/>
    <col min="7701" max="7701" width="18.6640625" style="1" bestFit="1" customWidth="1"/>
    <col min="7702" max="7705" width="18" style="1" bestFit="1" customWidth="1"/>
    <col min="7706" max="7706" width="9.88671875" style="1" bestFit="1" customWidth="1"/>
    <col min="7707" max="7707" width="13.33203125" style="1" bestFit="1" customWidth="1"/>
    <col min="7708" max="7708" width="18.6640625" style="1" customWidth="1"/>
    <col min="7709" max="7709" width="12.109375" style="1" bestFit="1" customWidth="1"/>
    <col min="7710" max="7710" width="13.33203125" style="1" bestFit="1" customWidth="1"/>
    <col min="7711" max="7711" width="11.6640625" style="1" customWidth="1"/>
    <col min="7712" max="7712" width="110.109375" style="1" customWidth="1"/>
    <col min="7713" max="7713" width="1.44140625" style="1" customWidth="1"/>
    <col min="7714" max="7936" width="11.44140625" style="1"/>
    <col min="7937" max="7937" width="3.88671875" style="1" customWidth="1"/>
    <col min="7938" max="7938" width="1.44140625" style="1" customWidth="1"/>
    <col min="7939" max="7939" width="25.109375" style="1" bestFit="1" customWidth="1"/>
    <col min="7940" max="7940" width="40.5546875" style="1" customWidth="1"/>
    <col min="7941" max="7942" width="23.109375" style="1" customWidth="1"/>
    <col min="7943" max="7943" width="15.6640625" style="1" customWidth="1"/>
    <col min="7944" max="7944" width="21.109375" style="1" customWidth="1"/>
    <col min="7945" max="7945" width="9.5546875" style="1" customWidth="1"/>
    <col min="7946" max="7946" width="21.6640625" style="1" customWidth="1"/>
    <col min="7947" max="7947" width="30.33203125" style="1" customWidth="1"/>
    <col min="7948" max="7948" width="20.109375" style="1" customWidth="1"/>
    <col min="7949" max="7950" width="26.109375" style="1" customWidth="1"/>
    <col min="7951" max="7951" width="20.5546875" style="1" customWidth="1"/>
    <col min="7952" max="7952" width="13.33203125" style="1" customWidth="1"/>
    <col min="7953" max="7953" width="14.6640625" style="1" customWidth="1"/>
    <col min="7954" max="7954" width="12.6640625" style="1" customWidth="1"/>
    <col min="7955" max="7956" width="18" style="1" bestFit="1" customWidth="1"/>
    <col min="7957" max="7957" width="18.6640625" style="1" bestFit="1" customWidth="1"/>
    <col min="7958" max="7961" width="18" style="1" bestFit="1" customWidth="1"/>
    <col min="7962" max="7962" width="9.88671875" style="1" bestFit="1" customWidth="1"/>
    <col min="7963" max="7963" width="13.33203125" style="1" bestFit="1" customWidth="1"/>
    <col min="7964" max="7964" width="18.6640625" style="1" customWidth="1"/>
    <col min="7965" max="7965" width="12.109375" style="1" bestFit="1" customWidth="1"/>
    <col min="7966" max="7966" width="13.33203125" style="1" bestFit="1" customWidth="1"/>
    <col min="7967" max="7967" width="11.6640625" style="1" customWidth="1"/>
    <col min="7968" max="7968" width="110.109375" style="1" customWidth="1"/>
    <col min="7969" max="7969" width="1.44140625" style="1" customWidth="1"/>
    <col min="7970" max="8192" width="11.44140625" style="1"/>
    <col min="8193" max="8193" width="3.88671875" style="1" customWidth="1"/>
    <col min="8194" max="8194" width="1.44140625" style="1" customWidth="1"/>
    <col min="8195" max="8195" width="25.109375" style="1" bestFit="1" customWidth="1"/>
    <col min="8196" max="8196" width="40.5546875" style="1" customWidth="1"/>
    <col min="8197" max="8198" width="23.109375" style="1" customWidth="1"/>
    <col min="8199" max="8199" width="15.6640625" style="1" customWidth="1"/>
    <col min="8200" max="8200" width="21.109375" style="1" customWidth="1"/>
    <col min="8201" max="8201" width="9.5546875" style="1" customWidth="1"/>
    <col min="8202" max="8202" width="21.6640625" style="1" customWidth="1"/>
    <col min="8203" max="8203" width="30.33203125" style="1" customWidth="1"/>
    <col min="8204" max="8204" width="20.109375" style="1" customWidth="1"/>
    <col min="8205" max="8206" width="26.109375" style="1" customWidth="1"/>
    <col min="8207" max="8207" width="20.5546875" style="1" customWidth="1"/>
    <col min="8208" max="8208" width="13.33203125" style="1" customWidth="1"/>
    <col min="8209" max="8209" width="14.6640625" style="1" customWidth="1"/>
    <col min="8210" max="8210" width="12.6640625" style="1" customWidth="1"/>
    <col min="8211" max="8212" width="18" style="1" bestFit="1" customWidth="1"/>
    <col min="8213" max="8213" width="18.6640625" style="1" bestFit="1" customWidth="1"/>
    <col min="8214" max="8217" width="18" style="1" bestFit="1" customWidth="1"/>
    <col min="8218" max="8218" width="9.88671875" style="1" bestFit="1" customWidth="1"/>
    <col min="8219" max="8219" width="13.33203125" style="1" bestFit="1" customWidth="1"/>
    <col min="8220" max="8220" width="18.6640625" style="1" customWidth="1"/>
    <col min="8221" max="8221" width="12.109375" style="1" bestFit="1" customWidth="1"/>
    <col min="8222" max="8222" width="13.33203125" style="1" bestFit="1" customWidth="1"/>
    <col min="8223" max="8223" width="11.6640625" style="1" customWidth="1"/>
    <col min="8224" max="8224" width="110.109375" style="1" customWidth="1"/>
    <col min="8225" max="8225" width="1.44140625" style="1" customWidth="1"/>
    <col min="8226" max="8448" width="11.44140625" style="1"/>
    <col min="8449" max="8449" width="3.88671875" style="1" customWidth="1"/>
    <col min="8450" max="8450" width="1.44140625" style="1" customWidth="1"/>
    <col min="8451" max="8451" width="25.109375" style="1" bestFit="1" customWidth="1"/>
    <col min="8452" max="8452" width="40.5546875" style="1" customWidth="1"/>
    <col min="8453" max="8454" width="23.109375" style="1" customWidth="1"/>
    <col min="8455" max="8455" width="15.6640625" style="1" customWidth="1"/>
    <col min="8456" max="8456" width="21.109375" style="1" customWidth="1"/>
    <col min="8457" max="8457" width="9.5546875" style="1" customWidth="1"/>
    <col min="8458" max="8458" width="21.6640625" style="1" customWidth="1"/>
    <col min="8459" max="8459" width="30.33203125" style="1" customWidth="1"/>
    <col min="8460" max="8460" width="20.109375" style="1" customWidth="1"/>
    <col min="8461" max="8462" width="26.109375" style="1" customWidth="1"/>
    <col min="8463" max="8463" width="20.5546875" style="1" customWidth="1"/>
    <col min="8464" max="8464" width="13.33203125" style="1" customWidth="1"/>
    <col min="8465" max="8465" width="14.6640625" style="1" customWidth="1"/>
    <col min="8466" max="8466" width="12.6640625" style="1" customWidth="1"/>
    <col min="8467" max="8468" width="18" style="1" bestFit="1" customWidth="1"/>
    <col min="8469" max="8469" width="18.6640625" style="1" bestFit="1" customWidth="1"/>
    <col min="8470" max="8473" width="18" style="1" bestFit="1" customWidth="1"/>
    <col min="8474" max="8474" width="9.88671875" style="1" bestFit="1" customWidth="1"/>
    <col min="8475" max="8475" width="13.33203125" style="1" bestFit="1" customWidth="1"/>
    <col min="8476" max="8476" width="18.6640625" style="1" customWidth="1"/>
    <col min="8477" max="8477" width="12.109375" style="1" bestFit="1" customWidth="1"/>
    <col min="8478" max="8478" width="13.33203125" style="1" bestFit="1" customWidth="1"/>
    <col min="8479" max="8479" width="11.6640625" style="1" customWidth="1"/>
    <col min="8480" max="8480" width="110.109375" style="1" customWidth="1"/>
    <col min="8481" max="8481" width="1.44140625" style="1" customWidth="1"/>
    <col min="8482" max="8704" width="11.44140625" style="1"/>
    <col min="8705" max="8705" width="3.88671875" style="1" customWidth="1"/>
    <col min="8706" max="8706" width="1.44140625" style="1" customWidth="1"/>
    <col min="8707" max="8707" width="25.109375" style="1" bestFit="1" customWidth="1"/>
    <col min="8708" max="8708" width="40.5546875" style="1" customWidth="1"/>
    <col min="8709" max="8710" width="23.109375" style="1" customWidth="1"/>
    <col min="8711" max="8711" width="15.6640625" style="1" customWidth="1"/>
    <col min="8712" max="8712" width="21.109375" style="1" customWidth="1"/>
    <col min="8713" max="8713" width="9.5546875" style="1" customWidth="1"/>
    <col min="8714" max="8714" width="21.6640625" style="1" customWidth="1"/>
    <col min="8715" max="8715" width="30.33203125" style="1" customWidth="1"/>
    <col min="8716" max="8716" width="20.109375" style="1" customWidth="1"/>
    <col min="8717" max="8718" width="26.109375" style="1" customWidth="1"/>
    <col min="8719" max="8719" width="20.5546875" style="1" customWidth="1"/>
    <col min="8720" max="8720" width="13.33203125" style="1" customWidth="1"/>
    <col min="8721" max="8721" width="14.6640625" style="1" customWidth="1"/>
    <col min="8722" max="8722" width="12.6640625" style="1" customWidth="1"/>
    <col min="8723" max="8724" width="18" style="1" bestFit="1" customWidth="1"/>
    <col min="8725" max="8725" width="18.6640625" style="1" bestFit="1" customWidth="1"/>
    <col min="8726" max="8729" width="18" style="1" bestFit="1" customWidth="1"/>
    <col min="8730" max="8730" width="9.88671875" style="1" bestFit="1" customWidth="1"/>
    <col min="8731" max="8731" width="13.33203125" style="1" bestFit="1" customWidth="1"/>
    <col min="8732" max="8732" width="18.6640625" style="1" customWidth="1"/>
    <col min="8733" max="8733" width="12.109375" style="1" bestFit="1" customWidth="1"/>
    <col min="8734" max="8734" width="13.33203125" style="1" bestFit="1" customWidth="1"/>
    <col min="8735" max="8735" width="11.6640625" style="1" customWidth="1"/>
    <col min="8736" max="8736" width="110.109375" style="1" customWidth="1"/>
    <col min="8737" max="8737" width="1.44140625" style="1" customWidth="1"/>
    <col min="8738" max="8960" width="11.44140625" style="1"/>
    <col min="8961" max="8961" width="3.88671875" style="1" customWidth="1"/>
    <col min="8962" max="8962" width="1.44140625" style="1" customWidth="1"/>
    <col min="8963" max="8963" width="25.109375" style="1" bestFit="1" customWidth="1"/>
    <col min="8964" max="8964" width="40.5546875" style="1" customWidth="1"/>
    <col min="8965" max="8966" width="23.109375" style="1" customWidth="1"/>
    <col min="8967" max="8967" width="15.6640625" style="1" customWidth="1"/>
    <col min="8968" max="8968" width="21.109375" style="1" customWidth="1"/>
    <col min="8969" max="8969" width="9.5546875" style="1" customWidth="1"/>
    <col min="8970" max="8970" width="21.6640625" style="1" customWidth="1"/>
    <col min="8971" max="8971" width="30.33203125" style="1" customWidth="1"/>
    <col min="8972" max="8972" width="20.109375" style="1" customWidth="1"/>
    <col min="8973" max="8974" width="26.109375" style="1" customWidth="1"/>
    <col min="8975" max="8975" width="20.5546875" style="1" customWidth="1"/>
    <col min="8976" max="8976" width="13.33203125" style="1" customWidth="1"/>
    <col min="8977" max="8977" width="14.6640625" style="1" customWidth="1"/>
    <col min="8978" max="8978" width="12.6640625" style="1" customWidth="1"/>
    <col min="8979" max="8980" width="18" style="1" bestFit="1" customWidth="1"/>
    <col min="8981" max="8981" width="18.6640625" style="1" bestFit="1" customWidth="1"/>
    <col min="8982" max="8985" width="18" style="1" bestFit="1" customWidth="1"/>
    <col min="8986" max="8986" width="9.88671875" style="1" bestFit="1" customWidth="1"/>
    <col min="8987" max="8987" width="13.33203125" style="1" bestFit="1" customWidth="1"/>
    <col min="8988" max="8988" width="18.6640625" style="1" customWidth="1"/>
    <col min="8989" max="8989" width="12.109375" style="1" bestFit="1" customWidth="1"/>
    <col min="8990" max="8990" width="13.33203125" style="1" bestFit="1" customWidth="1"/>
    <col min="8991" max="8991" width="11.6640625" style="1" customWidth="1"/>
    <col min="8992" max="8992" width="110.109375" style="1" customWidth="1"/>
    <col min="8993" max="8993" width="1.44140625" style="1" customWidth="1"/>
    <col min="8994" max="9216" width="11.44140625" style="1"/>
    <col min="9217" max="9217" width="3.88671875" style="1" customWidth="1"/>
    <col min="9218" max="9218" width="1.44140625" style="1" customWidth="1"/>
    <col min="9219" max="9219" width="25.109375" style="1" bestFit="1" customWidth="1"/>
    <col min="9220" max="9220" width="40.5546875" style="1" customWidth="1"/>
    <col min="9221" max="9222" width="23.109375" style="1" customWidth="1"/>
    <col min="9223" max="9223" width="15.6640625" style="1" customWidth="1"/>
    <col min="9224" max="9224" width="21.109375" style="1" customWidth="1"/>
    <col min="9225" max="9225" width="9.5546875" style="1" customWidth="1"/>
    <col min="9226" max="9226" width="21.6640625" style="1" customWidth="1"/>
    <col min="9227" max="9227" width="30.33203125" style="1" customWidth="1"/>
    <col min="9228" max="9228" width="20.109375" style="1" customWidth="1"/>
    <col min="9229" max="9230" width="26.109375" style="1" customWidth="1"/>
    <col min="9231" max="9231" width="20.5546875" style="1" customWidth="1"/>
    <col min="9232" max="9232" width="13.33203125" style="1" customWidth="1"/>
    <col min="9233" max="9233" width="14.6640625" style="1" customWidth="1"/>
    <col min="9234" max="9234" width="12.6640625" style="1" customWidth="1"/>
    <col min="9235" max="9236" width="18" style="1" bestFit="1" customWidth="1"/>
    <col min="9237" max="9237" width="18.6640625" style="1" bestFit="1" customWidth="1"/>
    <col min="9238" max="9241" width="18" style="1" bestFit="1" customWidth="1"/>
    <col min="9242" max="9242" width="9.88671875" style="1" bestFit="1" customWidth="1"/>
    <col min="9243" max="9243" width="13.33203125" style="1" bestFit="1" customWidth="1"/>
    <col min="9244" max="9244" width="18.6640625" style="1" customWidth="1"/>
    <col min="9245" max="9245" width="12.109375" style="1" bestFit="1" customWidth="1"/>
    <col min="9246" max="9246" width="13.33203125" style="1" bestFit="1" customWidth="1"/>
    <col min="9247" max="9247" width="11.6640625" style="1" customWidth="1"/>
    <col min="9248" max="9248" width="110.109375" style="1" customWidth="1"/>
    <col min="9249" max="9249" width="1.44140625" style="1" customWidth="1"/>
    <col min="9250" max="9472" width="11.44140625" style="1"/>
    <col min="9473" max="9473" width="3.88671875" style="1" customWidth="1"/>
    <col min="9474" max="9474" width="1.44140625" style="1" customWidth="1"/>
    <col min="9475" max="9475" width="25.109375" style="1" bestFit="1" customWidth="1"/>
    <col min="9476" max="9476" width="40.5546875" style="1" customWidth="1"/>
    <col min="9477" max="9478" width="23.109375" style="1" customWidth="1"/>
    <col min="9479" max="9479" width="15.6640625" style="1" customWidth="1"/>
    <col min="9480" max="9480" width="21.109375" style="1" customWidth="1"/>
    <col min="9481" max="9481" width="9.5546875" style="1" customWidth="1"/>
    <col min="9482" max="9482" width="21.6640625" style="1" customWidth="1"/>
    <col min="9483" max="9483" width="30.33203125" style="1" customWidth="1"/>
    <col min="9484" max="9484" width="20.109375" style="1" customWidth="1"/>
    <col min="9485" max="9486" width="26.109375" style="1" customWidth="1"/>
    <col min="9487" max="9487" width="20.5546875" style="1" customWidth="1"/>
    <col min="9488" max="9488" width="13.33203125" style="1" customWidth="1"/>
    <col min="9489" max="9489" width="14.6640625" style="1" customWidth="1"/>
    <col min="9490" max="9490" width="12.6640625" style="1" customWidth="1"/>
    <col min="9491" max="9492" width="18" style="1" bestFit="1" customWidth="1"/>
    <col min="9493" max="9493" width="18.6640625" style="1" bestFit="1" customWidth="1"/>
    <col min="9494" max="9497" width="18" style="1" bestFit="1" customWidth="1"/>
    <col min="9498" max="9498" width="9.88671875" style="1" bestFit="1" customWidth="1"/>
    <col min="9499" max="9499" width="13.33203125" style="1" bestFit="1" customWidth="1"/>
    <col min="9500" max="9500" width="18.6640625" style="1" customWidth="1"/>
    <col min="9501" max="9501" width="12.109375" style="1" bestFit="1" customWidth="1"/>
    <col min="9502" max="9502" width="13.33203125" style="1" bestFit="1" customWidth="1"/>
    <col min="9503" max="9503" width="11.6640625" style="1" customWidth="1"/>
    <col min="9504" max="9504" width="110.109375" style="1" customWidth="1"/>
    <col min="9505" max="9505" width="1.44140625" style="1" customWidth="1"/>
    <col min="9506" max="9728" width="11.44140625" style="1"/>
    <col min="9729" max="9729" width="3.88671875" style="1" customWidth="1"/>
    <col min="9730" max="9730" width="1.44140625" style="1" customWidth="1"/>
    <col min="9731" max="9731" width="25.109375" style="1" bestFit="1" customWidth="1"/>
    <col min="9732" max="9732" width="40.5546875" style="1" customWidth="1"/>
    <col min="9733" max="9734" width="23.109375" style="1" customWidth="1"/>
    <col min="9735" max="9735" width="15.6640625" style="1" customWidth="1"/>
    <col min="9736" max="9736" width="21.109375" style="1" customWidth="1"/>
    <col min="9737" max="9737" width="9.5546875" style="1" customWidth="1"/>
    <col min="9738" max="9738" width="21.6640625" style="1" customWidth="1"/>
    <col min="9739" max="9739" width="30.33203125" style="1" customWidth="1"/>
    <col min="9740" max="9740" width="20.109375" style="1" customWidth="1"/>
    <col min="9741" max="9742" width="26.109375" style="1" customWidth="1"/>
    <col min="9743" max="9743" width="20.5546875" style="1" customWidth="1"/>
    <col min="9744" max="9744" width="13.33203125" style="1" customWidth="1"/>
    <col min="9745" max="9745" width="14.6640625" style="1" customWidth="1"/>
    <col min="9746" max="9746" width="12.6640625" style="1" customWidth="1"/>
    <col min="9747" max="9748" width="18" style="1" bestFit="1" customWidth="1"/>
    <col min="9749" max="9749" width="18.6640625" style="1" bestFit="1" customWidth="1"/>
    <col min="9750" max="9753" width="18" style="1" bestFit="1" customWidth="1"/>
    <col min="9754" max="9754" width="9.88671875" style="1" bestFit="1" customWidth="1"/>
    <col min="9755" max="9755" width="13.33203125" style="1" bestFit="1" customWidth="1"/>
    <col min="9756" max="9756" width="18.6640625" style="1" customWidth="1"/>
    <col min="9757" max="9757" width="12.109375" style="1" bestFit="1" customWidth="1"/>
    <col min="9758" max="9758" width="13.33203125" style="1" bestFit="1" customWidth="1"/>
    <col min="9759" max="9759" width="11.6640625" style="1" customWidth="1"/>
    <col min="9760" max="9760" width="110.109375" style="1" customWidth="1"/>
    <col min="9761" max="9761" width="1.44140625" style="1" customWidth="1"/>
    <col min="9762" max="9984" width="11.44140625" style="1"/>
    <col min="9985" max="9985" width="3.88671875" style="1" customWidth="1"/>
    <col min="9986" max="9986" width="1.44140625" style="1" customWidth="1"/>
    <col min="9987" max="9987" width="25.109375" style="1" bestFit="1" customWidth="1"/>
    <col min="9988" max="9988" width="40.5546875" style="1" customWidth="1"/>
    <col min="9989" max="9990" width="23.109375" style="1" customWidth="1"/>
    <col min="9991" max="9991" width="15.6640625" style="1" customWidth="1"/>
    <col min="9992" max="9992" width="21.109375" style="1" customWidth="1"/>
    <col min="9993" max="9993" width="9.5546875" style="1" customWidth="1"/>
    <col min="9994" max="9994" width="21.6640625" style="1" customWidth="1"/>
    <col min="9995" max="9995" width="30.33203125" style="1" customWidth="1"/>
    <col min="9996" max="9996" width="20.109375" style="1" customWidth="1"/>
    <col min="9997" max="9998" width="26.109375" style="1" customWidth="1"/>
    <col min="9999" max="9999" width="20.5546875" style="1" customWidth="1"/>
    <col min="10000" max="10000" width="13.33203125" style="1" customWidth="1"/>
    <col min="10001" max="10001" width="14.6640625" style="1" customWidth="1"/>
    <col min="10002" max="10002" width="12.6640625" style="1" customWidth="1"/>
    <col min="10003" max="10004" width="18" style="1" bestFit="1" customWidth="1"/>
    <col min="10005" max="10005" width="18.6640625" style="1" bestFit="1" customWidth="1"/>
    <col min="10006" max="10009" width="18" style="1" bestFit="1" customWidth="1"/>
    <col min="10010" max="10010" width="9.88671875" style="1" bestFit="1" customWidth="1"/>
    <col min="10011" max="10011" width="13.33203125" style="1" bestFit="1" customWidth="1"/>
    <col min="10012" max="10012" width="18.6640625" style="1" customWidth="1"/>
    <col min="10013" max="10013" width="12.109375" style="1" bestFit="1" customWidth="1"/>
    <col min="10014" max="10014" width="13.33203125" style="1" bestFit="1" customWidth="1"/>
    <col min="10015" max="10015" width="11.6640625" style="1" customWidth="1"/>
    <col min="10016" max="10016" width="110.109375" style="1" customWidth="1"/>
    <col min="10017" max="10017" width="1.44140625" style="1" customWidth="1"/>
    <col min="10018" max="10240" width="11.44140625" style="1"/>
    <col min="10241" max="10241" width="3.88671875" style="1" customWidth="1"/>
    <col min="10242" max="10242" width="1.44140625" style="1" customWidth="1"/>
    <col min="10243" max="10243" width="25.109375" style="1" bestFit="1" customWidth="1"/>
    <col min="10244" max="10244" width="40.5546875" style="1" customWidth="1"/>
    <col min="10245" max="10246" width="23.109375" style="1" customWidth="1"/>
    <col min="10247" max="10247" width="15.6640625" style="1" customWidth="1"/>
    <col min="10248" max="10248" width="21.109375" style="1" customWidth="1"/>
    <col min="10249" max="10249" width="9.5546875" style="1" customWidth="1"/>
    <col min="10250" max="10250" width="21.6640625" style="1" customWidth="1"/>
    <col min="10251" max="10251" width="30.33203125" style="1" customWidth="1"/>
    <col min="10252" max="10252" width="20.109375" style="1" customWidth="1"/>
    <col min="10253" max="10254" width="26.109375" style="1" customWidth="1"/>
    <col min="10255" max="10255" width="20.5546875" style="1" customWidth="1"/>
    <col min="10256" max="10256" width="13.33203125" style="1" customWidth="1"/>
    <col min="10257" max="10257" width="14.6640625" style="1" customWidth="1"/>
    <col min="10258" max="10258" width="12.6640625" style="1" customWidth="1"/>
    <col min="10259" max="10260" width="18" style="1" bestFit="1" customWidth="1"/>
    <col min="10261" max="10261" width="18.6640625" style="1" bestFit="1" customWidth="1"/>
    <col min="10262" max="10265" width="18" style="1" bestFit="1" customWidth="1"/>
    <col min="10266" max="10266" width="9.88671875" style="1" bestFit="1" customWidth="1"/>
    <col min="10267" max="10267" width="13.33203125" style="1" bestFit="1" customWidth="1"/>
    <col min="10268" max="10268" width="18.6640625" style="1" customWidth="1"/>
    <col min="10269" max="10269" width="12.109375" style="1" bestFit="1" customWidth="1"/>
    <col min="10270" max="10270" width="13.33203125" style="1" bestFit="1" customWidth="1"/>
    <col min="10271" max="10271" width="11.6640625" style="1" customWidth="1"/>
    <col min="10272" max="10272" width="110.109375" style="1" customWidth="1"/>
    <col min="10273" max="10273" width="1.44140625" style="1" customWidth="1"/>
    <col min="10274" max="10496" width="11.44140625" style="1"/>
    <col min="10497" max="10497" width="3.88671875" style="1" customWidth="1"/>
    <col min="10498" max="10498" width="1.44140625" style="1" customWidth="1"/>
    <col min="10499" max="10499" width="25.109375" style="1" bestFit="1" customWidth="1"/>
    <col min="10500" max="10500" width="40.5546875" style="1" customWidth="1"/>
    <col min="10501" max="10502" width="23.109375" style="1" customWidth="1"/>
    <col min="10503" max="10503" width="15.6640625" style="1" customWidth="1"/>
    <col min="10504" max="10504" width="21.109375" style="1" customWidth="1"/>
    <col min="10505" max="10505" width="9.5546875" style="1" customWidth="1"/>
    <col min="10506" max="10506" width="21.6640625" style="1" customWidth="1"/>
    <col min="10507" max="10507" width="30.33203125" style="1" customWidth="1"/>
    <col min="10508" max="10508" width="20.109375" style="1" customWidth="1"/>
    <col min="10509" max="10510" width="26.109375" style="1" customWidth="1"/>
    <col min="10511" max="10511" width="20.5546875" style="1" customWidth="1"/>
    <col min="10512" max="10512" width="13.33203125" style="1" customWidth="1"/>
    <col min="10513" max="10513" width="14.6640625" style="1" customWidth="1"/>
    <col min="10514" max="10514" width="12.6640625" style="1" customWidth="1"/>
    <col min="10515" max="10516" width="18" style="1" bestFit="1" customWidth="1"/>
    <col min="10517" max="10517" width="18.6640625" style="1" bestFit="1" customWidth="1"/>
    <col min="10518" max="10521" width="18" style="1" bestFit="1" customWidth="1"/>
    <col min="10522" max="10522" width="9.88671875" style="1" bestFit="1" customWidth="1"/>
    <col min="10523" max="10523" width="13.33203125" style="1" bestFit="1" customWidth="1"/>
    <col min="10524" max="10524" width="18.6640625" style="1" customWidth="1"/>
    <col min="10525" max="10525" width="12.109375" style="1" bestFit="1" customWidth="1"/>
    <col min="10526" max="10526" width="13.33203125" style="1" bestFit="1" customWidth="1"/>
    <col min="10527" max="10527" width="11.6640625" style="1" customWidth="1"/>
    <col min="10528" max="10528" width="110.109375" style="1" customWidth="1"/>
    <col min="10529" max="10529" width="1.44140625" style="1" customWidth="1"/>
    <col min="10530" max="10752" width="11.44140625" style="1"/>
    <col min="10753" max="10753" width="3.88671875" style="1" customWidth="1"/>
    <col min="10754" max="10754" width="1.44140625" style="1" customWidth="1"/>
    <col min="10755" max="10755" width="25.109375" style="1" bestFit="1" customWidth="1"/>
    <col min="10756" max="10756" width="40.5546875" style="1" customWidth="1"/>
    <col min="10757" max="10758" width="23.109375" style="1" customWidth="1"/>
    <col min="10759" max="10759" width="15.6640625" style="1" customWidth="1"/>
    <col min="10760" max="10760" width="21.109375" style="1" customWidth="1"/>
    <col min="10761" max="10761" width="9.5546875" style="1" customWidth="1"/>
    <col min="10762" max="10762" width="21.6640625" style="1" customWidth="1"/>
    <col min="10763" max="10763" width="30.33203125" style="1" customWidth="1"/>
    <col min="10764" max="10764" width="20.109375" style="1" customWidth="1"/>
    <col min="10765" max="10766" width="26.109375" style="1" customWidth="1"/>
    <col min="10767" max="10767" width="20.5546875" style="1" customWidth="1"/>
    <col min="10768" max="10768" width="13.33203125" style="1" customWidth="1"/>
    <col min="10769" max="10769" width="14.6640625" style="1" customWidth="1"/>
    <col min="10770" max="10770" width="12.6640625" style="1" customWidth="1"/>
    <col min="10771" max="10772" width="18" style="1" bestFit="1" customWidth="1"/>
    <col min="10773" max="10773" width="18.6640625" style="1" bestFit="1" customWidth="1"/>
    <col min="10774" max="10777" width="18" style="1" bestFit="1" customWidth="1"/>
    <col min="10778" max="10778" width="9.88671875" style="1" bestFit="1" customWidth="1"/>
    <col min="10779" max="10779" width="13.33203125" style="1" bestFit="1" customWidth="1"/>
    <col min="10780" max="10780" width="18.6640625" style="1" customWidth="1"/>
    <col min="10781" max="10781" width="12.109375" style="1" bestFit="1" customWidth="1"/>
    <col min="10782" max="10782" width="13.33203125" style="1" bestFit="1" customWidth="1"/>
    <col min="10783" max="10783" width="11.6640625" style="1" customWidth="1"/>
    <col min="10784" max="10784" width="110.109375" style="1" customWidth="1"/>
    <col min="10785" max="10785" width="1.44140625" style="1" customWidth="1"/>
    <col min="10786" max="11008" width="11.44140625" style="1"/>
    <col min="11009" max="11009" width="3.88671875" style="1" customWidth="1"/>
    <col min="11010" max="11010" width="1.44140625" style="1" customWidth="1"/>
    <col min="11011" max="11011" width="25.109375" style="1" bestFit="1" customWidth="1"/>
    <col min="11012" max="11012" width="40.5546875" style="1" customWidth="1"/>
    <col min="11013" max="11014" width="23.109375" style="1" customWidth="1"/>
    <col min="11015" max="11015" width="15.6640625" style="1" customWidth="1"/>
    <col min="11016" max="11016" width="21.109375" style="1" customWidth="1"/>
    <col min="11017" max="11017" width="9.5546875" style="1" customWidth="1"/>
    <col min="11018" max="11018" width="21.6640625" style="1" customWidth="1"/>
    <col min="11019" max="11019" width="30.33203125" style="1" customWidth="1"/>
    <col min="11020" max="11020" width="20.109375" style="1" customWidth="1"/>
    <col min="11021" max="11022" width="26.109375" style="1" customWidth="1"/>
    <col min="11023" max="11023" width="20.5546875" style="1" customWidth="1"/>
    <col min="11024" max="11024" width="13.33203125" style="1" customWidth="1"/>
    <col min="11025" max="11025" width="14.6640625" style="1" customWidth="1"/>
    <col min="11026" max="11026" width="12.6640625" style="1" customWidth="1"/>
    <col min="11027" max="11028" width="18" style="1" bestFit="1" customWidth="1"/>
    <col min="11029" max="11029" width="18.6640625" style="1" bestFit="1" customWidth="1"/>
    <col min="11030" max="11033" width="18" style="1" bestFit="1" customWidth="1"/>
    <col min="11034" max="11034" width="9.88671875" style="1" bestFit="1" customWidth="1"/>
    <col min="11035" max="11035" width="13.33203125" style="1" bestFit="1" customWidth="1"/>
    <col min="11036" max="11036" width="18.6640625" style="1" customWidth="1"/>
    <col min="11037" max="11037" width="12.109375" style="1" bestFit="1" customWidth="1"/>
    <col min="11038" max="11038" width="13.33203125" style="1" bestFit="1" customWidth="1"/>
    <col min="11039" max="11039" width="11.6640625" style="1" customWidth="1"/>
    <col min="11040" max="11040" width="110.109375" style="1" customWidth="1"/>
    <col min="11041" max="11041" width="1.44140625" style="1" customWidth="1"/>
    <col min="11042" max="11264" width="11.44140625" style="1"/>
    <col min="11265" max="11265" width="3.88671875" style="1" customWidth="1"/>
    <col min="11266" max="11266" width="1.44140625" style="1" customWidth="1"/>
    <col min="11267" max="11267" width="25.109375" style="1" bestFit="1" customWidth="1"/>
    <col min="11268" max="11268" width="40.5546875" style="1" customWidth="1"/>
    <col min="11269" max="11270" width="23.109375" style="1" customWidth="1"/>
    <col min="11271" max="11271" width="15.6640625" style="1" customWidth="1"/>
    <col min="11272" max="11272" width="21.109375" style="1" customWidth="1"/>
    <col min="11273" max="11273" width="9.5546875" style="1" customWidth="1"/>
    <col min="11274" max="11274" width="21.6640625" style="1" customWidth="1"/>
    <col min="11275" max="11275" width="30.33203125" style="1" customWidth="1"/>
    <col min="11276" max="11276" width="20.109375" style="1" customWidth="1"/>
    <col min="11277" max="11278" width="26.109375" style="1" customWidth="1"/>
    <col min="11279" max="11279" width="20.5546875" style="1" customWidth="1"/>
    <col min="11280" max="11280" width="13.33203125" style="1" customWidth="1"/>
    <col min="11281" max="11281" width="14.6640625" style="1" customWidth="1"/>
    <col min="11282" max="11282" width="12.6640625" style="1" customWidth="1"/>
    <col min="11283" max="11284" width="18" style="1" bestFit="1" customWidth="1"/>
    <col min="11285" max="11285" width="18.6640625" style="1" bestFit="1" customWidth="1"/>
    <col min="11286" max="11289" width="18" style="1" bestFit="1" customWidth="1"/>
    <col min="11290" max="11290" width="9.88671875" style="1" bestFit="1" customWidth="1"/>
    <col min="11291" max="11291" width="13.33203125" style="1" bestFit="1" customWidth="1"/>
    <col min="11292" max="11292" width="18.6640625" style="1" customWidth="1"/>
    <col min="11293" max="11293" width="12.109375" style="1" bestFit="1" customWidth="1"/>
    <col min="11294" max="11294" width="13.33203125" style="1" bestFit="1" customWidth="1"/>
    <col min="11295" max="11295" width="11.6640625" style="1" customWidth="1"/>
    <col min="11296" max="11296" width="110.109375" style="1" customWidth="1"/>
    <col min="11297" max="11297" width="1.44140625" style="1" customWidth="1"/>
    <col min="11298" max="11520" width="11.44140625" style="1"/>
    <col min="11521" max="11521" width="3.88671875" style="1" customWidth="1"/>
    <col min="11522" max="11522" width="1.44140625" style="1" customWidth="1"/>
    <col min="11523" max="11523" width="25.109375" style="1" bestFit="1" customWidth="1"/>
    <col min="11524" max="11524" width="40.5546875" style="1" customWidth="1"/>
    <col min="11525" max="11526" width="23.109375" style="1" customWidth="1"/>
    <col min="11527" max="11527" width="15.6640625" style="1" customWidth="1"/>
    <col min="11528" max="11528" width="21.109375" style="1" customWidth="1"/>
    <col min="11529" max="11529" width="9.5546875" style="1" customWidth="1"/>
    <col min="11530" max="11530" width="21.6640625" style="1" customWidth="1"/>
    <col min="11531" max="11531" width="30.33203125" style="1" customWidth="1"/>
    <col min="11532" max="11532" width="20.109375" style="1" customWidth="1"/>
    <col min="11533" max="11534" width="26.109375" style="1" customWidth="1"/>
    <col min="11535" max="11535" width="20.5546875" style="1" customWidth="1"/>
    <col min="11536" max="11536" width="13.33203125" style="1" customWidth="1"/>
    <col min="11537" max="11537" width="14.6640625" style="1" customWidth="1"/>
    <col min="11538" max="11538" width="12.6640625" style="1" customWidth="1"/>
    <col min="11539" max="11540" width="18" style="1" bestFit="1" customWidth="1"/>
    <col min="11541" max="11541" width="18.6640625" style="1" bestFit="1" customWidth="1"/>
    <col min="11542" max="11545" width="18" style="1" bestFit="1" customWidth="1"/>
    <col min="11546" max="11546" width="9.88671875" style="1" bestFit="1" customWidth="1"/>
    <col min="11547" max="11547" width="13.33203125" style="1" bestFit="1" customWidth="1"/>
    <col min="11548" max="11548" width="18.6640625" style="1" customWidth="1"/>
    <col min="11549" max="11549" width="12.109375" style="1" bestFit="1" customWidth="1"/>
    <col min="11550" max="11550" width="13.33203125" style="1" bestFit="1" customWidth="1"/>
    <col min="11551" max="11551" width="11.6640625" style="1" customWidth="1"/>
    <col min="11552" max="11552" width="110.109375" style="1" customWidth="1"/>
    <col min="11553" max="11553" width="1.44140625" style="1" customWidth="1"/>
    <col min="11554" max="11776" width="11.44140625" style="1"/>
    <col min="11777" max="11777" width="3.88671875" style="1" customWidth="1"/>
    <col min="11778" max="11778" width="1.44140625" style="1" customWidth="1"/>
    <col min="11779" max="11779" width="25.109375" style="1" bestFit="1" customWidth="1"/>
    <col min="11780" max="11780" width="40.5546875" style="1" customWidth="1"/>
    <col min="11781" max="11782" width="23.109375" style="1" customWidth="1"/>
    <col min="11783" max="11783" width="15.6640625" style="1" customWidth="1"/>
    <col min="11784" max="11784" width="21.109375" style="1" customWidth="1"/>
    <col min="11785" max="11785" width="9.5546875" style="1" customWidth="1"/>
    <col min="11786" max="11786" width="21.6640625" style="1" customWidth="1"/>
    <col min="11787" max="11787" width="30.33203125" style="1" customWidth="1"/>
    <col min="11788" max="11788" width="20.109375" style="1" customWidth="1"/>
    <col min="11789" max="11790" width="26.109375" style="1" customWidth="1"/>
    <col min="11791" max="11791" width="20.5546875" style="1" customWidth="1"/>
    <col min="11792" max="11792" width="13.33203125" style="1" customWidth="1"/>
    <col min="11793" max="11793" width="14.6640625" style="1" customWidth="1"/>
    <col min="11794" max="11794" width="12.6640625" style="1" customWidth="1"/>
    <col min="11795" max="11796" width="18" style="1" bestFit="1" customWidth="1"/>
    <col min="11797" max="11797" width="18.6640625" style="1" bestFit="1" customWidth="1"/>
    <col min="11798" max="11801" width="18" style="1" bestFit="1" customWidth="1"/>
    <col min="11802" max="11802" width="9.88671875" style="1" bestFit="1" customWidth="1"/>
    <col min="11803" max="11803" width="13.33203125" style="1" bestFit="1" customWidth="1"/>
    <col min="11804" max="11804" width="18.6640625" style="1" customWidth="1"/>
    <col min="11805" max="11805" width="12.109375" style="1" bestFit="1" customWidth="1"/>
    <col min="11806" max="11806" width="13.33203125" style="1" bestFit="1" customWidth="1"/>
    <col min="11807" max="11807" width="11.6640625" style="1" customWidth="1"/>
    <col min="11808" max="11808" width="110.109375" style="1" customWidth="1"/>
    <col min="11809" max="11809" width="1.44140625" style="1" customWidth="1"/>
    <col min="11810" max="12032" width="11.44140625" style="1"/>
    <col min="12033" max="12033" width="3.88671875" style="1" customWidth="1"/>
    <col min="12034" max="12034" width="1.44140625" style="1" customWidth="1"/>
    <col min="12035" max="12035" width="25.109375" style="1" bestFit="1" customWidth="1"/>
    <col min="12036" max="12036" width="40.5546875" style="1" customWidth="1"/>
    <col min="12037" max="12038" width="23.109375" style="1" customWidth="1"/>
    <col min="12039" max="12039" width="15.6640625" style="1" customWidth="1"/>
    <col min="12040" max="12040" width="21.109375" style="1" customWidth="1"/>
    <col min="12041" max="12041" width="9.5546875" style="1" customWidth="1"/>
    <col min="12042" max="12042" width="21.6640625" style="1" customWidth="1"/>
    <col min="12043" max="12043" width="30.33203125" style="1" customWidth="1"/>
    <col min="12044" max="12044" width="20.109375" style="1" customWidth="1"/>
    <col min="12045" max="12046" width="26.109375" style="1" customWidth="1"/>
    <col min="12047" max="12047" width="20.5546875" style="1" customWidth="1"/>
    <col min="12048" max="12048" width="13.33203125" style="1" customWidth="1"/>
    <col min="12049" max="12049" width="14.6640625" style="1" customWidth="1"/>
    <col min="12050" max="12050" width="12.6640625" style="1" customWidth="1"/>
    <col min="12051" max="12052" width="18" style="1" bestFit="1" customWidth="1"/>
    <col min="12053" max="12053" width="18.6640625" style="1" bestFit="1" customWidth="1"/>
    <col min="12054" max="12057" width="18" style="1" bestFit="1" customWidth="1"/>
    <col min="12058" max="12058" width="9.88671875" style="1" bestFit="1" customWidth="1"/>
    <col min="12059" max="12059" width="13.33203125" style="1" bestFit="1" customWidth="1"/>
    <col min="12060" max="12060" width="18.6640625" style="1" customWidth="1"/>
    <col min="12061" max="12061" width="12.109375" style="1" bestFit="1" customWidth="1"/>
    <col min="12062" max="12062" width="13.33203125" style="1" bestFit="1" customWidth="1"/>
    <col min="12063" max="12063" width="11.6640625" style="1" customWidth="1"/>
    <col min="12064" max="12064" width="110.109375" style="1" customWidth="1"/>
    <col min="12065" max="12065" width="1.44140625" style="1" customWidth="1"/>
    <col min="12066" max="12288" width="11.44140625" style="1"/>
    <col min="12289" max="12289" width="3.88671875" style="1" customWidth="1"/>
    <col min="12290" max="12290" width="1.44140625" style="1" customWidth="1"/>
    <col min="12291" max="12291" width="25.109375" style="1" bestFit="1" customWidth="1"/>
    <col min="12292" max="12292" width="40.5546875" style="1" customWidth="1"/>
    <col min="12293" max="12294" width="23.109375" style="1" customWidth="1"/>
    <col min="12295" max="12295" width="15.6640625" style="1" customWidth="1"/>
    <col min="12296" max="12296" width="21.109375" style="1" customWidth="1"/>
    <col min="12297" max="12297" width="9.5546875" style="1" customWidth="1"/>
    <col min="12298" max="12298" width="21.6640625" style="1" customWidth="1"/>
    <col min="12299" max="12299" width="30.33203125" style="1" customWidth="1"/>
    <col min="12300" max="12300" width="20.109375" style="1" customWidth="1"/>
    <col min="12301" max="12302" width="26.109375" style="1" customWidth="1"/>
    <col min="12303" max="12303" width="20.5546875" style="1" customWidth="1"/>
    <col min="12304" max="12304" width="13.33203125" style="1" customWidth="1"/>
    <col min="12305" max="12305" width="14.6640625" style="1" customWidth="1"/>
    <col min="12306" max="12306" width="12.6640625" style="1" customWidth="1"/>
    <col min="12307" max="12308" width="18" style="1" bestFit="1" customWidth="1"/>
    <col min="12309" max="12309" width="18.6640625" style="1" bestFit="1" customWidth="1"/>
    <col min="12310" max="12313" width="18" style="1" bestFit="1" customWidth="1"/>
    <col min="12314" max="12314" width="9.88671875" style="1" bestFit="1" customWidth="1"/>
    <col min="12315" max="12315" width="13.33203125" style="1" bestFit="1" customWidth="1"/>
    <col min="12316" max="12316" width="18.6640625" style="1" customWidth="1"/>
    <col min="12317" max="12317" width="12.109375" style="1" bestFit="1" customWidth="1"/>
    <col min="12318" max="12318" width="13.33203125" style="1" bestFit="1" customWidth="1"/>
    <col min="12319" max="12319" width="11.6640625" style="1" customWidth="1"/>
    <col min="12320" max="12320" width="110.109375" style="1" customWidth="1"/>
    <col min="12321" max="12321" width="1.44140625" style="1" customWidth="1"/>
    <col min="12322" max="12544" width="11.44140625" style="1"/>
    <col min="12545" max="12545" width="3.88671875" style="1" customWidth="1"/>
    <col min="12546" max="12546" width="1.44140625" style="1" customWidth="1"/>
    <col min="12547" max="12547" width="25.109375" style="1" bestFit="1" customWidth="1"/>
    <col min="12548" max="12548" width="40.5546875" style="1" customWidth="1"/>
    <col min="12549" max="12550" width="23.109375" style="1" customWidth="1"/>
    <col min="12551" max="12551" width="15.6640625" style="1" customWidth="1"/>
    <col min="12552" max="12552" width="21.109375" style="1" customWidth="1"/>
    <col min="12553" max="12553" width="9.5546875" style="1" customWidth="1"/>
    <col min="12554" max="12554" width="21.6640625" style="1" customWidth="1"/>
    <col min="12555" max="12555" width="30.33203125" style="1" customWidth="1"/>
    <col min="12556" max="12556" width="20.109375" style="1" customWidth="1"/>
    <col min="12557" max="12558" width="26.109375" style="1" customWidth="1"/>
    <col min="12559" max="12559" width="20.5546875" style="1" customWidth="1"/>
    <col min="12560" max="12560" width="13.33203125" style="1" customWidth="1"/>
    <col min="12561" max="12561" width="14.6640625" style="1" customWidth="1"/>
    <col min="12562" max="12562" width="12.6640625" style="1" customWidth="1"/>
    <col min="12563" max="12564" width="18" style="1" bestFit="1" customWidth="1"/>
    <col min="12565" max="12565" width="18.6640625" style="1" bestFit="1" customWidth="1"/>
    <col min="12566" max="12569" width="18" style="1" bestFit="1" customWidth="1"/>
    <col min="12570" max="12570" width="9.88671875" style="1" bestFit="1" customWidth="1"/>
    <col min="12571" max="12571" width="13.33203125" style="1" bestFit="1" customWidth="1"/>
    <col min="12572" max="12572" width="18.6640625" style="1" customWidth="1"/>
    <col min="12573" max="12573" width="12.109375" style="1" bestFit="1" customWidth="1"/>
    <col min="12574" max="12574" width="13.33203125" style="1" bestFit="1" customWidth="1"/>
    <col min="12575" max="12575" width="11.6640625" style="1" customWidth="1"/>
    <col min="12576" max="12576" width="110.109375" style="1" customWidth="1"/>
    <col min="12577" max="12577" width="1.44140625" style="1" customWidth="1"/>
    <col min="12578" max="12800" width="11.44140625" style="1"/>
    <col min="12801" max="12801" width="3.88671875" style="1" customWidth="1"/>
    <col min="12802" max="12802" width="1.44140625" style="1" customWidth="1"/>
    <col min="12803" max="12803" width="25.109375" style="1" bestFit="1" customWidth="1"/>
    <col min="12804" max="12804" width="40.5546875" style="1" customWidth="1"/>
    <col min="12805" max="12806" width="23.109375" style="1" customWidth="1"/>
    <col min="12807" max="12807" width="15.6640625" style="1" customWidth="1"/>
    <col min="12808" max="12808" width="21.109375" style="1" customWidth="1"/>
    <col min="12809" max="12809" width="9.5546875" style="1" customWidth="1"/>
    <col min="12810" max="12810" width="21.6640625" style="1" customWidth="1"/>
    <col min="12811" max="12811" width="30.33203125" style="1" customWidth="1"/>
    <col min="12812" max="12812" width="20.109375" style="1" customWidth="1"/>
    <col min="12813" max="12814" width="26.109375" style="1" customWidth="1"/>
    <col min="12815" max="12815" width="20.5546875" style="1" customWidth="1"/>
    <col min="12816" max="12816" width="13.33203125" style="1" customWidth="1"/>
    <col min="12817" max="12817" width="14.6640625" style="1" customWidth="1"/>
    <col min="12818" max="12818" width="12.6640625" style="1" customWidth="1"/>
    <col min="12819" max="12820" width="18" style="1" bestFit="1" customWidth="1"/>
    <col min="12821" max="12821" width="18.6640625" style="1" bestFit="1" customWidth="1"/>
    <col min="12822" max="12825" width="18" style="1" bestFit="1" customWidth="1"/>
    <col min="12826" max="12826" width="9.88671875" style="1" bestFit="1" customWidth="1"/>
    <col min="12827" max="12827" width="13.33203125" style="1" bestFit="1" customWidth="1"/>
    <col min="12828" max="12828" width="18.6640625" style="1" customWidth="1"/>
    <col min="12829" max="12829" width="12.109375" style="1" bestFit="1" customWidth="1"/>
    <col min="12830" max="12830" width="13.33203125" style="1" bestFit="1" customWidth="1"/>
    <col min="12831" max="12831" width="11.6640625" style="1" customWidth="1"/>
    <col min="12832" max="12832" width="110.109375" style="1" customWidth="1"/>
    <col min="12833" max="12833" width="1.44140625" style="1" customWidth="1"/>
    <col min="12834" max="13056" width="11.44140625" style="1"/>
    <col min="13057" max="13057" width="3.88671875" style="1" customWidth="1"/>
    <col min="13058" max="13058" width="1.44140625" style="1" customWidth="1"/>
    <col min="13059" max="13059" width="25.109375" style="1" bestFit="1" customWidth="1"/>
    <col min="13060" max="13060" width="40.5546875" style="1" customWidth="1"/>
    <col min="13061" max="13062" width="23.109375" style="1" customWidth="1"/>
    <col min="13063" max="13063" width="15.6640625" style="1" customWidth="1"/>
    <col min="13064" max="13064" width="21.109375" style="1" customWidth="1"/>
    <col min="13065" max="13065" width="9.5546875" style="1" customWidth="1"/>
    <col min="13066" max="13066" width="21.6640625" style="1" customWidth="1"/>
    <col min="13067" max="13067" width="30.33203125" style="1" customWidth="1"/>
    <col min="13068" max="13068" width="20.109375" style="1" customWidth="1"/>
    <col min="13069" max="13070" width="26.109375" style="1" customWidth="1"/>
    <col min="13071" max="13071" width="20.5546875" style="1" customWidth="1"/>
    <col min="13072" max="13072" width="13.33203125" style="1" customWidth="1"/>
    <col min="13073" max="13073" width="14.6640625" style="1" customWidth="1"/>
    <col min="13074" max="13074" width="12.6640625" style="1" customWidth="1"/>
    <col min="13075" max="13076" width="18" style="1" bestFit="1" customWidth="1"/>
    <col min="13077" max="13077" width="18.6640625" style="1" bestFit="1" customWidth="1"/>
    <col min="13078" max="13081" width="18" style="1" bestFit="1" customWidth="1"/>
    <col min="13082" max="13082" width="9.88671875" style="1" bestFit="1" customWidth="1"/>
    <col min="13083" max="13083" width="13.33203125" style="1" bestFit="1" customWidth="1"/>
    <col min="13084" max="13084" width="18.6640625" style="1" customWidth="1"/>
    <col min="13085" max="13085" width="12.109375" style="1" bestFit="1" customWidth="1"/>
    <col min="13086" max="13086" width="13.33203125" style="1" bestFit="1" customWidth="1"/>
    <col min="13087" max="13087" width="11.6640625" style="1" customWidth="1"/>
    <col min="13088" max="13088" width="110.109375" style="1" customWidth="1"/>
    <col min="13089" max="13089" width="1.44140625" style="1" customWidth="1"/>
    <col min="13090" max="13312" width="11.44140625" style="1"/>
    <col min="13313" max="13313" width="3.88671875" style="1" customWidth="1"/>
    <col min="13314" max="13314" width="1.44140625" style="1" customWidth="1"/>
    <col min="13315" max="13315" width="25.109375" style="1" bestFit="1" customWidth="1"/>
    <col min="13316" max="13316" width="40.5546875" style="1" customWidth="1"/>
    <col min="13317" max="13318" width="23.109375" style="1" customWidth="1"/>
    <col min="13319" max="13319" width="15.6640625" style="1" customWidth="1"/>
    <col min="13320" max="13320" width="21.109375" style="1" customWidth="1"/>
    <col min="13321" max="13321" width="9.5546875" style="1" customWidth="1"/>
    <col min="13322" max="13322" width="21.6640625" style="1" customWidth="1"/>
    <col min="13323" max="13323" width="30.33203125" style="1" customWidth="1"/>
    <col min="13324" max="13324" width="20.109375" style="1" customWidth="1"/>
    <col min="13325" max="13326" width="26.109375" style="1" customWidth="1"/>
    <col min="13327" max="13327" width="20.5546875" style="1" customWidth="1"/>
    <col min="13328" max="13328" width="13.33203125" style="1" customWidth="1"/>
    <col min="13329" max="13329" width="14.6640625" style="1" customWidth="1"/>
    <col min="13330" max="13330" width="12.6640625" style="1" customWidth="1"/>
    <col min="13331" max="13332" width="18" style="1" bestFit="1" customWidth="1"/>
    <col min="13333" max="13333" width="18.6640625" style="1" bestFit="1" customWidth="1"/>
    <col min="13334" max="13337" width="18" style="1" bestFit="1" customWidth="1"/>
    <col min="13338" max="13338" width="9.88671875" style="1" bestFit="1" customWidth="1"/>
    <col min="13339" max="13339" width="13.33203125" style="1" bestFit="1" customWidth="1"/>
    <col min="13340" max="13340" width="18.6640625" style="1" customWidth="1"/>
    <col min="13341" max="13341" width="12.109375" style="1" bestFit="1" customWidth="1"/>
    <col min="13342" max="13342" width="13.33203125" style="1" bestFit="1" customWidth="1"/>
    <col min="13343" max="13343" width="11.6640625" style="1" customWidth="1"/>
    <col min="13344" max="13344" width="110.109375" style="1" customWidth="1"/>
    <col min="13345" max="13345" width="1.44140625" style="1" customWidth="1"/>
    <col min="13346" max="13568" width="11.44140625" style="1"/>
    <col min="13569" max="13569" width="3.88671875" style="1" customWidth="1"/>
    <col min="13570" max="13570" width="1.44140625" style="1" customWidth="1"/>
    <col min="13571" max="13571" width="25.109375" style="1" bestFit="1" customWidth="1"/>
    <col min="13572" max="13572" width="40.5546875" style="1" customWidth="1"/>
    <col min="13573" max="13574" width="23.109375" style="1" customWidth="1"/>
    <col min="13575" max="13575" width="15.6640625" style="1" customWidth="1"/>
    <col min="13576" max="13576" width="21.109375" style="1" customWidth="1"/>
    <col min="13577" max="13577" width="9.5546875" style="1" customWidth="1"/>
    <col min="13578" max="13578" width="21.6640625" style="1" customWidth="1"/>
    <col min="13579" max="13579" width="30.33203125" style="1" customWidth="1"/>
    <col min="13580" max="13580" width="20.109375" style="1" customWidth="1"/>
    <col min="13581" max="13582" width="26.109375" style="1" customWidth="1"/>
    <col min="13583" max="13583" width="20.5546875" style="1" customWidth="1"/>
    <col min="13584" max="13584" width="13.33203125" style="1" customWidth="1"/>
    <col min="13585" max="13585" width="14.6640625" style="1" customWidth="1"/>
    <col min="13586" max="13586" width="12.6640625" style="1" customWidth="1"/>
    <col min="13587" max="13588" width="18" style="1" bestFit="1" customWidth="1"/>
    <col min="13589" max="13589" width="18.6640625" style="1" bestFit="1" customWidth="1"/>
    <col min="13590" max="13593" width="18" style="1" bestFit="1" customWidth="1"/>
    <col min="13594" max="13594" width="9.88671875" style="1" bestFit="1" customWidth="1"/>
    <col min="13595" max="13595" width="13.33203125" style="1" bestFit="1" customWidth="1"/>
    <col min="13596" max="13596" width="18.6640625" style="1" customWidth="1"/>
    <col min="13597" max="13597" width="12.109375" style="1" bestFit="1" customWidth="1"/>
    <col min="13598" max="13598" width="13.33203125" style="1" bestFit="1" customWidth="1"/>
    <col min="13599" max="13599" width="11.6640625" style="1" customWidth="1"/>
    <col min="13600" max="13600" width="110.109375" style="1" customWidth="1"/>
    <col min="13601" max="13601" width="1.44140625" style="1" customWidth="1"/>
    <col min="13602" max="13824" width="11.44140625" style="1"/>
    <col min="13825" max="13825" width="3.88671875" style="1" customWidth="1"/>
    <col min="13826" max="13826" width="1.44140625" style="1" customWidth="1"/>
    <col min="13827" max="13827" width="25.109375" style="1" bestFit="1" customWidth="1"/>
    <col min="13828" max="13828" width="40.5546875" style="1" customWidth="1"/>
    <col min="13829" max="13830" width="23.109375" style="1" customWidth="1"/>
    <col min="13831" max="13831" width="15.6640625" style="1" customWidth="1"/>
    <col min="13832" max="13832" width="21.109375" style="1" customWidth="1"/>
    <col min="13833" max="13833" width="9.5546875" style="1" customWidth="1"/>
    <col min="13834" max="13834" width="21.6640625" style="1" customWidth="1"/>
    <col min="13835" max="13835" width="30.33203125" style="1" customWidth="1"/>
    <col min="13836" max="13836" width="20.109375" style="1" customWidth="1"/>
    <col min="13837" max="13838" width="26.109375" style="1" customWidth="1"/>
    <col min="13839" max="13839" width="20.5546875" style="1" customWidth="1"/>
    <col min="13840" max="13840" width="13.33203125" style="1" customWidth="1"/>
    <col min="13841" max="13841" width="14.6640625" style="1" customWidth="1"/>
    <col min="13842" max="13842" width="12.6640625" style="1" customWidth="1"/>
    <col min="13843" max="13844" width="18" style="1" bestFit="1" customWidth="1"/>
    <col min="13845" max="13845" width="18.6640625" style="1" bestFit="1" customWidth="1"/>
    <col min="13846" max="13849" width="18" style="1" bestFit="1" customWidth="1"/>
    <col min="13850" max="13850" width="9.88671875" style="1" bestFit="1" customWidth="1"/>
    <col min="13851" max="13851" width="13.33203125" style="1" bestFit="1" customWidth="1"/>
    <col min="13852" max="13852" width="18.6640625" style="1" customWidth="1"/>
    <col min="13853" max="13853" width="12.109375" style="1" bestFit="1" customWidth="1"/>
    <col min="13854" max="13854" width="13.33203125" style="1" bestFit="1" customWidth="1"/>
    <col min="13855" max="13855" width="11.6640625" style="1" customWidth="1"/>
    <col min="13856" max="13856" width="110.109375" style="1" customWidth="1"/>
    <col min="13857" max="13857" width="1.44140625" style="1" customWidth="1"/>
    <col min="13858" max="14080" width="11.44140625" style="1"/>
    <col min="14081" max="14081" width="3.88671875" style="1" customWidth="1"/>
    <col min="14082" max="14082" width="1.44140625" style="1" customWidth="1"/>
    <col min="14083" max="14083" width="25.109375" style="1" bestFit="1" customWidth="1"/>
    <col min="14084" max="14084" width="40.5546875" style="1" customWidth="1"/>
    <col min="14085" max="14086" width="23.109375" style="1" customWidth="1"/>
    <col min="14087" max="14087" width="15.6640625" style="1" customWidth="1"/>
    <col min="14088" max="14088" width="21.109375" style="1" customWidth="1"/>
    <col min="14089" max="14089" width="9.5546875" style="1" customWidth="1"/>
    <col min="14090" max="14090" width="21.6640625" style="1" customWidth="1"/>
    <col min="14091" max="14091" width="30.33203125" style="1" customWidth="1"/>
    <col min="14092" max="14092" width="20.109375" style="1" customWidth="1"/>
    <col min="14093" max="14094" width="26.109375" style="1" customWidth="1"/>
    <col min="14095" max="14095" width="20.5546875" style="1" customWidth="1"/>
    <col min="14096" max="14096" width="13.33203125" style="1" customWidth="1"/>
    <col min="14097" max="14097" width="14.6640625" style="1" customWidth="1"/>
    <col min="14098" max="14098" width="12.6640625" style="1" customWidth="1"/>
    <col min="14099" max="14100" width="18" style="1" bestFit="1" customWidth="1"/>
    <col min="14101" max="14101" width="18.6640625" style="1" bestFit="1" customWidth="1"/>
    <col min="14102" max="14105" width="18" style="1" bestFit="1" customWidth="1"/>
    <col min="14106" max="14106" width="9.88671875" style="1" bestFit="1" customWidth="1"/>
    <col min="14107" max="14107" width="13.33203125" style="1" bestFit="1" customWidth="1"/>
    <col min="14108" max="14108" width="18.6640625" style="1" customWidth="1"/>
    <col min="14109" max="14109" width="12.109375" style="1" bestFit="1" customWidth="1"/>
    <col min="14110" max="14110" width="13.33203125" style="1" bestFit="1" customWidth="1"/>
    <col min="14111" max="14111" width="11.6640625" style="1" customWidth="1"/>
    <col min="14112" max="14112" width="110.109375" style="1" customWidth="1"/>
    <col min="14113" max="14113" width="1.44140625" style="1" customWidth="1"/>
    <col min="14114" max="14336" width="11.44140625" style="1"/>
    <col min="14337" max="14337" width="3.88671875" style="1" customWidth="1"/>
    <col min="14338" max="14338" width="1.44140625" style="1" customWidth="1"/>
    <col min="14339" max="14339" width="25.109375" style="1" bestFit="1" customWidth="1"/>
    <col min="14340" max="14340" width="40.5546875" style="1" customWidth="1"/>
    <col min="14341" max="14342" width="23.109375" style="1" customWidth="1"/>
    <col min="14343" max="14343" width="15.6640625" style="1" customWidth="1"/>
    <col min="14344" max="14344" width="21.109375" style="1" customWidth="1"/>
    <col min="14345" max="14345" width="9.5546875" style="1" customWidth="1"/>
    <col min="14346" max="14346" width="21.6640625" style="1" customWidth="1"/>
    <col min="14347" max="14347" width="30.33203125" style="1" customWidth="1"/>
    <col min="14348" max="14348" width="20.109375" style="1" customWidth="1"/>
    <col min="14349" max="14350" width="26.109375" style="1" customWidth="1"/>
    <col min="14351" max="14351" width="20.5546875" style="1" customWidth="1"/>
    <col min="14352" max="14352" width="13.33203125" style="1" customWidth="1"/>
    <col min="14353" max="14353" width="14.6640625" style="1" customWidth="1"/>
    <col min="14354" max="14354" width="12.6640625" style="1" customWidth="1"/>
    <col min="14355" max="14356" width="18" style="1" bestFit="1" customWidth="1"/>
    <col min="14357" max="14357" width="18.6640625" style="1" bestFit="1" customWidth="1"/>
    <col min="14358" max="14361" width="18" style="1" bestFit="1" customWidth="1"/>
    <col min="14362" max="14362" width="9.88671875" style="1" bestFit="1" customWidth="1"/>
    <col min="14363" max="14363" width="13.33203125" style="1" bestFit="1" customWidth="1"/>
    <col min="14364" max="14364" width="18.6640625" style="1" customWidth="1"/>
    <col min="14365" max="14365" width="12.109375" style="1" bestFit="1" customWidth="1"/>
    <col min="14366" max="14366" width="13.33203125" style="1" bestFit="1" customWidth="1"/>
    <col min="14367" max="14367" width="11.6640625" style="1" customWidth="1"/>
    <col min="14368" max="14368" width="110.109375" style="1" customWidth="1"/>
    <col min="14369" max="14369" width="1.44140625" style="1" customWidth="1"/>
    <col min="14370" max="14592" width="11.44140625" style="1"/>
    <col min="14593" max="14593" width="3.88671875" style="1" customWidth="1"/>
    <col min="14594" max="14594" width="1.44140625" style="1" customWidth="1"/>
    <col min="14595" max="14595" width="25.109375" style="1" bestFit="1" customWidth="1"/>
    <col min="14596" max="14596" width="40.5546875" style="1" customWidth="1"/>
    <col min="14597" max="14598" width="23.109375" style="1" customWidth="1"/>
    <col min="14599" max="14599" width="15.6640625" style="1" customWidth="1"/>
    <col min="14600" max="14600" width="21.109375" style="1" customWidth="1"/>
    <col min="14601" max="14601" width="9.5546875" style="1" customWidth="1"/>
    <col min="14602" max="14602" width="21.6640625" style="1" customWidth="1"/>
    <col min="14603" max="14603" width="30.33203125" style="1" customWidth="1"/>
    <col min="14604" max="14604" width="20.109375" style="1" customWidth="1"/>
    <col min="14605" max="14606" width="26.109375" style="1" customWidth="1"/>
    <col min="14607" max="14607" width="20.5546875" style="1" customWidth="1"/>
    <col min="14608" max="14608" width="13.33203125" style="1" customWidth="1"/>
    <col min="14609" max="14609" width="14.6640625" style="1" customWidth="1"/>
    <col min="14610" max="14610" width="12.6640625" style="1" customWidth="1"/>
    <col min="14611" max="14612" width="18" style="1" bestFit="1" customWidth="1"/>
    <col min="14613" max="14613" width="18.6640625" style="1" bestFit="1" customWidth="1"/>
    <col min="14614" max="14617" width="18" style="1" bestFit="1" customWidth="1"/>
    <col min="14618" max="14618" width="9.88671875" style="1" bestFit="1" customWidth="1"/>
    <col min="14619" max="14619" width="13.33203125" style="1" bestFit="1" customWidth="1"/>
    <col min="14620" max="14620" width="18.6640625" style="1" customWidth="1"/>
    <col min="14621" max="14621" width="12.109375" style="1" bestFit="1" customWidth="1"/>
    <col min="14622" max="14622" width="13.33203125" style="1" bestFit="1" customWidth="1"/>
    <col min="14623" max="14623" width="11.6640625" style="1" customWidth="1"/>
    <col min="14624" max="14624" width="110.109375" style="1" customWidth="1"/>
    <col min="14625" max="14625" width="1.44140625" style="1" customWidth="1"/>
    <col min="14626" max="14848" width="11.44140625" style="1"/>
    <col min="14849" max="14849" width="3.88671875" style="1" customWidth="1"/>
    <col min="14850" max="14850" width="1.44140625" style="1" customWidth="1"/>
    <col min="14851" max="14851" width="25.109375" style="1" bestFit="1" customWidth="1"/>
    <col min="14852" max="14852" width="40.5546875" style="1" customWidth="1"/>
    <col min="14853" max="14854" width="23.109375" style="1" customWidth="1"/>
    <col min="14855" max="14855" width="15.6640625" style="1" customWidth="1"/>
    <col min="14856" max="14856" width="21.109375" style="1" customWidth="1"/>
    <col min="14857" max="14857" width="9.5546875" style="1" customWidth="1"/>
    <col min="14858" max="14858" width="21.6640625" style="1" customWidth="1"/>
    <col min="14859" max="14859" width="30.33203125" style="1" customWidth="1"/>
    <col min="14860" max="14860" width="20.109375" style="1" customWidth="1"/>
    <col min="14861" max="14862" width="26.109375" style="1" customWidth="1"/>
    <col min="14863" max="14863" width="20.5546875" style="1" customWidth="1"/>
    <col min="14864" max="14864" width="13.33203125" style="1" customWidth="1"/>
    <col min="14865" max="14865" width="14.6640625" style="1" customWidth="1"/>
    <col min="14866" max="14866" width="12.6640625" style="1" customWidth="1"/>
    <col min="14867" max="14868" width="18" style="1" bestFit="1" customWidth="1"/>
    <col min="14869" max="14869" width="18.6640625" style="1" bestFit="1" customWidth="1"/>
    <col min="14870" max="14873" width="18" style="1" bestFit="1" customWidth="1"/>
    <col min="14874" max="14874" width="9.88671875" style="1" bestFit="1" customWidth="1"/>
    <col min="14875" max="14875" width="13.33203125" style="1" bestFit="1" customWidth="1"/>
    <col min="14876" max="14876" width="18.6640625" style="1" customWidth="1"/>
    <col min="14877" max="14877" width="12.109375" style="1" bestFit="1" customWidth="1"/>
    <col min="14878" max="14878" width="13.33203125" style="1" bestFit="1" customWidth="1"/>
    <col min="14879" max="14879" width="11.6640625" style="1" customWidth="1"/>
    <col min="14880" max="14880" width="110.109375" style="1" customWidth="1"/>
    <col min="14881" max="14881" width="1.44140625" style="1" customWidth="1"/>
    <col min="14882" max="15104" width="11.44140625" style="1"/>
    <col min="15105" max="15105" width="3.88671875" style="1" customWidth="1"/>
    <col min="15106" max="15106" width="1.44140625" style="1" customWidth="1"/>
    <col min="15107" max="15107" width="25.109375" style="1" bestFit="1" customWidth="1"/>
    <col min="15108" max="15108" width="40.5546875" style="1" customWidth="1"/>
    <col min="15109" max="15110" width="23.109375" style="1" customWidth="1"/>
    <col min="15111" max="15111" width="15.6640625" style="1" customWidth="1"/>
    <col min="15112" max="15112" width="21.109375" style="1" customWidth="1"/>
    <col min="15113" max="15113" width="9.5546875" style="1" customWidth="1"/>
    <col min="15114" max="15114" width="21.6640625" style="1" customWidth="1"/>
    <col min="15115" max="15115" width="30.33203125" style="1" customWidth="1"/>
    <col min="15116" max="15116" width="20.109375" style="1" customWidth="1"/>
    <col min="15117" max="15118" width="26.109375" style="1" customWidth="1"/>
    <col min="15119" max="15119" width="20.5546875" style="1" customWidth="1"/>
    <col min="15120" max="15120" width="13.33203125" style="1" customWidth="1"/>
    <col min="15121" max="15121" width="14.6640625" style="1" customWidth="1"/>
    <col min="15122" max="15122" width="12.6640625" style="1" customWidth="1"/>
    <col min="15123" max="15124" width="18" style="1" bestFit="1" customWidth="1"/>
    <col min="15125" max="15125" width="18.6640625" style="1" bestFit="1" customWidth="1"/>
    <col min="15126" max="15129" width="18" style="1" bestFit="1" customWidth="1"/>
    <col min="15130" max="15130" width="9.88671875" style="1" bestFit="1" customWidth="1"/>
    <col min="15131" max="15131" width="13.33203125" style="1" bestFit="1" customWidth="1"/>
    <col min="15132" max="15132" width="18.6640625" style="1" customWidth="1"/>
    <col min="15133" max="15133" width="12.109375" style="1" bestFit="1" customWidth="1"/>
    <col min="15134" max="15134" width="13.33203125" style="1" bestFit="1" customWidth="1"/>
    <col min="15135" max="15135" width="11.6640625" style="1" customWidth="1"/>
    <col min="15136" max="15136" width="110.109375" style="1" customWidth="1"/>
    <col min="15137" max="15137" width="1.44140625" style="1" customWidth="1"/>
    <col min="15138" max="15360" width="11.44140625" style="1"/>
    <col min="15361" max="15361" width="3.88671875" style="1" customWidth="1"/>
    <col min="15362" max="15362" width="1.44140625" style="1" customWidth="1"/>
    <col min="15363" max="15363" width="25.109375" style="1" bestFit="1" customWidth="1"/>
    <col min="15364" max="15364" width="40.5546875" style="1" customWidth="1"/>
    <col min="15365" max="15366" width="23.109375" style="1" customWidth="1"/>
    <col min="15367" max="15367" width="15.6640625" style="1" customWidth="1"/>
    <col min="15368" max="15368" width="21.109375" style="1" customWidth="1"/>
    <col min="15369" max="15369" width="9.5546875" style="1" customWidth="1"/>
    <col min="15370" max="15370" width="21.6640625" style="1" customWidth="1"/>
    <col min="15371" max="15371" width="30.33203125" style="1" customWidth="1"/>
    <col min="15372" max="15372" width="20.109375" style="1" customWidth="1"/>
    <col min="15373" max="15374" width="26.109375" style="1" customWidth="1"/>
    <col min="15375" max="15375" width="20.5546875" style="1" customWidth="1"/>
    <col min="15376" max="15376" width="13.33203125" style="1" customWidth="1"/>
    <col min="15377" max="15377" width="14.6640625" style="1" customWidth="1"/>
    <col min="15378" max="15378" width="12.6640625" style="1" customWidth="1"/>
    <col min="15379" max="15380" width="18" style="1" bestFit="1" customWidth="1"/>
    <col min="15381" max="15381" width="18.6640625" style="1" bestFit="1" customWidth="1"/>
    <col min="15382" max="15385" width="18" style="1" bestFit="1" customWidth="1"/>
    <col min="15386" max="15386" width="9.88671875" style="1" bestFit="1" customWidth="1"/>
    <col min="15387" max="15387" width="13.33203125" style="1" bestFit="1" customWidth="1"/>
    <col min="15388" max="15388" width="18.6640625" style="1" customWidth="1"/>
    <col min="15389" max="15389" width="12.109375" style="1" bestFit="1" customWidth="1"/>
    <col min="15390" max="15390" width="13.33203125" style="1" bestFit="1" customWidth="1"/>
    <col min="15391" max="15391" width="11.6640625" style="1" customWidth="1"/>
    <col min="15392" max="15392" width="110.109375" style="1" customWidth="1"/>
    <col min="15393" max="15393" width="1.44140625" style="1" customWidth="1"/>
    <col min="15394" max="15616" width="11.44140625" style="1"/>
    <col min="15617" max="15617" width="3.88671875" style="1" customWidth="1"/>
    <col min="15618" max="15618" width="1.44140625" style="1" customWidth="1"/>
    <col min="15619" max="15619" width="25.109375" style="1" bestFit="1" customWidth="1"/>
    <col min="15620" max="15620" width="40.5546875" style="1" customWidth="1"/>
    <col min="15621" max="15622" width="23.109375" style="1" customWidth="1"/>
    <col min="15623" max="15623" width="15.6640625" style="1" customWidth="1"/>
    <col min="15624" max="15624" width="21.109375" style="1" customWidth="1"/>
    <col min="15625" max="15625" width="9.5546875" style="1" customWidth="1"/>
    <col min="15626" max="15626" width="21.6640625" style="1" customWidth="1"/>
    <col min="15627" max="15627" width="30.33203125" style="1" customWidth="1"/>
    <col min="15628" max="15628" width="20.109375" style="1" customWidth="1"/>
    <col min="15629" max="15630" width="26.109375" style="1" customWidth="1"/>
    <col min="15631" max="15631" width="20.5546875" style="1" customWidth="1"/>
    <col min="15632" max="15632" width="13.33203125" style="1" customWidth="1"/>
    <col min="15633" max="15633" width="14.6640625" style="1" customWidth="1"/>
    <col min="15634" max="15634" width="12.6640625" style="1" customWidth="1"/>
    <col min="15635" max="15636" width="18" style="1" bestFit="1" customWidth="1"/>
    <col min="15637" max="15637" width="18.6640625" style="1" bestFit="1" customWidth="1"/>
    <col min="15638" max="15641" width="18" style="1" bestFit="1" customWidth="1"/>
    <col min="15642" max="15642" width="9.88671875" style="1" bestFit="1" customWidth="1"/>
    <col min="15643" max="15643" width="13.33203125" style="1" bestFit="1" customWidth="1"/>
    <col min="15644" max="15644" width="18.6640625" style="1" customWidth="1"/>
    <col min="15645" max="15645" width="12.109375" style="1" bestFit="1" customWidth="1"/>
    <col min="15646" max="15646" width="13.33203125" style="1" bestFit="1" customWidth="1"/>
    <col min="15647" max="15647" width="11.6640625" style="1" customWidth="1"/>
    <col min="15648" max="15648" width="110.109375" style="1" customWidth="1"/>
    <col min="15649" max="15649" width="1.44140625" style="1" customWidth="1"/>
    <col min="15650" max="15872" width="11.44140625" style="1"/>
    <col min="15873" max="15873" width="3.88671875" style="1" customWidth="1"/>
    <col min="15874" max="15874" width="1.44140625" style="1" customWidth="1"/>
    <col min="15875" max="15875" width="25.109375" style="1" bestFit="1" customWidth="1"/>
    <col min="15876" max="15876" width="40.5546875" style="1" customWidth="1"/>
    <col min="15877" max="15878" width="23.109375" style="1" customWidth="1"/>
    <col min="15879" max="15879" width="15.6640625" style="1" customWidth="1"/>
    <col min="15880" max="15880" width="21.109375" style="1" customWidth="1"/>
    <col min="15881" max="15881" width="9.5546875" style="1" customWidth="1"/>
    <col min="15882" max="15882" width="21.6640625" style="1" customWidth="1"/>
    <col min="15883" max="15883" width="30.33203125" style="1" customWidth="1"/>
    <col min="15884" max="15884" width="20.109375" style="1" customWidth="1"/>
    <col min="15885" max="15886" width="26.109375" style="1" customWidth="1"/>
    <col min="15887" max="15887" width="20.5546875" style="1" customWidth="1"/>
    <col min="15888" max="15888" width="13.33203125" style="1" customWidth="1"/>
    <col min="15889" max="15889" width="14.6640625" style="1" customWidth="1"/>
    <col min="15890" max="15890" width="12.6640625" style="1" customWidth="1"/>
    <col min="15891" max="15892" width="18" style="1" bestFit="1" customWidth="1"/>
    <col min="15893" max="15893" width="18.6640625" style="1" bestFit="1" customWidth="1"/>
    <col min="15894" max="15897" width="18" style="1" bestFit="1" customWidth="1"/>
    <col min="15898" max="15898" width="9.88671875" style="1" bestFit="1" customWidth="1"/>
    <col min="15899" max="15899" width="13.33203125" style="1" bestFit="1" customWidth="1"/>
    <col min="15900" max="15900" width="18.6640625" style="1" customWidth="1"/>
    <col min="15901" max="15901" width="12.109375" style="1" bestFit="1" customWidth="1"/>
    <col min="15902" max="15902" width="13.33203125" style="1" bestFit="1" customWidth="1"/>
    <col min="15903" max="15903" width="11.6640625" style="1" customWidth="1"/>
    <col min="15904" max="15904" width="110.109375" style="1" customWidth="1"/>
    <col min="15905" max="15905" width="1.44140625" style="1" customWidth="1"/>
    <col min="15906" max="16128" width="11.44140625" style="1"/>
    <col min="16129" max="16129" width="3.88671875" style="1" customWidth="1"/>
    <col min="16130" max="16130" width="1.44140625" style="1" customWidth="1"/>
    <col min="16131" max="16131" width="25.109375" style="1" bestFit="1" customWidth="1"/>
    <col min="16132" max="16132" width="40.5546875" style="1" customWidth="1"/>
    <col min="16133" max="16134" width="23.109375" style="1" customWidth="1"/>
    <col min="16135" max="16135" width="15.6640625" style="1" customWidth="1"/>
    <col min="16136" max="16136" width="21.109375" style="1" customWidth="1"/>
    <col min="16137" max="16137" width="9.5546875" style="1" customWidth="1"/>
    <col min="16138" max="16138" width="21.6640625" style="1" customWidth="1"/>
    <col min="16139" max="16139" width="30.33203125" style="1" customWidth="1"/>
    <col min="16140" max="16140" width="20.109375" style="1" customWidth="1"/>
    <col min="16141" max="16142" width="26.109375" style="1" customWidth="1"/>
    <col min="16143" max="16143" width="20.5546875" style="1" customWidth="1"/>
    <col min="16144" max="16144" width="13.33203125" style="1" customWidth="1"/>
    <col min="16145" max="16145" width="14.6640625" style="1" customWidth="1"/>
    <col min="16146" max="16146" width="12.6640625" style="1" customWidth="1"/>
    <col min="16147" max="16148" width="18" style="1" bestFit="1" customWidth="1"/>
    <col min="16149" max="16149" width="18.6640625" style="1" bestFit="1" customWidth="1"/>
    <col min="16150" max="16153" width="18" style="1" bestFit="1" customWidth="1"/>
    <col min="16154" max="16154" width="9.88671875" style="1" bestFit="1" customWidth="1"/>
    <col min="16155" max="16155" width="13.33203125" style="1" bestFit="1" customWidth="1"/>
    <col min="16156" max="16156" width="18.6640625" style="1" customWidth="1"/>
    <col min="16157" max="16157" width="12.109375" style="1" bestFit="1" customWidth="1"/>
    <col min="16158" max="16158" width="13.33203125" style="1" bestFit="1" customWidth="1"/>
    <col min="16159" max="16159" width="11.6640625" style="1" customWidth="1"/>
    <col min="16160" max="16160" width="110.109375" style="1" customWidth="1"/>
    <col min="16161" max="16161" width="1.44140625" style="1" customWidth="1"/>
    <col min="16162" max="16384" width="11.44140625" style="1"/>
  </cols>
  <sheetData>
    <row r="1" spans="1:44" ht="13.2" customHeight="1">
      <c r="A1" s="351"/>
    </row>
    <row r="2" spans="1:44" ht="13.5" customHeight="1">
      <c r="A2" s="35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1:44" ht="49.5" customHeight="1">
      <c r="A3" s="351"/>
      <c r="B3" s="143"/>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37" t="s">
        <v>194</v>
      </c>
      <c r="AF3" s="437"/>
      <c r="AG3" s="25"/>
    </row>
    <row r="4" spans="1:44"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1:44" ht="2.25" customHeight="1">
      <c r="B5" s="144"/>
      <c r="C5" s="14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c r="AD5" s="145"/>
      <c r="AE5" s="145"/>
      <c r="AF5" s="145"/>
      <c r="AG5" s="145"/>
    </row>
    <row r="6" spans="1:44"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1:44" ht="15" customHeight="1">
      <c r="B7" s="4"/>
      <c r="C7" s="163"/>
      <c r="D7" s="163"/>
      <c r="E7" s="163"/>
      <c r="F7" s="163"/>
      <c r="G7" s="163"/>
      <c r="H7" s="163"/>
      <c r="I7" s="163"/>
      <c r="J7" s="163"/>
      <c r="K7" s="163"/>
      <c r="L7" s="163"/>
      <c r="M7" s="4"/>
      <c r="N7" s="4"/>
      <c r="O7" s="4"/>
      <c r="P7" s="4"/>
      <c r="Q7" s="4"/>
      <c r="R7" s="4"/>
      <c r="S7" s="4"/>
      <c r="T7" s="4"/>
      <c r="U7" s="4"/>
      <c r="V7" s="4"/>
      <c r="W7" s="4"/>
      <c r="X7" s="4"/>
      <c r="Y7" s="4"/>
      <c r="Z7" s="4"/>
      <c r="AA7" s="4"/>
      <c r="AB7" s="4"/>
      <c r="AC7" s="4"/>
      <c r="AD7" s="4"/>
      <c r="AE7" s="4"/>
      <c r="AF7" s="4"/>
      <c r="AG7" s="4"/>
    </row>
    <row r="8" spans="1:44"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1:44" ht="21" customHeight="1" thickBot="1">
      <c r="B9" s="4"/>
      <c r="C9" s="457" t="s">
        <v>49</v>
      </c>
      <c r="D9" s="457"/>
      <c r="E9" s="457"/>
      <c r="F9" s="457"/>
      <c r="G9" s="457"/>
      <c r="H9" s="457"/>
      <c r="I9" s="457"/>
      <c r="J9" s="457"/>
      <c r="K9" s="457"/>
      <c r="L9" s="457"/>
      <c r="M9" s="457"/>
      <c r="N9" s="457"/>
      <c r="O9" s="457"/>
      <c r="P9" s="457"/>
      <c r="Q9" s="458"/>
      <c r="R9" s="459" t="s">
        <v>48</v>
      </c>
      <c r="S9" s="460"/>
      <c r="T9" s="460"/>
      <c r="U9" s="460"/>
      <c r="V9" s="460"/>
      <c r="W9" s="460"/>
      <c r="X9" s="460"/>
      <c r="Y9" s="460"/>
      <c r="Z9" s="460"/>
      <c r="AA9" s="461"/>
      <c r="AB9" s="459" t="s">
        <v>47</v>
      </c>
      <c r="AC9" s="460"/>
      <c r="AD9" s="460"/>
      <c r="AE9" s="461"/>
      <c r="AF9" s="462" t="s">
        <v>46</v>
      </c>
      <c r="AG9" s="4"/>
    </row>
    <row r="10" spans="1:44" s="14" customFormat="1" ht="59.4" customHeight="1">
      <c r="B10" s="15"/>
      <c r="C10" s="146" t="s">
        <v>45</v>
      </c>
      <c r="D10" s="147" t="s">
        <v>44</v>
      </c>
      <c r="E10" s="147" t="s">
        <v>43</v>
      </c>
      <c r="F10" s="147" t="s">
        <v>42</v>
      </c>
      <c r="G10" s="147" t="s">
        <v>41</v>
      </c>
      <c r="H10" s="147" t="s">
        <v>40</v>
      </c>
      <c r="I10" s="147" t="s">
        <v>39</v>
      </c>
      <c r="J10" s="147" t="s">
        <v>38</v>
      </c>
      <c r="K10" s="147" t="s">
        <v>37</v>
      </c>
      <c r="L10" s="148" t="s">
        <v>36</v>
      </c>
      <c r="M10" s="147" t="s">
        <v>35</v>
      </c>
      <c r="N10" s="147" t="s">
        <v>34</v>
      </c>
      <c r="O10" s="147" t="s">
        <v>33</v>
      </c>
      <c r="P10" s="147" t="s">
        <v>32</v>
      </c>
      <c r="Q10" s="147" t="s">
        <v>31</v>
      </c>
      <c r="R10" s="148" t="s">
        <v>30</v>
      </c>
      <c r="S10" s="147" t="s">
        <v>29</v>
      </c>
      <c r="T10" s="147" t="s">
        <v>28</v>
      </c>
      <c r="U10" s="148" t="s">
        <v>27</v>
      </c>
      <c r="V10" s="147" t="s">
        <v>26</v>
      </c>
      <c r="W10" s="147" t="s">
        <v>25</v>
      </c>
      <c r="X10" s="147" t="s">
        <v>24</v>
      </c>
      <c r="Y10" s="147" t="s">
        <v>23</v>
      </c>
      <c r="Z10" s="148" t="s">
        <v>22</v>
      </c>
      <c r="AA10" s="147" t="s">
        <v>21</v>
      </c>
      <c r="AB10" s="148" t="s">
        <v>20</v>
      </c>
      <c r="AC10" s="147" t="s">
        <v>19</v>
      </c>
      <c r="AD10" s="148" t="s">
        <v>18</v>
      </c>
      <c r="AE10" s="148" t="s">
        <v>17</v>
      </c>
      <c r="AF10" s="462"/>
      <c r="AG10" s="15"/>
    </row>
    <row r="11" spans="1:44" ht="69">
      <c r="B11" s="4"/>
      <c r="C11" s="219" t="s">
        <v>1897</v>
      </c>
      <c r="D11" s="219" t="s">
        <v>318</v>
      </c>
      <c r="E11" s="219" t="s">
        <v>319</v>
      </c>
      <c r="F11" s="218" t="s">
        <v>13</v>
      </c>
      <c r="G11" s="218" t="s">
        <v>1835</v>
      </c>
      <c r="H11" s="217" t="s">
        <v>11</v>
      </c>
      <c r="I11" s="217" t="s">
        <v>8</v>
      </c>
      <c r="J11" s="215" t="s">
        <v>67</v>
      </c>
      <c r="K11" s="217" t="s">
        <v>140</v>
      </c>
      <c r="L11" s="214" t="s">
        <v>8</v>
      </c>
      <c r="M11" s="217" t="s">
        <v>69</v>
      </c>
      <c r="N11" s="217" t="s">
        <v>1837</v>
      </c>
      <c r="O11" s="217" t="s">
        <v>5</v>
      </c>
      <c r="P11" s="214" t="s">
        <v>4</v>
      </c>
      <c r="Q11" s="90" t="s">
        <v>3</v>
      </c>
      <c r="R11" s="214" t="s">
        <v>2</v>
      </c>
      <c r="S11" s="217">
        <v>100000</v>
      </c>
      <c r="T11" s="217">
        <v>100000</v>
      </c>
      <c r="U11" s="217">
        <v>100000</v>
      </c>
      <c r="V11" s="217">
        <v>100000</v>
      </c>
      <c r="W11" s="217">
        <v>100000</v>
      </c>
      <c r="X11" s="217">
        <v>100000</v>
      </c>
      <c r="Y11" s="217">
        <v>100000</v>
      </c>
      <c r="Z11" s="212">
        <f t="shared" ref="Z11:Z25" si="0">((X11/T11)*100)</f>
        <v>100</v>
      </c>
      <c r="AA11" s="214"/>
      <c r="AB11" s="214" t="s">
        <v>135</v>
      </c>
      <c r="AC11" s="213"/>
      <c r="AD11" s="212">
        <v>100</v>
      </c>
      <c r="AE11" s="212">
        <v>100</v>
      </c>
      <c r="AF11" s="211" t="s">
        <v>1833</v>
      </c>
      <c r="AG11" s="214"/>
      <c r="AH11" s="214"/>
      <c r="AI11" s="214"/>
      <c r="AJ11" s="214"/>
      <c r="AK11" s="214"/>
      <c r="AL11" s="214"/>
      <c r="AM11" s="214"/>
      <c r="AN11" s="214"/>
      <c r="AO11" s="214"/>
      <c r="AP11" s="214"/>
      <c r="AQ11" s="214"/>
      <c r="AR11" s="95"/>
    </row>
    <row r="12" spans="1:44" ht="69">
      <c r="B12" s="4"/>
      <c r="C12" s="219" t="s">
        <v>1896</v>
      </c>
      <c r="D12" s="219" t="s">
        <v>1680</v>
      </c>
      <c r="E12" s="219" t="s">
        <v>1679</v>
      </c>
      <c r="F12" s="218" t="s">
        <v>13</v>
      </c>
      <c r="G12" s="218" t="s">
        <v>1835</v>
      </c>
      <c r="H12" s="217" t="s">
        <v>1835</v>
      </c>
      <c r="I12" s="217" t="s">
        <v>125</v>
      </c>
      <c r="J12" s="215" t="s">
        <v>67</v>
      </c>
      <c r="K12" s="217" t="s">
        <v>140</v>
      </c>
      <c r="L12" s="214" t="s">
        <v>8</v>
      </c>
      <c r="M12" s="217" t="s">
        <v>69</v>
      </c>
      <c r="N12" s="217" t="s">
        <v>1837</v>
      </c>
      <c r="O12" s="217" t="s">
        <v>5</v>
      </c>
      <c r="P12" s="214" t="s">
        <v>4</v>
      </c>
      <c r="Q12" s="90" t="s">
        <v>3</v>
      </c>
      <c r="R12" s="214" t="s">
        <v>2</v>
      </c>
      <c r="S12" s="217">
        <v>57910.55</v>
      </c>
      <c r="T12" s="217">
        <v>57910.55</v>
      </c>
      <c r="U12" s="217">
        <v>57910.55</v>
      </c>
      <c r="V12" s="217">
        <v>57910.55</v>
      </c>
      <c r="W12" s="217">
        <v>57910.55</v>
      </c>
      <c r="X12" s="217">
        <v>57910.55</v>
      </c>
      <c r="Y12" s="217">
        <v>57910.55</v>
      </c>
      <c r="Z12" s="212">
        <f t="shared" si="0"/>
        <v>100</v>
      </c>
      <c r="AA12" s="214"/>
      <c r="AB12" s="214" t="s">
        <v>75</v>
      </c>
      <c r="AC12" s="217"/>
      <c r="AD12" s="212">
        <v>100</v>
      </c>
      <c r="AE12" s="212">
        <v>100</v>
      </c>
      <c r="AF12" s="211" t="s">
        <v>1895</v>
      </c>
      <c r="AG12" s="215"/>
      <c r="AH12" s="215"/>
      <c r="AI12" s="215"/>
      <c r="AJ12" s="215"/>
      <c r="AK12" s="215"/>
      <c r="AL12" s="215"/>
      <c r="AM12" s="215"/>
      <c r="AN12" s="215"/>
      <c r="AO12" s="215"/>
      <c r="AP12" s="215"/>
      <c r="AQ12" s="215"/>
      <c r="AR12" s="95"/>
    </row>
    <row r="13" spans="1:44" ht="60">
      <c r="B13" s="4"/>
      <c r="C13" s="219" t="s">
        <v>1894</v>
      </c>
      <c r="D13" s="219" t="s">
        <v>265</v>
      </c>
      <c r="E13" s="219" t="s">
        <v>266</v>
      </c>
      <c r="F13" s="218" t="s">
        <v>13</v>
      </c>
      <c r="G13" s="218" t="s">
        <v>1835</v>
      </c>
      <c r="H13" s="217" t="s">
        <v>1835</v>
      </c>
      <c r="I13" s="217" t="s">
        <v>125</v>
      </c>
      <c r="J13" s="215" t="s">
        <v>67</v>
      </c>
      <c r="K13" s="217" t="s">
        <v>140</v>
      </c>
      <c r="L13" s="214" t="s">
        <v>8</v>
      </c>
      <c r="M13" s="217" t="s">
        <v>69</v>
      </c>
      <c r="N13" s="217" t="s">
        <v>1837</v>
      </c>
      <c r="O13" s="217" t="s">
        <v>83</v>
      </c>
      <c r="P13" s="214" t="s">
        <v>4</v>
      </c>
      <c r="Q13" s="90" t="s">
        <v>3</v>
      </c>
      <c r="R13" s="214" t="s">
        <v>2</v>
      </c>
      <c r="S13" s="217">
        <v>53092836</v>
      </c>
      <c r="T13" s="217">
        <v>53092836</v>
      </c>
      <c r="U13" s="217">
        <v>53092836</v>
      </c>
      <c r="V13" s="217">
        <v>53092836</v>
      </c>
      <c r="W13" s="217">
        <v>53092836</v>
      </c>
      <c r="X13" s="217">
        <v>53092836</v>
      </c>
      <c r="Y13" s="217">
        <v>53092836</v>
      </c>
      <c r="Z13" s="212">
        <f t="shared" si="0"/>
        <v>100</v>
      </c>
      <c r="AA13" s="214"/>
      <c r="AB13" s="214" t="s">
        <v>267</v>
      </c>
      <c r="AC13" s="213"/>
      <c r="AD13" s="212">
        <v>100</v>
      </c>
      <c r="AE13" s="212">
        <v>100</v>
      </c>
      <c r="AF13" s="211" t="s">
        <v>1833</v>
      </c>
      <c r="AG13" s="85"/>
      <c r="AH13" s="95"/>
      <c r="AI13" s="95"/>
      <c r="AJ13" s="95"/>
      <c r="AK13" s="95"/>
      <c r="AL13" s="95"/>
      <c r="AM13" s="95"/>
      <c r="AN13" s="95"/>
      <c r="AO13" s="95"/>
      <c r="AP13" s="95"/>
      <c r="AQ13" s="95"/>
      <c r="AR13" s="95"/>
    </row>
    <row r="14" spans="1:44" ht="60">
      <c r="B14" s="4"/>
      <c r="C14" s="219" t="s">
        <v>1893</v>
      </c>
      <c r="D14" s="219" t="s">
        <v>111</v>
      </c>
      <c r="E14" s="219" t="s">
        <v>112</v>
      </c>
      <c r="F14" s="218" t="s">
        <v>13</v>
      </c>
      <c r="G14" s="218" t="s">
        <v>1835</v>
      </c>
      <c r="H14" s="217" t="s">
        <v>1835</v>
      </c>
      <c r="I14" s="217" t="s">
        <v>125</v>
      </c>
      <c r="J14" s="215" t="s">
        <v>67</v>
      </c>
      <c r="K14" s="217" t="s">
        <v>140</v>
      </c>
      <c r="L14" s="214" t="s">
        <v>8</v>
      </c>
      <c r="M14" s="217" t="s">
        <v>69</v>
      </c>
      <c r="N14" s="217" t="s">
        <v>1837</v>
      </c>
      <c r="O14" s="217" t="s">
        <v>83</v>
      </c>
      <c r="P14" s="214" t="s">
        <v>4</v>
      </c>
      <c r="Q14" s="90" t="s">
        <v>3</v>
      </c>
      <c r="R14" s="214" t="s">
        <v>2</v>
      </c>
      <c r="S14" s="217">
        <v>199705.60000000001</v>
      </c>
      <c r="T14" s="217">
        <v>199705.60000000001</v>
      </c>
      <c r="U14" s="217">
        <v>199705.60000000001</v>
      </c>
      <c r="V14" s="217">
        <v>199705.60000000001</v>
      </c>
      <c r="W14" s="217">
        <v>199705.60000000001</v>
      </c>
      <c r="X14" s="217">
        <v>199705.60000000001</v>
      </c>
      <c r="Y14" s="217">
        <v>199705.60000000001</v>
      </c>
      <c r="Z14" s="212">
        <f t="shared" si="0"/>
        <v>100</v>
      </c>
      <c r="AA14" s="214"/>
      <c r="AB14" s="214" t="s">
        <v>113</v>
      </c>
      <c r="AC14" s="213"/>
      <c r="AD14" s="212">
        <v>100</v>
      </c>
      <c r="AE14" s="212">
        <v>100</v>
      </c>
      <c r="AF14" s="211" t="s">
        <v>1892</v>
      </c>
      <c r="AG14" s="215"/>
      <c r="AH14" s="215"/>
      <c r="AI14" s="215"/>
      <c r="AJ14" s="215"/>
      <c r="AK14" s="215"/>
      <c r="AL14" s="215"/>
      <c r="AM14" s="215"/>
      <c r="AN14" s="215"/>
      <c r="AO14" s="215"/>
      <c r="AP14" s="215"/>
      <c r="AQ14" s="215"/>
      <c r="AR14" s="95"/>
    </row>
    <row r="15" spans="1:44" ht="60">
      <c r="B15" s="4"/>
      <c r="C15" s="219" t="s">
        <v>1891</v>
      </c>
      <c r="D15" s="219" t="s">
        <v>270</v>
      </c>
      <c r="E15" s="219" t="s">
        <v>185</v>
      </c>
      <c r="F15" s="218" t="s">
        <v>13</v>
      </c>
      <c r="G15" s="218" t="s">
        <v>1835</v>
      </c>
      <c r="H15" s="217" t="s">
        <v>1835</v>
      </c>
      <c r="I15" s="217" t="s">
        <v>125</v>
      </c>
      <c r="J15" s="215" t="s">
        <v>67</v>
      </c>
      <c r="K15" s="217" t="s">
        <v>140</v>
      </c>
      <c r="L15" s="214" t="s">
        <v>8</v>
      </c>
      <c r="M15" s="217" t="s">
        <v>69</v>
      </c>
      <c r="N15" s="217" t="s">
        <v>1837</v>
      </c>
      <c r="O15" s="217" t="s">
        <v>83</v>
      </c>
      <c r="P15" s="214" t="s">
        <v>4</v>
      </c>
      <c r="Q15" s="90" t="s">
        <v>3</v>
      </c>
      <c r="R15" s="214" t="s">
        <v>2</v>
      </c>
      <c r="S15" s="217">
        <v>86464444.120000005</v>
      </c>
      <c r="T15" s="217">
        <v>86464444.120000005</v>
      </c>
      <c r="U15" s="217">
        <v>86464444.120000005</v>
      </c>
      <c r="V15" s="217">
        <v>86464444.120000005</v>
      </c>
      <c r="W15" s="217">
        <v>86464444.120000005</v>
      </c>
      <c r="X15" s="217">
        <v>86464444.120000005</v>
      </c>
      <c r="Y15" s="217">
        <v>86464444.120000005</v>
      </c>
      <c r="Z15" s="212">
        <f t="shared" si="0"/>
        <v>100</v>
      </c>
      <c r="AA15" s="214"/>
      <c r="AB15" s="214" t="s">
        <v>75</v>
      </c>
      <c r="AC15" s="213"/>
      <c r="AD15" s="212">
        <v>100</v>
      </c>
      <c r="AE15" s="212">
        <v>100</v>
      </c>
      <c r="AF15" s="211" t="s">
        <v>1890</v>
      </c>
      <c r="AG15" s="215"/>
      <c r="AH15" s="215"/>
      <c r="AI15" s="215"/>
      <c r="AJ15" s="215"/>
      <c r="AK15" s="215"/>
      <c r="AL15" s="215"/>
      <c r="AM15" s="215"/>
      <c r="AN15" s="215"/>
      <c r="AO15" s="215"/>
      <c r="AP15" s="215"/>
      <c r="AQ15" s="215"/>
      <c r="AR15" s="95"/>
    </row>
    <row r="16" spans="1:44" ht="60">
      <c r="B16" s="4"/>
      <c r="C16" s="219" t="s">
        <v>1889</v>
      </c>
      <c r="D16" s="219" t="s">
        <v>166</v>
      </c>
      <c r="E16" s="219" t="s">
        <v>167</v>
      </c>
      <c r="F16" s="218" t="s">
        <v>13</v>
      </c>
      <c r="G16" s="218" t="s">
        <v>1835</v>
      </c>
      <c r="H16" s="217" t="s">
        <v>1835</v>
      </c>
      <c r="I16" s="217" t="s">
        <v>125</v>
      </c>
      <c r="J16" s="215" t="s">
        <v>67</v>
      </c>
      <c r="K16" s="217" t="s">
        <v>140</v>
      </c>
      <c r="L16" s="214" t="s">
        <v>8</v>
      </c>
      <c r="M16" s="217" t="s">
        <v>69</v>
      </c>
      <c r="N16" s="217" t="s">
        <v>1837</v>
      </c>
      <c r="O16" s="217" t="s">
        <v>83</v>
      </c>
      <c r="P16" s="214" t="s">
        <v>4</v>
      </c>
      <c r="Q16" s="90" t="s">
        <v>3</v>
      </c>
      <c r="R16" s="214" t="s">
        <v>2</v>
      </c>
      <c r="S16" s="217">
        <v>22569447</v>
      </c>
      <c r="T16" s="217">
        <v>22569447</v>
      </c>
      <c r="U16" s="217">
        <v>22569447</v>
      </c>
      <c r="V16" s="217">
        <v>22569447</v>
      </c>
      <c r="W16" s="217">
        <v>22569447</v>
      </c>
      <c r="X16" s="217">
        <v>22569447</v>
      </c>
      <c r="Y16" s="217">
        <v>22569447</v>
      </c>
      <c r="Z16" s="212">
        <f t="shared" si="0"/>
        <v>100</v>
      </c>
      <c r="AA16" s="214"/>
      <c r="AB16" s="214" t="s">
        <v>168</v>
      </c>
      <c r="AC16" s="213"/>
      <c r="AD16" s="212">
        <v>100</v>
      </c>
      <c r="AE16" s="212">
        <v>100</v>
      </c>
      <c r="AF16" s="211" t="s">
        <v>1833</v>
      </c>
      <c r="AG16" s="85"/>
      <c r="AH16" s="95"/>
      <c r="AI16" s="95"/>
      <c r="AJ16" s="95"/>
      <c r="AK16" s="95"/>
      <c r="AL16" s="95"/>
      <c r="AM16" s="95"/>
      <c r="AN16" s="95"/>
      <c r="AO16" s="95"/>
      <c r="AP16" s="95"/>
      <c r="AQ16" s="95"/>
      <c r="AR16" s="95"/>
    </row>
    <row r="17" spans="2:44" s="1" customFormat="1" ht="60">
      <c r="B17" s="4"/>
      <c r="C17" s="219" t="s">
        <v>1888</v>
      </c>
      <c r="D17" s="219" t="s">
        <v>65</v>
      </c>
      <c r="E17" s="219" t="s">
        <v>66</v>
      </c>
      <c r="F17" s="218" t="s">
        <v>13</v>
      </c>
      <c r="G17" s="218" t="s">
        <v>1835</v>
      </c>
      <c r="H17" s="217" t="s">
        <v>1835</v>
      </c>
      <c r="I17" s="217" t="s">
        <v>125</v>
      </c>
      <c r="J17" s="215" t="s">
        <v>67</v>
      </c>
      <c r="K17" s="217" t="s">
        <v>140</v>
      </c>
      <c r="L17" s="214" t="s">
        <v>8</v>
      </c>
      <c r="M17" s="217" t="s">
        <v>69</v>
      </c>
      <c r="N17" s="217" t="s">
        <v>1837</v>
      </c>
      <c r="O17" s="217" t="s">
        <v>83</v>
      </c>
      <c r="P17" s="214" t="s">
        <v>4</v>
      </c>
      <c r="Q17" s="90" t="s">
        <v>3</v>
      </c>
      <c r="R17" s="214" t="s">
        <v>2</v>
      </c>
      <c r="S17" s="217">
        <v>8180195.8300000001</v>
      </c>
      <c r="T17" s="217">
        <v>8180195.8300000001</v>
      </c>
      <c r="U17" s="217">
        <v>8180195.8300000001</v>
      </c>
      <c r="V17" s="217">
        <v>8180195.8300000001</v>
      </c>
      <c r="W17" s="217">
        <v>8180195.8300000001</v>
      </c>
      <c r="X17" s="217">
        <v>8180195.8300000001</v>
      </c>
      <c r="Y17" s="217">
        <v>8180195.8300000001</v>
      </c>
      <c r="Z17" s="212">
        <f t="shared" si="0"/>
        <v>100</v>
      </c>
      <c r="AA17" s="214"/>
      <c r="AB17" s="214" t="s">
        <v>71</v>
      </c>
      <c r="AC17" s="213"/>
      <c r="AD17" s="212">
        <v>100</v>
      </c>
      <c r="AE17" s="212">
        <v>100</v>
      </c>
      <c r="AF17" s="211" t="s">
        <v>1833</v>
      </c>
      <c r="AG17" s="85"/>
      <c r="AH17" s="95"/>
      <c r="AI17" s="95"/>
      <c r="AJ17" s="95"/>
      <c r="AK17" s="95"/>
      <c r="AL17" s="95"/>
      <c r="AM17" s="95"/>
      <c r="AN17" s="95"/>
      <c r="AO17" s="95"/>
      <c r="AP17" s="95"/>
      <c r="AQ17" s="95"/>
      <c r="AR17" s="95"/>
    </row>
    <row r="18" spans="2:44" s="1" customFormat="1" ht="60">
      <c r="B18" s="4"/>
      <c r="C18" s="219" t="s">
        <v>1887</v>
      </c>
      <c r="D18" s="219" t="s">
        <v>466</v>
      </c>
      <c r="E18" s="219" t="s">
        <v>157</v>
      </c>
      <c r="F18" s="218" t="s">
        <v>13</v>
      </c>
      <c r="G18" s="218" t="s">
        <v>1835</v>
      </c>
      <c r="H18" s="217" t="s">
        <v>1835</v>
      </c>
      <c r="I18" s="217" t="s">
        <v>125</v>
      </c>
      <c r="J18" s="215" t="s">
        <v>67</v>
      </c>
      <c r="K18" s="217" t="s">
        <v>140</v>
      </c>
      <c r="L18" s="214" t="s">
        <v>8</v>
      </c>
      <c r="M18" s="217" t="s">
        <v>69</v>
      </c>
      <c r="N18" s="217" t="s">
        <v>1837</v>
      </c>
      <c r="O18" s="217" t="s">
        <v>83</v>
      </c>
      <c r="P18" s="214" t="s">
        <v>4</v>
      </c>
      <c r="Q18" s="90" t="s">
        <v>3</v>
      </c>
      <c r="R18" s="214" t="s">
        <v>2</v>
      </c>
      <c r="S18" s="217">
        <v>1482603.87</v>
      </c>
      <c r="T18" s="217">
        <v>1482603.87</v>
      </c>
      <c r="U18" s="217">
        <v>1482603.87</v>
      </c>
      <c r="V18" s="217">
        <v>1482603.87</v>
      </c>
      <c r="W18" s="217">
        <v>1482603.87</v>
      </c>
      <c r="X18" s="217">
        <v>1482603.87</v>
      </c>
      <c r="Y18" s="217">
        <v>1482603.87</v>
      </c>
      <c r="Z18" s="212">
        <f t="shared" si="0"/>
        <v>100</v>
      </c>
      <c r="AA18" s="214"/>
      <c r="AB18" s="214" t="s">
        <v>71</v>
      </c>
      <c r="AC18" s="213"/>
      <c r="AD18" s="212">
        <v>100</v>
      </c>
      <c r="AE18" s="212">
        <v>100</v>
      </c>
      <c r="AF18" s="211" t="s">
        <v>1833</v>
      </c>
      <c r="AG18" s="85"/>
      <c r="AH18" s="95"/>
      <c r="AI18" s="95"/>
      <c r="AJ18" s="95"/>
      <c r="AK18" s="95"/>
      <c r="AL18" s="95"/>
      <c r="AM18" s="95"/>
      <c r="AN18" s="95"/>
      <c r="AO18" s="95"/>
      <c r="AP18" s="95"/>
      <c r="AQ18" s="95"/>
      <c r="AR18" s="95"/>
    </row>
    <row r="19" spans="2:44" s="1" customFormat="1" ht="60">
      <c r="B19" s="4"/>
      <c r="C19" s="219" t="s">
        <v>1886</v>
      </c>
      <c r="D19" s="219" t="s">
        <v>73</v>
      </c>
      <c r="E19" s="219" t="s">
        <v>74</v>
      </c>
      <c r="F19" s="218" t="s">
        <v>13</v>
      </c>
      <c r="G19" s="218" t="s">
        <v>1835</v>
      </c>
      <c r="H19" s="217" t="s">
        <v>1835</v>
      </c>
      <c r="I19" s="217" t="s">
        <v>125</v>
      </c>
      <c r="J19" s="215" t="s">
        <v>67</v>
      </c>
      <c r="K19" s="217" t="s">
        <v>140</v>
      </c>
      <c r="L19" s="214" t="s">
        <v>8</v>
      </c>
      <c r="M19" s="217" t="s">
        <v>69</v>
      </c>
      <c r="N19" s="217" t="s">
        <v>1837</v>
      </c>
      <c r="O19" s="217" t="s">
        <v>83</v>
      </c>
      <c r="P19" s="214" t="s">
        <v>4</v>
      </c>
      <c r="Q19" s="90" t="s">
        <v>3</v>
      </c>
      <c r="R19" s="214" t="s">
        <v>2</v>
      </c>
      <c r="S19" s="217">
        <v>8289005</v>
      </c>
      <c r="T19" s="217">
        <v>8289005</v>
      </c>
      <c r="U19" s="217">
        <v>8289005</v>
      </c>
      <c r="V19" s="217">
        <v>8289005</v>
      </c>
      <c r="W19" s="217">
        <v>8289005</v>
      </c>
      <c r="X19" s="217">
        <v>8289005</v>
      </c>
      <c r="Y19" s="217">
        <v>8289005</v>
      </c>
      <c r="Z19" s="212">
        <f t="shared" si="0"/>
        <v>100</v>
      </c>
      <c r="AA19" s="214"/>
      <c r="AB19" s="214" t="s">
        <v>75</v>
      </c>
      <c r="AC19" s="213"/>
      <c r="AD19" s="212">
        <v>100</v>
      </c>
      <c r="AE19" s="212">
        <v>100</v>
      </c>
      <c r="AF19" s="211" t="s">
        <v>1833</v>
      </c>
      <c r="AG19" s="85"/>
      <c r="AH19" s="95"/>
      <c r="AI19" s="95"/>
      <c r="AJ19" s="95"/>
      <c r="AK19" s="95"/>
      <c r="AL19" s="95"/>
      <c r="AM19" s="95"/>
      <c r="AN19" s="95"/>
      <c r="AO19" s="95"/>
      <c r="AP19" s="95"/>
      <c r="AQ19" s="95"/>
      <c r="AR19" s="95"/>
    </row>
    <row r="20" spans="2:44" s="1" customFormat="1" ht="60">
      <c r="B20" s="4"/>
      <c r="C20" s="219" t="s">
        <v>1885</v>
      </c>
      <c r="D20" s="219" t="s">
        <v>138</v>
      </c>
      <c r="E20" s="219" t="s">
        <v>124</v>
      </c>
      <c r="F20" s="218" t="s">
        <v>13</v>
      </c>
      <c r="G20" s="218" t="s">
        <v>1835</v>
      </c>
      <c r="H20" s="217" t="s">
        <v>1835</v>
      </c>
      <c r="I20" s="217" t="s">
        <v>125</v>
      </c>
      <c r="J20" s="215" t="s">
        <v>67</v>
      </c>
      <c r="K20" s="217" t="s">
        <v>140</v>
      </c>
      <c r="L20" s="214" t="s">
        <v>8</v>
      </c>
      <c r="M20" s="217" t="s">
        <v>69</v>
      </c>
      <c r="N20" s="217" t="s">
        <v>1837</v>
      </c>
      <c r="O20" s="217" t="s">
        <v>83</v>
      </c>
      <c r="P20" s="214" t="s">
        <v>4</v>
      </c>
      <c r="Q20" s="90" t="s">
        <v>3</v>
      </c>
      <c r="R20" s="214" t="s">
        <v>2</v>
      </c>
      <c r="S20" s="217">
        <v>16999475.600000001</v>
      </c>
      <c r="T20" s="217">
        <v>16999475.600000001</v>
      </c>
      <c r="U20" s="217">
        <v>16999475.600000001</v>
      </c>
      <c r="V20" s="217">
        <v>16999475.600000001</v>
      </c>
      <c r="W20" s="217">
        <v>16999475.600000001</v>
      </c>
      <c r="X20" s="217">
        <v>16999475.600000001</v>
      </c>
      <c r="Y20" s="217">
        <v>16999475.600000001</v>
      </c>
      <c r="Z20" s="212">
        <f t="shared" si="0"/>
        <v>100</v>
      </c>
      <c r="AA20" s="214"/>
      <c r="AB20" s="214" t="s">
        <v>518</v>
      </c>
      <c r="AC20" s="213"/>
      <c r="AD20" s="212">
        <v>100</v>
      </c>
      <c r="AE20" s="212">
        <v>100</v>
      </c>
      <c r="AF20" s="211" t="s">
        <v>3028</v>
      </c>
      <c r="AG20" s="85"/>
      <c r="AH20" s="95"/>
      <c r="AI20" s="95"/>
      <c r="AJ20" s="95"/>
      <c r="AK20" s="95"/>
      <c r="AL20" s="95"/>
      <c r="AM20" s="95"/>
      <c r="AN20" s="95"/>
      <c r="AO20" s="95"/>
      <c r="AP20" s="95"/>
      <c r="AQ20" s="95"/>
      <c r="AR20" s="95"/>
    </row>
    <row r="21" spans="2:44" s="1" customFormat="1" ht="69">
      <c r="B21" s="4"/>
      <c r="C21" s="219" t="s">
        <v>1884</v>
      </c>
      <c r="D21" s="219" t="s">
        <v>953</v>
      </c>
      <c r="E21" s="219" t="s">
        <v>286</v>
      </c>
      <c r="F21" s="218" t="s">
        <v>13</v>
      </c>
      <c r="G21" s="218" t="s">
        <v>1835</v>
      </c>
      <c r="H21" s="217" t="s">
        <v>1835</v>
      </c>
      <c r="I21" s="217" t="s">
        <v>125</v>
      </c>
      <c r="J21" s="215" t="s">
        <v>67</v>
      </c>
      <c r="K21" s="217" t="s">
        <v>140</v>
      </c>
      <c r="L21" s="214" t="s">
        <v>8</v>
      </c>
      <c r="M21" s="217" t="s">
        <v>69</v>
      </c>
      <c r="N21" s="217" t="s">
        <v>1837</v>
      </c>
      <c r="O21" s="217" t="s">
        <v>5</v>
      </c>
      <c r="P21" s="214" t="s">
        <v>4</v>
      </c>
      <c r="Q21" s="90" t="s">
        <v>3</v>
      </c>
      <c r="R21" s="214" t="s">
        <v>2</v>
      </c>
      <c r="S21" s="217">
        <v>1274071.44</v>
      </c>
      <c r="T21" s="217">
        <v>1274071.44</v>
      </c>
      <c r="U21" s="217">
        <v>1274071.44</v>
      </c>
      <c r="V21" s="217">
        <v>1274071.44</v>
      </c>
      <c r="W21" s="217">
        <v>1274071.44</v>
      </c>
      <c r="X21" s="217">
        <v>1274071.44</v>
      </c>
      <c r="Y21" s="217">
        <v>1274071.44</v>
      </c>
      <c r="Z21" s="212">
        <f t="shared" si="0"/>
        <v>100</v>
      </c>
      <c r="AA21" s="214"/>
      <c r="AB21" s="214" t="s">
        <v>344</v>
      </c>
      <c r="AC21" s="213"/>
      <c r="AD21" s="212">
        <v>100</v>
      </c>
      <c r="AE21" s="212">
        <v>100</v>
      </c>
      <c r="AF21" s="211" t="s">
        <v>1833</v>
      </c>
      <c r="AG21" s="85"/>
      <c r="AH21" s="95"/>
      <c r="AI21" s="95"/>
      <c r="AJ21" s="95"/>
      <c r="AK21" s="95"/>
      <c r="AL21" s="95"/>
      <c r="AM21" s="95"/>
      <c r="AN21" s="95"/>
      <c r="AO21" s="95"/>
      <c r="AP21" s="95"/>
      <c r="AQ21" s="95"/>
      <c r="AR21" s="95"/>
    </row>
    <row r="22" spans="2:44" s="1" customFormat="1" ht="60">
      <c r="B22" s="4"/>
      <c r="C22" s="219" t="s">
        <v>1883</v>
      </c>
      <c r="D22" s="219" t="s">
        <v>187</v>
      </c>
      <c r="E22" s="219" t="s">
        <v>188</v>
      </c>
      <c r="F22" s="218" t="s">
        <v>13</v>
      </c>
      <c r="G22" s="218" t="s">
        <v>1835</v>
      </c>
      <c r="H22" s="217" t="s">
        <v>1835</v>
      </c>
      <c r="I22" s="217" t="s">
        <v>125</v>
      </c>
      <c r="J22" s="215" t="s">
        <v>67</v>
      </c>
      <c r="K22" s="217" t="s">
        <v>140</v>
      </c>
      <c r="L22" s="214" t="s">
        <v>8</v>
      </c>
      <c r="M22" s="217" t="s">
        <v>69</v>
      </c>
      <c r="N22" s="217" t="s">
        <v>1837</v>
      </c>
      <c r="O22" s="217" t="s">
        <v>83</v>
      </c>
      <c r="P22" s="214" t="s">
        <v>4</v>
      </c>
      <c r="Q22" s="90" t="s">
        <v>3</v>
      </c>
      <c r="R22" s="214" t="s">
        <v>2</v>
      </c>
      <c r="S22" s="217">
        <v>83104.72</v>
      </c>
      <c r="T22" s="217">
        <v>83104.72</v>
      </c>
      <c r="U22" s="217">
        <v>83104.72</v>
      </c>
      <c r="V22" s="217">
        <v>83104.72</v>
      </c>
      <c r="W22" s="217">
        <v>83104.72</v>
      </c>
      <c r="X22" s="217">
        <v>83104.72</v>
      </c>
      <c r="Y22" s="217">
        <v>83104.72</v>
      </c>
      <c r="Z22" s="212">
        <f t="shared" si="0"/>
        <v>100</v>
      </c>
      <c r="AA22" s="214"/>
      <c r="AB22" s="214" t="s">
        <v>117</v>
      </c>
      <c r="AC22" s="213"/>
      <c r="AD22" s="212">
        <v>100</v>
      </c>
      <c r="AE22" s="212">
        <v>100</v>
      </c>
      <c r="AF22" s="211" t="s">
        <v>1882</v>
      </c>
      <c r="AG22" s="215"/>
      <c r="AH22" s="215"/>
      <c r="AI22" s="215"/>
      <c r="AJ22" s="215"/>
      <c r="AK22" s="215"/>
      <c r="AL22" s="215"/>
      <c r="AM22" s="215"/>
      <c r="AN22" s="215"/>
      <c r="AO22" s="215"/>
      <c r="AP22" s="215"/>
      <c r="AQ22" s="215"/>
      <c r="AR22" s="95"/>
    </row>
    <row r="23" spans="2:44" s="1" customFormat="1" ht="60">
      <c r="B23" s="4"/>
      <c r="C23" s="219" t="s">
        <v>1881</v>
      </c>
      <c r="D23" s="219" t="s">
        <v>77</v>
      </c>
      <c r="E23" s="219" t="s">
        <v>78</v>
      </c>
      <c r="F23" s="218" t="s">
        <v>13</v>
      </c>
      <c r="G23" s="218" t="s">
        <v>1835</v>
      </c>
      <c r="H23" s="217" t="s">
        <v>1835</v>
      </c>
      <c r="I23" s="217" t="s">
        <v>125</v>
      </c>
      <c r="J23" s="215" t="s">
        <v>67</v>
      </c>
      <c r="K23" s="217" t="s">
        <v>140</v>
      </c>
      <c r="L23" s="214" t="s">
        <v>8</v>
      </c>
      <c r="M23" s="217" t="s">
        <v>69</v>
      </c>
      <c r="N23" s="217" t="s">
        <v>1837</v>
      </c>
      <c r="O23" s="217" t="s">
        <v>83</v>
      </c>
      <c r="P23" s="214" t="s">
        <v>4</v>
      </c>
      <c r="Q23" s="90" t="s">
        <v>3</v>
      </c>
      <c r="R23" s="214" t="s">
        <v>2</v>
      </c>
      <c r="S23" s="217">
        <v>6394228.9699999997</v>
      </c>
      <c r="T23" s="217">
        <v>6394228.9699999997</v>
      </c>
      <c r="U23" s="217">
        <v>6394228.9699999997</v>
      </c>
      <c r="V23" s="217">
        <v>6394228.9699999997</v>
      </c>
      <c r="W23" s="217">
        <v>6394228.9699999997</v>
      </c>
      <c r="X23" s="217">
        <v>6394228.9699999997</v>
      </c>
      <c r="Y23" s="217">
        <v>6394228.9699999997</v>
      </c>
      <c r="Z23" s="212">
        <f t="shared" si="0"/>
        <v>100</v>
      </c>
      <c r="AA23" s="214"/>
      <c r="AB23" s="214" t="s">
        <v>79</v>
      </c>
      <c r="AC23" s="213"/>
      <c r="AD23" s="212">
        <v>100</v>
      </c>
      <c r="AE23" s="212">
        <v>100</v>
      </c>
      <c r="AF23" s="211" t="s">
        <v>1833</v>
      </c>
      <c r="AG23" s="85"/>
      <c r="AH23" s="95"/>
      <c r="AI23" s="95"/>
      <c r="AJ23" s="95"/>
      <c r="AK23" s="95"/>
      <c r="AL23" s="95"/>
      <c r="AM23" s="95"/>
      <c r="AN23" s="95"/>
      <c r="AO23" s="95"/>
      <c r="AP23" s="95"/>
      <c r="AQ23" s="95"/>
      <c r="AR23" s="95"/>
    </row>
    <row r="24" spans="2:44" s="1" customFormat="1" ht="60">
      <c r="B24" s="4"/>
      <c r="C24" s="219" t="s">
        <v>1880</v>
      </c>
      <c r="D24" s="219" t="s">
        <v>181</v>
      </c>
      <c r="E24" s="219" t="s">
        <v>182</v>
      </c>
      <c r="F24" s="218" t="s">
        <v>13</v>
      </c>
      <c r="G24" s="218" t="s">
        <v>1835</v>
      </c>
      <c r="H24" s="217" t="s">
        <v>1835</v>
      </c>
      <c r="I24" s="217" t="s">
        <v>125</v>
      </c>
      <c r="J24" s="215" t="s">
        <v>67</v>
      </c>
      <c r="K24" s="217" t="s">
        <v>140</v>
      </c>
      <c r="L24" s="214" t="s">
        <v>8</v>
      </c>
      <c r="M24" s="217" t="s">
        <v>69</v>
      </c>
      <c r="N24" s="217" t="s">
        <v>1837</v>
      </c>
      <c r="O24" s="217" t="s">
        <v>83</v>
      </c>
      <c r="P24" s="214" t="s">
        <v>4</v>
      </c>
      <c r="Q24" s="90" t="s">
        <v>3</v>
      </c>
      <c r="R24" s="214" t="s">
        <v>2</v>
      </c>
      <c r="S24" s="217">
        <v>2521114.64</v>
      </c>
      <c r="T24" s="217">
        <v>2521114.64</v>
      </c>
      <c r="U24" s="217">
        <v>2521114.64</v>
      </c>
      <c r="V24" s="217">
        <v>2521114.64</v>
      </c>
      <c r="W24" s="217">
        <v>2521114.64</v>
      </c>
      <c r="X24" s="217">
        <v>2521114.64</v>
      </c>
      <c r="Y24" s="217">
        <v>2521114.64</v>
      </c>
      <c r="Z24" s="212">
        <f t="shared" si="0"/>
        <v>100</v>
      </c>
      <c r="AA24" s="214"/>
      <c r="AB24" s="214" t="s">
        <v>75</v>
      </c>
      <c r="AC24" s="213"/>
      <c r="AD24" s="212">
        <v>100</v>
      </c>
      <c r="AE24" s="212">
        <v>100</v>
      </c>
      <c r="AF24" s="211" t="s">
        <v>1833</v>
      </c>
      <c r="AG24" s="4"/>
    </row>
    <row r="25" spans="2:44" s="1" customFormat="1" ht="60">
      <c r="B25" s="4"/>
      <c r="C25" s="219"/>
      <c r="D25" s="219" t="s">
        <v>1879</v>
      </c>
      <c r="E25" s="219">
        <v>215104</v>
      </c>
      <c r="F25" s="218" t="s">
        <v>13</v>
      </c>
      <c r="G25" s="218" t="s">
        <v>1835</v>
      </c>
      <c r="H25" s="217" t="s">
        <v>1835</v>
      </c>
      <c r="I25" s="217" t="s">
        <v>125</v>
      </c>
      <c r="J25" s="215" t="s">
        <v>67</v>
      </c>
      <c r="K25" s="217" t="s">
        <v>140</v>
      </c>
      <c r="L25" s="214"/>
      <c r="M25" s="217" t="s">
        <v>69</v>
      </c>
      <c r="N25" s="217" t="s">
        <v>1837</v>
      </c>
      <c r="O25" s="217" t="s">
        <v>83</v>
      </c>
      <c r="P25" s="214" t="s">
        <v>4</v>
      </c>
      <c r="Q25" s="90" t="s">
        <v>3</v>
      </c>
      <c r="R25" s="214" t="s">
        <v>2</v>
      </c>
      <c r="S25" s="217">
        <v>3685092.66</v>
      </c>
      <c r="T25" s="217">
        <v>3685092.66</v>
      </c>
      <c r="U25" s="217">
        <v>3685092.66</v>
      </c>
      <c r="V25" s="217">
        <v>3685092.66</v>
      </c>
      <c r="W25" s="217">
        <v>3685092.66</v>
      </c>
      <c r="X25" s="217">
        <v>3685092.66</v>
      </c>
      <c r="Y25" s="217">
        <v>3685092.66</v>
      </c>
      <c r="Z25" s="212">
        <f t="shared" si="0"/>
        <v>100</v>
      </c>
      <c r="AA25" s="214"/>
      <c r="AB25" s="214" t="s">
        <v>135</v>
      </c>
      <c r="AC25" s="213"/>
      <c r="AD25" s="212">
        <v>100</v>
      </c>
      <c r="AE25" s="212">
        <v>100</v>
      </c>
      <c r="AF25" s="211" t="s">
        <v>3032</v>
      </c>
      <c r="AG25" s="4"/>
    </row>
    <row r="26" spans="2:44" s="1" customFormat="1" ht="60">
      <c r="B26" s="4"/>
      <c r="C26" s="219"/>
      <c r="D26" s="219" t="s">
        <v>1878</v>
      </c>
      <c r="E26" s="219">
        <v>216105</v>
      </c>
      <c r="F26" s="218" t="s">
        <v>13</v>
      </c>
      <c r="G26" s="218" t="s">
        <v>1835</v>
      </c>
      <c r="H26" s="217" t="s">
        <v>1835</v>
      </c>
      <c r="I26" s="217" t="s">
        <v>125</v>
      </c>
      <c r="J26" s="215" t="s">
        <v>67</v>
      </c>
      <c r="K26" s="217" t="s">
        <v>140</v>
      </c>
      <c r="L26" s="214"/>
      <c r="M26" s="217" t="s">
        <v>69</v>
      </c>
      <c r="N26" s="217" t="s">
        <v>1837</v>
      </c>
      <c r="O26" s="217" t="s">
        <v>83</v>
      </c>
      <c r="P26" s="214" t="s">
        <v>4</v>
      </c>
      <c r="Q26" s="90" t="s">
        <v>3</v>
      </c>
      <c r="R26" s="214" t="s">
        <v>2</v>
      </c>
      <c r="S26" s="217">
        <v>0</v>
      </c>
      <c r="T26" s="217">
        <v>0</v>
      </c>
      <c r="U26" s="217">
        <v>0</v>
      </c>
      <c r="V26" s="217">
        <v>0</v>
      </c>
      <c r="W26" s="217">
        <v>0</v>
      </c>
      <c r="X26" s="217">
        <v>0</v>
      </c>
      <c r="Y26" s="217">
        <v>0</v>
      </c>
      <c r="Z26" s="212">
        <v>0</v>
      </c>
      <c r="AA26" s="214"/>
      <c r="AB26" s="214" t="s">
        <v>75</v>
      </c>
      <c r="AC26" s="213"/>
      <c r="AD26" s="212">
        <v>0</v>
      </c>
      <c r="AE26" s="212">
        <v>0</v>
      </c>
      <c r="AF26" s="211" t="s">
        <v>1833</v>
      </c>
      <c r="AG26" s="4"/>
    </row>
    <row r="27" spans="2:44" s="1" customFormat="1" ht="69">
      <c r="B27" s="4"/>
      <c r="C27" s="195" t="s">
        <v>1877</v>
      </c>
      <c r="D27" s="195" t="s">
        <v>381</v>
      </c>
      <c r="E27" s="219" t="s">
        <v>382</v>
      </c>
      <c r="F27" s="218" t="s">
        <v>13</v>
      </c>
      <c r="G27" s="218" t="s">
        <v>1835</v>
      </c>
      <c r="H27" s="217" t="s">
        <v>11</v>
      </c>
      <c r="I27" s="217" t="s">
        <v>8</v>
      </c>
      <c r="J27" s="215" t="s">
        <v>67</v>
      </c>
      <c r="K27" s="217" t="s">
        <v>68</v>
      </c>
      <c r="L27" s="214" t="s">
        <v>8</v>
      </c>
      <c r="M27" s="217" t="s">
        <v>69</v>
      </c>
      <c r="N27" s="217" t="s">
        <v>1837</v>
      </c>
      <c r="O27" s="217" t="s">
        <v>5</v>
      </c>
      <c r="P27" s="214" t="s">
        <v>4</v>
      </c>
      <c r="Q27" s="90" t="s">
        <v>3</v>
      </c>
      <c r="R27" s="214" t="s">
        <v>2</v>
      </c>
      <c r="S27" s="217">
        <v>1563305.81</v>
      </c>
      <c r="T27" s="217">
        <v>1563305.81</v>
      </c>
      <c r="U27" s="217">
        <v>1563305.81</v>
      </c>
      <c r="V27" s="217">
        <v>1563305.81</v>
      </c>
      <c r="W27" s="217">
        <v>1563305.81</v>
      </c>
      <c r="X27" s="217">
        <v>1563305.81</v>
      </c>
      <c r="Y27" s="217">
        <v>1563305.81</v>
      </c>
      <c r="Z27" s="212">
        <f t="shared" ref="Z27:Z37" si="1">((X27/T27)*100)</f>
        <v>100</v>
      </c>
      <c r="AA27" s="214">
        <v>25338.39</v>
      </c>
      <c r="AB27" s="214" t="s">
        <v>62</v>
      </c>
      <c r="AC27" s="213"/>
      <c r="AD27" s="212">
        <v>100</v>
      </c>
      <c r="AE27" s="212">
        <v>100</v>
      </c>
      <c r="AF27" s="211" t="s">
        <v>1876</v>
      </c>
      <c r="AG27" s="4"/>
    </row>
    <row r="28" spans="2:44" s="1" customFormat="1" ht="69">
      <c r="B28" s="4"/>
      <c r="C28" s="195" t="s">
        <v>1875</v>
      </c>
      <c r="D28" s="195" t="s">
        <v>73</v>
      </c>
      <c r="E28" s="219" t="s">
        <v>74</v>
      </c>
      <c r="F28" s="218" t="s">
        <v>13</v>
      </c>
      <c r="G28" s="218" t="s">
        <v>1835</v>
      </c>
      <c r="H28" s="217" t="s">
        <v>11</v>
      </c>
      <c r="I28" s="217" t="s">
        <v>8</v>
      </c>
      <c r="J28" s="215" t="s">
        <v>67</v>
      </c>
      <c r="K28" s="217" t="s">
        <v>68</v>
      </c>
      <c r="L28" s="214" t="s">
        <v>8</v>
      </c>
      <c r="M28" s="217" t="s">
        <v>69</v>
      </c>
      <c r="N28" s="217" t="s">
        <v>1834</v>
      </c>
      <c r="O28" s="217" t="s">
        <v>5</v>
      </c>
      <c r="P28" s="214" t="s">
        <v>4</v>
      </c>
      <c r="Q28" s="90" t="s">
        <v>3</v>
      </c>
      <c r="R28" s="214" t="s">
        <v>2</v>
      </c>
      <c r="S28" s="217">
        <v>355537.68</v>
      </c>
      <c r="T28" s="217">
        <v>355537.68</v>
      </c>
      <c r="U28" s="217">
        <v>355537.68</v>
      </c>
      <c r="V28" s="217">
        <v>355537.68</v>
      </c>
      <c r="W28" s="217">
        <v>355537.68</v>
      </c>
      <c r="X28" s="217">
        <v>355537.68</v>
      </c>
      <c r="Y28" s="217">
        <v>355537.68</v>
      </c>
      <c r="Z28" s="212">
        <f t="shared" si="1"/>
        <v>100</v>
      </c>
      <c r="AA28" s="214">
        <v>150407.85</v>
      </c>
      <c r="AB28" s="214" t="s">
        <v>75</v>
      </c>
      <c r="AC28" s="213"/>
      <c r="AD28" s="212">
        <v>100</v>
      </c>
      <c r="AE28" s="212">
        <v>100</v>
      </c>
      <c r="AF28" s="211" t="s">
        <v>1833</v>
      </c>
      <c r="AG28" s="4"/>
    </row>
    <row r="29" spans="2:44" s="1" customFormat="1" ht="69">
      <c r="B29" s="2"/>
      <c r="C29" s="195" t="s">
        <v>1874</v>
      </c>
      <c r="D29" s="195" t="s">
        <v>65</v>
      </c>
      <c r="E29" s="219" t="s">
        <v>66</v>
      </c>
      <c r="F29" s="218" t="s">
        <v>13</v>
      </c>
      <c r="G29" s="218" t="s">
        <v>1835</v>
      </c>
      <c r="H29" s="217" t="s">
        <v>1835</v>
      </c>
      <c r="I29" s="217" t="s">
        <v>125</v>
      </c>
      <c r="J29" s="215" t="s">
        <v>67</v>
      </c>
      <c r="K29" s="217" t="s">
        <v>68</v>
      </c>
      <c r="L29" s="214" t="s">
        <v>8</v>
      </c>
      <c r="M29" s="217" t="s">
        <v>69</v>
      </c>
      <c r="N29" s="217" t="s">
        <v>1837</v>
      </c>
      <c r="O29" s="217" t="s">
        <v>5</v>
      </c>
      <c r="P29" s="214" t="s">
        <v>4</v>
      </c>
      <c r="Q29" s="90" t="s">
        <v>3</v>
      </c>
      <c r="R29" s="214" t="s">
        <v>2</v>
      </c>
      <c r="S29" s="217">
        <v>9030570.0600000005</v>
      </c>
      <c r="T29" s="217">
        <v>9030570.0600000005</v>
      </c>
      <c r="U29" s="217">
        <v>9030570.0600000005</v>
      </c>
      <c r="V29" s="217">
        <v>9030570.0600000005</v>
      </c>
      <c r="W29" s="217">
        <v>9030570.0600000005</v>
      </c>
      <c r="X29" s="217">
        <v>9030570.0600000005</v>
      </c>
      <c r="Y29" s="217">
        <v>9030570.0600000005</v>
      </c>
      <c r="Z29" s="212">
        <f t="shared" si="1"/>
        <v>100</v>
      </c>
      <c r="AA29" s="214">
        <v>76197.94</v>
      </c>
      <c r="AB29" s="214" t="s">
        <v>71</v>
      </c>
      <c r="AC29" s="213"/>
      <c r="AD29" s="212">
        <v>100</v>
      </c>
      <c r="AE29" s="212">
        <v>100</v>
      </c>
      <c r="AF29" s="211" t="s">
        <v>1833</v>
      </c>
      <c r="AG29" s="2"/>
    </row>
    <row r="30" spans="2:44" s="1" customFormat="1" ht="69">
      <c r="B30" s="2"/>
      <c r="C30" s="195" t="s">
        <v>1873</v>
      </c>
      <c r="D30" s="195" t="s">
        <v>138</v>
      </c>
      <c r="E30" s="219" t="s">
        <v>124</v>
      </c>
      <c r="F30" s="218" t="s">
        <v>13</v>
      </c>
      <c r="G30" s="218" t="s">
        <v>1835</v>
      </c>
      <c r="H30" s="217" t="s">
        <v>1835</v>
      </c>
      <c r="I30" s="217" t="s">
        <v>125</v>
      </c>
      <c r="J30" s="215" t="s">
        <v>67</v>
      </c>
      <c r="K30" s="217" t="s">
        <v>68</v>
      </c>
      <c r="L30" s="214" t="s">
        <v>8</v>
      </c>
      <c r="M30" s="217" t="s">
        <v>69</v>
      </c>
      <c r="N30" s="217" t="s">
        <v>1837</v>
      </c>
      <c r="O30" s="217" t="s">
        <v>5</v>
      </c>
      <c r="P30" s="214" t="s">
        <v>4</v>
      </c>
      <c r="Q30" s="90" t="s">
        <v>3</v>
      </c>
      <c r="R30" s="214" t="s">
        <v>2</v>
      </c>
      <c r="S30" s="217">
        <v>8385534.1500000004</v>
      </c>
      <c r="T30" s="217">
        <v>8385534.1500000004</v>
      </c>
      <c r="U30" s="217">
        <v>8385534.1500000004</v>
      </c>
      <c r="V30" s="217">
        <v>8385534.1500000004</v>
      </c>
      <c r="W30" s="217">
        <v>8385534.1500000004</v>
      </c>
      <c r="X30" s="217">
        <v>8385534.1500000004</v>
      </c>
      <c r="Y30" s="217">
        <v>8385534.1500000004</v>
      </c>
      <c r="Z30" s="212">
        <f t="shared" si="1"/>
        <v>100</v>
      </c>
      <c r="AA30" s="216">
        <v>55995.85</v>
      </c>
      <c r="AB30" s="214" t="s">
        <v>135</v>
      </c>
      <c r="AC30" s="213"/>
      <c r="AD30" s="212">
        <v>100</v>
      </c>
      <c r="AE30" s="212">
        <v>100</v>
      </c>
      <c r="AF30" s="211" t="s">
        <v>1833</v>
      </c>
      <c r="AG30" s="2"/>
    </row>
    <row r="31" spans="2:44" s="1" customFormat="1" ht="55.2">
      <c r="B31" s="2"/>
      <c r="C31" s="195" t="s">
        <v>1872</v>
      </c>
      <c r="D31" s="195" t="s">
        <v>247</v>
      </c>
      <c r="E31" s="219" t="s">
        <v>248</v>
      </c>
      <c r="F31" s="218" t="s">
        <v>13</v>
      </c>
      <c r="G31" s="218" t="s">
        <v>1835</v>
      </c>
      <c r="H31" s="217" t="s">
        <v>1835</v>
      </c>
      <c r="I31" s="217" t="s">
        <v>125</v>
      </c>
      <c r="J31" s="215" t="s">
        <v>67</v>
      </c>
      <c r="K31" s="217" t="s">
        <v>68</v>
      </c>
      <c r="L31" s="214" t="s">
        <v>8</v>
      </c>
      <c r="M31" s="217" t="s">
        <v>69</v>
      </c>
      <c r="N31" s="217" t="s">
        <v>1837</v>
      </c>
      <c r="O31" s="217" t="s">
        <v>83</v>
      </c>
      <c r="P31" s="214" t="s">
        <v>4</v>
      </c>
      <c r="Q31" s="90" t="s">
        <v>3</v>
      </c>
      <c r="R31" s="214" t="s">
        <v>2</v>
      </c>
      <c r="S31" s="217">
        <v>10028533.16</v>
      </c>
      <c r="T31" s="217">
        <v>10028533.16</v>
      </c>
      <c r="U31" s="217">
        <v>10028533.16</v>
      </c>
      <c r="V31" s="217">
        <v>10028533.16</v>
      </c>
      <c r="W31" s="217">
        <v>10028533.16</v>
      </c>
      <c r="X31" s="217">
        <v>10028533.16</v>
      </c>
      <c r="Y31" s="217">
        <v>10028533.16</v>
      </c>
      <c r="Z31" s="212">
        <f t="shared" si="1"/>
        <v>100</v>
      </c>
      <c r="AA31" s="214">
        <v>1230949.8400000001</v>
      </c>
      <c r="AB31" s="214" t="s">
        <v>117</v>
      </c>
      <c r="AC31" s="213"/>
      <c r="AD31" s="212">
        <v>100</v>
      </c>
      <c r="AE31" s="212">
        <v>100</v>
      </c>
      <c r="AF31" s="211" t="s">
        <v>1833</v>
      </c>
      <c r="AG31" s="2"/>
    </row>
    <row r="32" spans="2:44" s="1" customFormat="1" ht="69">
      <c r="B32" s="2"/>
      <c r="C32" s="195" t="s">
        <v>1871</v>
      </c>
      <c r="D32" s="195" t="s">
        <v>1279</v>
      </c>
      <c r="E32" s="219" t="s">
        <v>1278</v>
      </c>
      <c r="F32" s="218" t="s">
        <v>13</v>
      </c>
      <c r="G32" s="218" t="s">
        <v>1835</v>
      </c>
      <c r="H32" s="217" t="s">
        <v>1835</v>
      </c>
      <c r="I32" s="217" t="s">
        <v>125</v>
      </c>
      <c r="J32" s="215" t="s">
        <v>67</v>
      </c>
      <c r="K32" s="217" t="s">
        <v>68</v>
      </c>
      <c r="L32" s="214" t="s">
        <v>8</v>
      </c>
      <c r="M32" s="217" t="s">
        <v>69</v>
      </c>
      <c r="N32" s="217" t="s">
        <v>1837</v>
      </c>
      <c r="O32" s="217" t="s">
        <v>5</v>
      </c>
      <c r="P32" s="214" t="s">
        <v>4</v>
      </c>
      <c r="Q32" s="90" t="s">
        <v>3</v>
      </c>
      <c r="R32" s="214" t="s">
        <v>2</v>
      </c>
      <c r="S32" s="217">
        <v>10362939.830000002</v>
      </c>
      <c r="T32" s="217">
        <v>10362939.830000002</v>
      </c>
      <c r="U32" s="217">
        <v>10362939.830000002</v>
      </c>
      <c r="V32" s="217">
        <v>10362939.830000002</v>
      </c>
      <c r="W32" s="217">
        <v>10362939.830000002</v>
      </c>
      <c r="X32" s="217">
        <v>10362939.830000002</v>
      </c>
      <c r="Y32" s="217">
        <v>10362939.830000002</v>
      </c>
      <c r="Z32" s="212">
        <f t="shared" si="1"/>
        <v>100</v>
      </c>
      <c r="AA32" s="214">
        <v>2155804.7999999998</v>
      </c>
      <c r="AB32" s="214" t="s">
        <v>135</v>
      </c>
      <c r="AC32" s="213"/>
      <c r="AD32" s="212">
        <v>100</v>
      </c>
      <c r="AE32" s="212">
        <v>100</v>
      </c>
      <c r="AF32" s="211" t="s">
        <v>1833</v>
      </c>
      <c r="AG32" s="2"/>
    </row>
    <row r="33" spans="3:32" s="1" customFormat="1" ht="55.2">
      <c r="C33" s="195" t="s">
        <v>1870</v>
      </c>
      <c r="D33" s="195" t="s">
        <v>1869</v>
      </c>
      <c r="E33" s="219" t="s">
        <v>1239</v>
      </c>
      <c r="F33" s="218" t="s">
        <v>13</v>
      </c>
      <c r="G33" s="218" t="s">
        <v>1835</v>
      </c>
      <c r="H33" s="217" t="s">
        <v>1835</v>
      </c>
      <c r="I33" s="217" t="s">
        <v>125</v>
      </c>
      <c r="J33" s="215" t="s">
        <v>67</v>
      </c>
      <c r="K33" s="217" t="s">
        <v>68</v>
      </c>
      <c r="L33" s="214" t="s">
        <v>8</v>
      </c>
      <c r="M33" s="217" t="s">
        <v>69</v>
      </c>
      <c r="N33" s="217" t="s">
        <v>1837</v>
      </c>
      <c r="O33" s="217" t="s">
        <v>83</v>
      </c>
      <c r="P33" s="214" t="s">
        <v>4</v>
      </c>
      <c r="Q33" s="90" t="s">
        <v>3</v>
      </c>
      <c r="R33" s="214" t="s">
        <v>2</v>
      </c>
      <c r="S33" s="217">
        <v>381034.05</v>
      </c>
      <c r="T33" s="217">
        <v>381034.05</v>
      </c>
      <c r="U33" s="217">
        <v>381034.05</v>
      </c>
      <c r="V33" s="217">
        <v>381034.05</v>
      </c>
      <c r="W33" s="217">
        <v>381034.05</v>
      </c>
      <c r="X33" s="217">
        <v>381034.05</v>
      </c>
      <c r="Y33" s="217">
        <v>381034.05</v>
      </c>
      <c r="Z33" s="212">
        <f t="shared" si="1"/>
        <v>100</v>
      </c>
      <c r="AA33" s="214">
        <v>18965.95</v>
      </c>
      <c r="AB33" s="214" t="s">
        <v>71</v>
      </c>
      <c r="AC33" s="213"/>
      <c r="AD33" s="212">
        <v>100</v>
      </c>
      <c r="AE33" s="212">
        <v>100</v>
      </c>
      <c r="AF33" s="211" t="s">
        <v>1833</v>
      </c>
    </row>
    <row r="34" spans="3:32" s="1" customFormat="1" ht="55.2">
      <c r="C34" s="195" t="s">
        <v>1868</v>
      </c>
      <c r="D34" s="195" t="s">
        <v>77</v>
      </c>
      <c r="E34" s="219" t="s">
        <v>78</v>
      </c>
      <c r="F34" s="218" t="s">
        <v>13</v>
      </c>
      <c r="G34" s="218" t="s">
        <v>1835</v>
      </c>
      <c r="H34" s="217" t="s">
        <v>1835</v>
      </c>
      <c r="I34" s="217" t="s">
        <v>125</v>
      </c>
      <c r="J34" s="215" t="s">
        <v>67</v>
      </c>
      <c r="K34" s="217" t="s">
        <v>68</v>
      </c>
      <c r="L34" s="214" t="s">
        <v>8</v>
      </c>
      <c r="M34" s="217" t="s">
        <v>69</v>
      </c>
      <c r="N34" s="217" t="s">
        <v>1837</v>
      </c>
      <c r="O34" s="217" t="s">
        <v>83</v>
      </c>
      <c r="P34" s="214" t="s">
        <v>4</v>
      </c>
      <c r="Q34" s="90" t="s">
        <v>3</v>
      </c>
      <c r="R34" s="214" t="s">
        <v>2</v>
      </c>
      <c r="S34" s="217">
        <v>3867533.89</v>
      </c>
      <c r="T34" s="217">
        <v>3867533.89</v>
      </c>
      <c r="U34" s="217">
        <v>3867533.89</v>
      </c>
      <c r="V34" s="217">
        <v>3867533.89</v>
      </c>
      <c r="W34" s="217">
        <v>3867533.89</v>
      </c>
      <c r="X34" s="217">
        <v>3867533.89</v>
      </c>
      <c r="Y34" s="217">
        <v>3867533.89</v>
      </c>
      <c r="Z34" s="212">
        <f t="shared" si="1"/>
        <v>100</v>
      </c>
      <c r="AA34" s="214">
        <v>2757.74</v>
      </c>
      <c r="AB34" s="214" t="s">
        <v>79</v>
      </c>
      <c r="AC34" s="213"/>
      <c r="AD34" s="212">
        <v>100</v>
      </c>
      <c r="AE34" s="212">
        <v>100</v>
      </c>
      <c r="AF34" s="211" t="s">
        <v>1833</v>
      </c>
    </row>
    <row r="35" spans="3:32" s="1" customFormat="1" ht="55.2">
      <c r="C35" s="195" t="s">
        <v>1867</v>
      </c>
      <c r="D35" s="195" t="s">
        <v>85</v>
      </c>
      <c r="E35" s="219" t="s">
        <v>86</v>
      </c>
      <c r="F35" s="218" t="s">
        <v>13</v>
      </c>
      <c r="G35" s="218" t="s">
        <v>1835</v>
      </c>
      <c r="H35" s="217" t="s">
        <v>1835</v>
      </c>
      <c r="I35" s="217" t="s">
        <v>125</v>
      </c>
      <c r="J35" s="215" t="s">
        <v>67</v>
      </c>
      <c r="K35" s="217" t="s">
        <v>68</v>
      </c>
      <c r="L35" s="214" t="s">
        <v>8</v>
      </c>
      <c r="M35" s="217" t="s">
        <v>69</v>
      </c>
      <c r="N35" s="217" t="s">
        <v>1837</v>
      </c>
      <c r="O35" s="217" t="s">
        <v>99</v>
      </c>
      <c r="P35" s="214" t="s">
        <v>4</v>
      </c>
      <c r="Q35" s="90" t="s">
        <v>3</v>
      </c>
      <c r="R35" s="214" t="s">
        <v>2</v>
      </c>
      <c r="S35" s="217">
        <v>7049603.7200000007</v>
      </c>
      <c r="T35" s="217">
        <v>7049603.7200000007</v>
      </c>
      <c r="U35" s="217">
        <v>7049603.7200000007</v>
      </c>
      <c r="V35" s="217">
        <v>7049603.7200000007</v>
      </c>
      <c r="W35" s="217">
        <v>7049603.7200000007</v>
      </c>
      <c r="X35" s="217">
        <v>7049603.7200000007</v>
      </c>
      <c r="Y35" s="217">
        <v>7049603.7200000007</v>
      </c>
      <c r="Z35" s="212">
        <f t="shared" si="1"/>
        <v>100</v>
      </c>
      <c r="AA35" s="214">
        <v>421161.28</v>
      </c>
      <c r="AB35" s="214" t="s">
        <v>62</v>
      </c>
      <c r="AC35" s="213"/>
      <c r="AD35" s="212">
        <v>100</v>
      </c>
      <c r="AE35" s="212">
        <v>100</v>
      </c>
      <c r="AF35" s="211" t="s">
        <v>1866</v>
      </c>
    </row>
    <row r="36" spans="3:32" s="1" customFormat="1" ht="55.2">
      <c r="C36" s="195" t="s">
        <v>1865</v>
      </c>
      <c r="D36" s="195" t="s">
        <v>95</v>
      </c>
      <c r="E36" s="219" t="s">
        <v>96</v>
      </c>
      <c r="F36" s="218" t="s">
        <v>13</v>
      </c>
      <c r="G36" s="218" t="s">
        <v>1835</v>
      </c>
      <c r="H36" s="217" t="s">
        <v>1835</v>
      </c>
      <c r="I36" s="217" t="s">
        <v>125</v>
      </c>
      <c r="J36" s="215" t="s">
        <v>67</v>
      </c>
      <c r="K36" s="217" t="s">
        <v>68</v>
      </c>
      <c r="L36" s="214" t="s">
        <v>8</v>
      </c>
      <c r="M36" s="217" t="s">
        <v>69</v>
      </c>
      <c r="N36" s="217" t="s">
        <v>1837</v>
      </c>
      <c r="O36" s="217" t="s">
        <v>122</v>
      </c>
      <c r="P36" s="214" t="s">
        <v>4</v>
      </c>
      <c r="Q36" s="90" t="s">
        <v>3</v>
      </c>
      <c r="R36" s="214" t="s">
        <v>2</v>
      </c>
      <c r="S36" s="217">
        <v>1445573.31</v>
      </c>
      <c r="T36" s="217">
        <v>1445573.31</v>
      </c>
      <c r="U36" s="217">
        <v>1445573.31</v>
      </c>
      <c r="V36" s="217">
        <v>1445573.31</v>
      </c>
      <c r="W36" s="217">
        <v>1445573.31</v>
      </c>
      <c r="X36" s="217">
        <v>1445573.31</v>
      </c>
      <c r="Y36" s="217">
        <v>1445573.31</v>
      </c>
      <c r="Z36" s="212">
        <f t="shared" si="1"/>
        <v>100</v>
      </c>
      <c r="AA36" s="214">
        <v>47196.69</v>
      </c>
      <c r="AB36" s="214" t="s">
        <v>62</v>
      </c>
      <c r="AC36" s="213"/>
      <c r="AD36" s="212">
        <v>100</v>
      </c>
      <c r="AE36" s="212">
        <v>100</v>
      </c>
      <c r="AF36" s="211" t="s">
        <v>1864</v>
      </c>
    </row>
    <row r="37" spans="3:32" s="1" customFormat="1" ht="55.2">
      <c r="C37" s="195" t="s">
        <v>1863</v>
      </c>
      <c r="D37" s="195" t="s">
        <v>312</v>
      </c>
      <c r="E37" s="219" t="s">
        <v>313</v>
      </c>
      <c r="F37" s="218" t="s">
        <v>13</v>
      </c>
      <c r="G37" s="218" t="s">
        <v>1835</v>
      </c>
      <c r="H37" s="217" t="s">
        <v>1835</v>
      </c>
      <c r="I37" s="217" t="s">
        <v>125</v>
      </c>
      <c r="J37" s="215" t="s">
        <v>67</v>
      </c>
      <c r="K37" s="217" t="s">
        <v>68</v>
      </c>
      <c r="L37" s="214" t="s">
        <v>8</v>
      </c>
      <c r="M37" s="217" t="s">
        <v>69</v>
      </c>
      <c r="N37" s="217" t="s">
        <v>1837</v>
      </c>
      <c r="O37" s="217" t="s">
        <v>83</v>
      </c>
      <c r="P37" s="214" t="s">
        <v>4</v>
      </c>
      <c r="Q37" s="90" t="s">
        <v>3</v>
      </c>
      <c r="R37" s="214" t="s">
        <v>2</v>
      </c>
      <c r="S37" s="217">
        <v>16786225.259999998</v>
      </c>
      <c r="T37" s="217">
        <v>16786225.259999998</v>
      </c>
      <c r="U37" s="217">
        <v>16786225.259999998</v>
      </c>
      <c r="V37" s="217">
        <v>16786225.259999998</v>
      </c>
      <c r="W37" s="217">
        <v>16786225.259999998</v>
      </c>
      <c r="X37" s="217">
        <v>16786225.259999998</v>
      </c>
      <c r="Y37" s="217">
        <v>16786225.259999998</v>
      </c>
      <c r="Z37" s="212">
        <f t="shared" si="1"/>
        <v>100</v>
      </c>
      <c r="AA37" s="214">
        <v>713774.74</v>
      </c>
      <c r="AB37" s="214" t="s">
        <v>62</v>
      </c>
      <c r="AC37" s="213"/>
      <c r="AD37" s="212">
        <v>100</v>
      </c>
      <c r="AE37" s="212">
        <v>100</v>
      </c>
      <c r="AF37" s="211" t="s">
        <v>1833</v>
      </c>
    </row>
    <row r="38" spans="3:32" s="1" customFormat="1" ht="55.2">
      <c r="C38" s="195" t="s">
        <v>1862</v>
      </c>
      <c r="D38" s="195" t="s">
        <v>181</v>
      </c>
      <c r="E38" s="219" t="s">
        <v>182</v>
      </c>
      <c r="F38" s="218" t="s">
        <v>13</v>
      </c>
      <c r="G38" s="218" t="s">
        <v>1835</v>
      </c>
      <c r="H38" s="217" t="s">
        <v>1835</v>
      </c>
      <c r="I38" s="217" t="s">
        <v>125</v>
      </c>
      <c r="J38" s="215" t="s">
        <v>67</v>
      </c>
      <c r="K38" s="217" t="s">
        <v>68</v>
      </c>
      <c r="L38" s="214" t="s">
        <v>8</v>
      </c>
      <c r="M38" s="217" t="s">
        <v>69</v>
      </c>
      <c r="N38" s="217" t="s">
        <v>1837</v>
      </c>
      <c r="O38" s="217" t="s">
        <v>83</v>
      </c>
      <c r="P38" s="214" t="s">
        <v>4</v>
      </c>
      <c r="Q38" s="90" t="s">
        <v>3</v>
      </c>
      <c r="R38" s="214" t="s">
        <v>2</v>
      </c>
      <c r="S38" s="217">
        <v>0</v>
      </c>
      <c r="T38" s="217">
        <v>0</v>
      </c>
      <c r="U38" s="217">
        <v>0</v>
      </c>
      <c r="V38" s="217">
        <v>0</v>
      </c>
      <c r="W38" s="217">
        <v>0</v>
      </c>
      <c r="X38" s="217">
        <v>0</v>
      </c>
      <c r="Y38" s="217">
        <v>0</v>
      </c>
      <c r="Z38" s="212">
        <v>0</v>
      </c>
      <c r="AA38" s="214"/>
      <c r="AB38" s="214" t="s">
        <v>75</v>
      </c>
      <c r="AC38" s="213"/>
      <c r="AD38" s="212">
        <v>0</v>
      </c>
      <c r="AE38" s="212">
        <v>0</v>
      </c>
      <c r="AF38" s="211" t="s">
        <v>1833</v>
      </c>
    </row>
    <row r="39" spans="3:32" s="1" customFormat="1" ht="55.2">
      <c r="C39" s="195" t="s">
        <v>1861</v>
      </c>
      <c r="D39" s="195" t="s">
        <v>1598</v>
      </c>
      <c r="E39" s="219" t="s">
        <v>1597</v>
      </c>
      <c r="F39" s="218" t="s">
        <v>13</v>
      </c>
      <c r="G39" s="218" t="s">
        <v>1835</v>
      </c>
      <c r="H39" s="217" t="s">
        <v>1835</v>
      </c>
      <c r="I39" s="217" t="s">
        <v>125</v>
      </c>
      <c r="J39" s="215" t="s">
        <v>67</v>
      </c>
      <c r="K39" s="217" t="s">
        <v>68</v>
      </c>
      <c r="L39" s="214" t="s">
        <v>8</v>
      </c>
      <c r="M39" s="217" t="s">
        <v>69</v>
      </c>
      <c r="N39" s="217" t="s">
        <v>1837</v>
      </c>
      <c r="O39" s="217" t="s">
        <v>83</v>
      </c>
      <c r="P39" s="214" t="s">
        <v>4</v>
      </c>
      <c r="Q39" s="90" t="s">
        <v>3</v>
      </c>
      <c r="R39" s="214" t="s">
        <v>2</v>
      </c>
      <c r="S39" s="217">
        <v>1944844.8</v>
      </c>
      <c r="T39" s="217">
        <v>1944844.8</v>
      </c>
      <c r="U39" s="217">
        <v>1944844.8</v>
      </c>
      <c r="V39" s="217">
        <v>1944844.8</v>
      </c>
      <c r="W39" s="217">
        <v>1944844.8</v>
      </c>
      <c r="X39" s="217">
        <v>1944844.8</v>
      </c>
      <c r="Y39" s="217">
        <v>1944844.8</v>
      </c>
      <c r="Z39" s="212">
        <f t="shared" ref="Z39:Z52" si="2">((X39/T39)*100)</f>
        <v>100</v>
      </c>
      <c r="AA39" s="214">
        <v>55155.199999999997</v>
      </c>
      <c r="AB39" s="214" t="s">
        <v>75</v>
      </c>
      <c r="AC39" s="213"/>
      <c r="AD39" s="212">
        <v>100</v>
      </c>
      <c r="AE39" s="212">
        <v>100</v>
      </c>
      <c r="AF39" s="211" t="s">
        <v>1833</v>
      </c>
    </row>
    <row r="40" spans="3:32" s="1" customFormat="1" ht="55.2">
      <c r="C40" s="195" t="s">
        <v>1860</v>
      </c>
      <c r="D40" s="195" t="s">
        <v>466</v>
      </c>
      <c r="E40" s="219" t="s">
        <v>157</v>
      </c>
      <c r="F40" s="218" t="s">
        <v>13</v>
      </c>
      <c r="G40" s="218" t="s">
        <v>1835</v>
      </c>
      <c r="H40" s="217" t="s">
        <v>11</v>
      </c>
      <c r="I40" s="217" t="s">
        <v>8</v>
      </c>
      <c r="J40" s="215" t="s">
        <v>67</v>
      </c>
      <c r="K40" s="217" t="s">
        <v>68</v>
      </c>
      <c r="L40" s="214" t="s">
        <v>8</v>
      </c>
      <c r="M40" s="217" t="s">
        <v>69</v>
      </c>
      <c r="N40" s="217" t="s">
        <v>1837</v>
      </c>
      <c r="O40" s="217" t="s">
        <v>70</v>
      </c>
      <c r="P40" s="214" t="s">
        <v>4</v>
      </c>
      <c r="Q40" s="90" t="s">
        <v>3</v>
      </c>
      <c r="R40" s="214" t="s">
        <v>2</v>
      </c>
      <c r="S40" s="217">
        <v>3077992.42</v>
      </c>
      <c r="T40" s="217">
        <v>3077992.42</v>
      </c>
      <c r="U40" s="217">
        <v>3077992.42</v>
      </c>
      <c r="V40" s="217">
        <v>3077992.42</v>
      </c>
      <c r="W40" s="217">
        <v>3077992.42</v>
      </c>
      <c r="X40" s="217">
        <v>3077992.42</v>
      </c>
      <c r="Y40" s="217">
        <v>3077992.42</v>
      </c>
      <c r="Z40" s="212">
        <f t="shared" si="2"/>
        <v>100</v>
      </c>
      <c r="AA40" s="214">
        <v>257951.17</v>
      </c>
      <c r="AB40" s="214" t="s">
        <v>71</v>
      </c>
      <c r="AC40" s="213"/>
      <c r="AD40" s="212">
        <v>100</v>
      </c>
      <c r="AE40" s="212">
        <v>100</v>
      </c>
      <c r="AF40" s="211" t="s">
        <v>1833</v>
      </c>
    </row>
    <row r="41" spans="3:32" s="1" customFormat="1" ht="55.2">
      <c r="C41" s="195" t="s">
        <v>1859</v>
      </c>
      <c r="D41" s="195" t="s">
        <v>119</v>
      </c>
      <c r="E41" s="219" t="s">
        <v>120</v>
      </c>
      <c r="F41" s="218" t="s">
        <v>13</v>
      </c>
      <c r="G41" s="218" t="s">
        <v>1835</v>
      </c>
      <c r="H41" s="217" t="s">
        <v>11</v>
      </c>
      <c r="I41" s="217" t="s">
        <v>8</v>
      </c>
      <c r="J41" s="215" t="s">
        <v>67</v>
      </c>
      <c r="K41" s="217" t="s">
        <v>68</v>
      </c>
      <c r="L41" s="214" t="s">
        <v>8</v>
      </c>
      <c r="M41" s="217" t="s">
        <v>69</v>
      </c>
      <c r="N41" s="217" t="s">
        <v>1837</v>
      </c>
      <c r="O41" s="217" t="s">
        <v>83</v>
      </c>
      <c r="P41" s="214" t="s">
        <v>4</v>
      </c>
      <c r="Q41" s="90" t="s">
        <v>3</v>
      </c>
      <c r="R41" s="214" t="s">
        <v>2</v>
      </c>
      <c r="S41" s="217">
        <v>2798195.74</v>
      </c>
      <c r="T41" s="217">
        <v>2798195.74</v>
      </c>
      <c r="U41" s="217">
        <v>2798195.74</v>
      </c>
      <c r="V41" s="217">
        <v>2798195.74</v>
      </c>
      <c r="W41" s="217">
        <v>2798195.74</v>
      </c>
      <c r="X41" s="217">
        <v>2798195.74</v>
      </c>
      <c r="Y41" s="217">
        <v>2798195.74</v>
      </c>
      <c r="Z41" s="212">
        <f t="shared" si="2"/>
        <v>100</v>
      </c>
      <c r="AA41" s="214">
        <v>1804.26</v>
      </c>
      <c r="AB41" s="214" t="s">
        <v>62</v>
      </c>
      <c r="AC41" s="213"/>
      <c r="AD41" s="212">
        <v>100</v>
      </c>
      <c r="AE41" s="212">
        <v>100</v>
      </c>
      <c r="AF41" s="211" t="s">
        <v>1833</v>
      </c>
    </row>
    <row r="42" spans="3:32" s="1" customFormat="1" ht="69">
      <c r="C42" s="195" t="s">
        <v>1858</v>
      </c>
      <c r="D42" s="195" t="s">
        <v>251</v>
      </c>
      <c r="E42" s="219" t="s">
        <v>252</v>
      </c>
      <c r="F42" s="218" t="s">
        <v>13</v>
      </c>
      <c r="G42" s="218" t="s">
        <v>1835</v>
      </c>
      <c r="H42" s="217" t="s">
        <v>11</v>
      </c>
      <c r="I42" s="217" t="s">
        <v>8</v>
      </c>
      <c r="J42" s="215" t="s">
        <v>67</v>
      </c>
      <c r="K42" s="217" t="s">
        <v>68</v>
      </c>
      <c r="L42" s="214" t="s">
        <v>8</v>
      </c>
      <c r="M42" s="217" t="s">
        <v>69</v>
      </c>
      <c r="N42" s="217" t="s">
        <v>1837</v>
      </c>
      <c r="O42" s="217" t="s">
        <v>5</v>
      </c>
      <c r="P42" s="214" t="s">
        <v>4</v>
      </c>
      <c r="Q42" s="90" t="s">
        <v>3</v>
      </c>
      <c r="R42" s="214" t="s">
        <v>2</v>
      </c>
      <c r="S42" s="217">
        <v>4696123.1399999997</v>
      </c>
      <c r="T42" s="217">
        <v>4696123.1399999997</v>
      </c>
      <c r="U42" s="217">
        <v>4696123.1399999997</v>
      </c>
      <c r="V42" s="217">
        <v>4696123.1399999997</v>
      </c>
      <c r="W42" s="217">
        <v>4696123.1399999997</v>
      </c>
      <c r="X42" s="217">
        <v>4696123.1399999997</v>
      </c>
      <c r="Y42" s="217">
        <v>4696123.1399999997</v>
      </c>
      <c r="Z42" s="212">
        <f t="shared" si="2"/>
        <v>100</v>
      </c>
      <c r="AA42" s="214">
        <v>84986.11</v>
      </c>
      <c r="AB42" s="214" t="s">
        <v>117</v>
      </c>
      <c r="AC42" s="213"/>
      <c r="AD42" s="212">
        <v>100</v>
      </c>
      <c r="AE42" s="212">
        <v>100</v>
      </c>
      <c r="AF42" s="211" t="s">
        <v>1833</v>
      </c>
    </row>
    <row r="43" spans="3:32" s="1" customFormat="1" ht="55.2">
      <c r="C43" s="195" t="s">
        <v>1857</v>
      </c>
      <c r="D43" s="195" t="s">
        <v>353</v>
      </c>
      <c r="E43" s="219" t="s">
        <v>354</v>
      </c>
      <c r="F43" s="218" t="s">
        <v>13</v>
      </c>
      <c r="G43" s="218" t="s">
        <v>1835</v>
      </c>
      <c r="H43" s="217" t="s">
        <v>11</v>
      </c>
      <c r="I43" s="217" t="s">
        <v>8</v>
      </c>
      <c r="J43" s="215" t="s">
        <v>67</v>
      </c>
      <c r="K43" s="217" t="s">
        <v>68</v>
      </c>
      <c r="L43" s="214" t="s">
        <v>8</v>
      </c>
      <c r="M43" s="217" t="s">
        <v>69</v>
      </c>
      <c r="N43" s="217" t="s">
        <v>1837</v>
      </c>
      <c r="O43" s="217" t="s">
        <v>109</v>
      </c>
      <c r="P43" s="214" t="s">
        <v>4</v>
      </c>
      <c r="Q43" s="90" t="s">
        <v>3</v>
      </c>
      <c r="R43" s="214" t="s">
        <v>2</v>
      </c>
      <c r="S43" s="217">
        <v>438719.4</v>
      </c>
      <c r="T43" s="217">
        <v>438719.4</v>
      </c>
      <c r="U43" s="217">
        <v>438719.4</v>
      </c>
      <c r="V43" s="217">
        <v>438719.4</v>
      </c>
      <c r="W43" s="217">
        <v>438719.4</v>
      </c>
      <c r="X43" s="217">
        <v>438719.4</v>
      </c>
      <c r="Y43" s="217">
        <v>438719.4</v>
      </c>
      <c r="Z43" s="212">
        <f t="shared" si="2"/>
        <v>100</v>
      </c>
      <c r="AA43" s="214">
        <v>51535.6</v>
      </c>
      <c r="AB43" s="214" t="s">
        <v>62</v>
      </c>
      <c r="AC43" s="213"/>
      <c r="AD43" s="212">
        <v>100</v>
      </c>
      <c r="AE43" s="212">
        <v>100</v>
      </c>
      <c r="AF43" s="211" t="s">
        <v>1833</v>
      </c>
    </row>
    <row r="44" spans="3:32" s="1" customFormat="1" ht="63.75" customHeight="1">
      <c r="C44" s="195" t="s">
        <v>1856</v>
      </c>
      <c r="D44" s="195" t="s">
        <v>95</v>
      </c>
      <c r="E44" s="219" t="s">
        <v>178</v>
      </c>
      <c r="F44" s="218" t="s">
        <v>13</v>
      </c>
      <c r="G44" s="218" t="s">
        <v>1835</v>
      </c>
      <c r="H44" s="217" t="s">
        <v>11</v>
      </c>
      <c r="I44" s="217" t="s">
        <v>8</v>
      </c>
      <c r="J44" s="215" t="s">
        <v>67</v>
      </c>
      <c r="K44" s="217" t="s">
        <v>68</v>
      </c>
      <c r="L44" s="214" t="s">
        <v>8</v>
      </c>
      <c r="M44" s="217" t="s">
        <v>69</v>
      </c>
      <c r="N44" s="217" t="s">
        <v>1837</v>
      </c>
      <c r="O44" s="217" t="s">
        <v>122</v>
      </c>
      <c r="P44" s="214" t="s">
        <v>4</v>
      </c>
      <c r="Q44" s="90" t="s">
        <v>3</v>
      </c>
      <c r="R44" s="214" t="s">
        <v>2</v>
      </c>
      <c r="S44" s="217">
        <v>1818650.56</v>
      </c>
      <c r="T44" s="217">
        <v>1818650.56</v>
      </c>
      <c r="U44" s="217">
        <v>1818650.56</v>
      </c>
      <c r="V44" s="217">
        <v>1818650.56</v>
      </c>
      <c r="W44" s="217">
        <v>1818650.56</v>
      </c>
      <c r="X44" s="217">
        <v>1818650.56</v>
      </c>
      <c r="Y44" s="217">
        <v>1818650.56</v>
      </c>
      <c r="Z44" s="212">
        <f t="shared" si="2"/>
        <v>100</v>
      </c>
      <c r="AA44" s="214">
        <v>1040663.61</v>
      </c>
      <c r="AB44" s="214" t="s">
        <v>179</v>
      </c>
      <c r="AC44" s="213"/>
      <c r="AD44" s="212">
        <v>100</v>
      </c>
      <c r="AE44" s="212">
        <v>100</v>
      </c>
      <c r="AF44" s="215" t="s">
        <v>1855</v>
      </c>
    </row>
    <row r="45" spans="3:32" s="1" customFormat="1" ht="69">
      <c r="C45" s="195" t="s">
        <v>1854</v>
      </c>
      <c r="D45" s="195" t="s">
        <v>54</v>
      </c>
      <c r="E45" s="219" t="s">
        <v>143</v>
      </c>
      <c r="F45" s="218" t="s">
        <v>13</v>
      </c>
      <c r="G45" s="218" t="s">
        <v>1835</v>
      </c>
      <c r="H45" s="217" t="s">
        <v>11</v>
      </c>
      <c r="I45" s="217" t="s">
        <v>8</v>
      </c>
      <c r="J45" s="215" t="s">
        <v>67</v>
      </c>
      <c r="K45" s="217" t="s">
        <v>68</v>
      </c>
      <c r="L45" s="214" t="s">
        <v>8</v>
      </c>
      <c r="M45" s="217" t="s">
        <v>69</v>
      </c>
      <c r="N45" s="217" t="s">
        <v>1837</v>
      </c>
      <c r="O45" s="217" t="s">
        <v>5</v>
      </c>
      <c r="P45" s="214" t="s">
        <v>4</v>
      </c>
      <c r="Q45" s="90" t="s">
        <v>3</v>
      </c>
      <c r="R45" s="214" t="s">
        <v>2</v>
      </c>
      <c r="S45" s="217">
        <v>3708617.81</v>
      </c>
      <c r="T45" s="217">
        <v>3708617.81</v>
      </c>
      <c r="U45" s="217">
        <v>3708617.81</v>
      </c>
      <c r="V45" s="217">
        <v>3708617.81</v>
      </c>
      <c r="W45" s="217">
        <v>3708617.81</v>
      </c>
      <c r="X45" s="217">
        <v>3708617.81</v>
      </c>
      <c r="Y45" s="217">
        <v>3708617.81</v>
      </c>
      <c r="Z45" s="212">
        <f t="shared" si="2"/>
        <v>100</v>
      </c>
      <c r="AA45" s="214">
        <v>38867.19</v>
      </c>
      <c r="AB45" s="214" t="s">
        <v>62</v>
      </c>
      <c r="AC45" s="213"/>
      <c r="AD45" s="212">
        <v>100</v>
      </c>
      <c r="AE45" s="212">
        <v>100</v>
      </c>
      <c r="AF45" s="211" t="s">
        <v>1853</v>
      </c>
    </row>
    <row r="46" spans="3:32" s="1" customFormat="1" ht="69">
      <c r="C46" s="195" t="s">
        <v>1852</v>
      </c>
      <c r="D46" s="195" t="s">
        <v>73</v>
      </c>
      <c r="E46" s="218" t="s">
        <v>74</v>
      </c>
      <c r="F46" s="218" t="s">
        <v>13</v>
      </c>
      <c r="G46" s="218" t="s">
        <v>1835</v>
      </c>
      <c r="H46" s="217" t="s">
        <v>1835</v>
      </c>
      <c r="I46" s="217" t="s">
        <v>125</v>
      </c>
      <c r="J46" s="215" t="s">
        <v>10</v>
      </c>
      <c r="K46" s="217" t="s">
        <v>126</v>
      </c>
      <c r="L46" s="214" t="s">
        <v>8</v>
      </c>
      <c r="M46" s="217" t="s">
        <v>58</v>
      </c>
      <c r="N46" s="217" t="s">
        <v>1837</v>
      </c>
      <c r="O46" s="217" t="s">
        <v>5</v>
      </c>
      <c r="P46" s="214" t="s">
        <v>4</v>
      </c>
      <c r="Q46" s="90" t="s">
        <v>3</v>
      </c>
      <c r="R46" s="214" t="s">
        <v>2</v>
      </c>
      <c r="S46" s="217">
        <v>5752815.8899999997</v>
      </c>
      <c r="T46" s="217">
        <v>5752815.8899999997</v>
      </c>
      <c r="U46" s="217">
        <v>5752815.8899999997</v>
      </c>
      <c r="V46" s="217">
        <v>5752815.8899999997</v>
      </c>
      <c r="W46" s="217">
        <v>5752815.8899999997</v>
      </c>
      <c r="X46" s="217">
        <v>5752815.8899999997</v>
      </c>
      <c r="Y46" s="217">
        <v>5752815.8899999997</v>
      </c>
      <c r="Z46" s="212">
        <f t="shared" si="2"/>
        <v>100</v>
      </c>
      <c r="AA46" s="214">
        <v>184301.11</v>
      </c>
      <c r="AB46" s="214" t="s">
        <v>62</v>
      </c>
      <c r="AC46" s="213"/>
      <c r="AD46" s="212">
        <v>100</v>
      </c>
      <c r="AE46" s="212">
        <v>100</v>
      </c>
      <c r="AF46" s="211" t="s">
        <v>1833</v>
      </c>
    </row>
    <row r="47" spans="3:32" s="1" customFormat="1" ht="55.2">
      <c r="C47" s="195" t="s">
        <v>1851</v>
      </c>
      <c r="D47" s="195" t="s">
        <v>65</v>
      </c>
      <c r="E47" s="218" t="s">
        <v>66</v>
      </c>
      <c r="F47" s="218" t="s">
        <v>13</v>
      </c>
      <c r="G47" s="218" t="s">
        <v>1835</v>
      </c>
      <c r="H47" s="217" t="s">
        <v>11</v>
      </c>
      <c r="I47" s="217" t="s">
        <v>8</v>
      </c>
      <c r="J47" s="215" t="s">
        <v>10</v>
      </c>
      <c r="K47" s="217" t="s">
        <v>126</v>
      </c>
      <c r="L47" s="214" t="s">
        <v>8</v>
      </c>
      <c r="M47" s="217" t="s">
        <v>58</v>
      </c>
      <c r="N47" s="217" t="s">
        <v>1837</v>
      </c>
      <c r="O47" s="217" t="s">
        <v>70</v>
      </c>
      <c r="P47" s="214" t="s">
        <v>4</v>
      </c>
      <c r="Q47" s="90" t="s">
        <v>3</v>
      </c>
      <c r="R47" s="214" t="s">
        <v>2</v>
      </c>
      <c r="S47" s="217">
        <v>5000</v>
      </c>
      <c r="T47" s="217">
        <v>5000</v>
      </c>
      <c r="U47" s="217">
        <v>5000</v>
      </c>
      <c r="V47" s="217">
        <v>5000</v>
      </c>
      <c r="W47" s="217">
        <v>5000</v>
      </c>
      <c r="X47" s="217">
        <v>5000</v>
      </c>
      <c r="Y47" s="217">
        <v>5000</v>
      </c>
      <c r="Z47" s="212">
        <f t="shared" si="2"/>
        <v>100</v>
      </c>
      <c r="AA47" s="214"/>
      <c r="AB47" s="214" t="s">
        <v>71</v>
      </c>
      <c r="AC47" s="213"/>
      <c r="AD47" s="212">
        <v>100</v>
      </c>
      <c r="AE47" s="212">
        <v>100</v>
      </c>
      <c r="AF47" s="211" t="s">
        <v>1833</v>
      </c>
    </row>
    <row r="48" spans="3:32" s="1" customFormat="1" ht="69">
      <c r="C48" s="195" t="s">
        <v>1850</v>
      </c>
      <c r="D48" s="195" t="s">
        <v>138</v>
      </c>
      <c r="E48" s="218" t="s">
        <v>124</v>
      </c>
      <c r="F48" s="218" t="s">
        <v>13</v>
      </c>
      <c r="G48" s="218" t="s">
        <v>1835</v>
      </c>
      <c r="H48" s="217" t="s">
        <v>11</v>
      </c>
      <c r="I48" s="217" t="s">
        <v>8</v>
      </c>
      <c r="J48" s="215" t="s">
        <v>10</v>
      </c>
      <c r="K48" s="217" t="s">
        <v>126</v>
      </c>
      <c r="L48" s="214" t="s">
        <v>8</v>
      </c>
      <c r="M48" s="217" t="s">
        <v>58</v>
      </c>
      <c r="N48" s="217" t="s">
        <v>1837</v>
      </c>
      <c r="O48" s="217" t="s">
        <v>5</v>
      </c>
      <c r="P48" s="214" t="s">
        <v>4</v>
      </c>
      <c r="Q48" s="90" t="s">
        <v>3</v>
      </c>
      <c r="R48" s="214" t="s">
        <v>2</v>
      </c>
      <c r="S48" s="217">
        <v>2500</v>
      </c>
      <c r="T48" s="217">
        <v>2500</v>
      </c>
      <c r="U48" s="217">
        <v>2500</v>
      </c>
      <c r="V48" s="217">
        <v>2500</v>
      </c>
      <c r="W48" s="217">
        <v>2500</v>
      </c>
      <c r="X48" s="217">
        <v>2500</v>
      </c>
      <c r="Y48" s="217">
        <v>2500</v>
      </c>
      <c r="Z48" s="212">
        <f t="shared" si="2"/>
        <v>100</v>
      </c>
      <c r="AA48" s="214"/>
      <c r="AB48" s="214" t="s">
        <v>135</v>
      </c>
      <c r="AC48" s="213"/>
      <c r="AD48" s="212">
        <v>100</v>
      </c>
      <c r="AE48" s="212">
        <v>100</v>
      </c>
      <c r="AF48" s="211" t="s">
        <v>1833</v>
      </c>
    </row>
    <row r="49" spans="3:32" s="1" customFormat="1" ht="69">
      <c r="C49" s="195" t="s">
        <v>1849</v>
      </c>
      <c r="D49" s="195" t="s">
        <v>247</v>
      </c>
      <c r="E49" s="218" t="s">
        <v>248</v>
      </c>
      <c r="F49" s="218" t="s">
        <v>13</v>
      </c>
      <c r="G49" s="218" t="s">
        <v>1835</v>
      </c>
      <c r="H49" s="217" t="s">
        <v>11</v>
      </c>
      <c r="I49" s="217" t="s">
        <v>8</v>
      </c>
      <c r="J49" s="215" t="s">
        <v>10</v>
      </c>
      <c r="K49" s="217" t="s">
        <v>126</v>
      </c>
      <c r="L49" s="214" t="s">
        <v>8</v>
      </c>
      <c r="M49" s="217" t="s">
        <v>58</v>
      </c>
      <c r="N49" s="217" t="s">
        <v>1837</v>
      </c>
      <c r="O49" s="217" t="s">
        <v>5</v>
      </c>
      <c r="P49" s="214" t="s">
        <v>4</v>
      </c>
      <c r="Q49" s="90" t="s">
        <v>3</v>
      </c>
      <c r="R49" s="214" t="s">
        <v>2</v>
      </c>
      <c r="S49" s="217">
        <v>5000</v>
      </c>
      <c r="T49" s="217">
        <v>5000</v>
      </c>
      <c r="U49" s="217">
        <v>5000</v>
      </c>
      <c r="V49" s="217">
        <v>5000</v>
      </c>
      <c r="W49" s="217">
        <v>5000</v>
      </c>
      <c r="X49" s="217">
        <v>5000</v>
      </c>
      <c r="Y49" s="217">
        <v>5000</v>
      </c>
      <c r="Z49" s="212">
        <f t="shared" si="2"/>
        <v>100</v>
      </c>
      <c r="AA49" s="214"/>
      <c r="AB49" s="214" t="s">
        <v>117</v>
      </c>
      <c r="AC49" s="213"/>
      <c r="AD49" s="212">
        <v>100</v>
      </c>
      <c r="AE49" s="212">
        <v>100</v>
      </c>
      <c r="AF49" s="211" t="s">
        <v>1833</v>
      </c>
    </row>
    <row r="50" spans="3:32" s="1" customFormat="1" ht="55.2">
      <c r="C50" s="195" t="s">
        <v>1848</v>
      </c>
      <c r="D50" s="195" t="s">
        <v>95</v>
      </c>
      <c r="E50" s="218" t="s">
        <v>96</v>
      </c>
      <c r="F50" s="218" t="s">
        <v>13</v>
      </c>
      <c r="G50" s="218" t="s">
        <v>1835</v>
      </c>
      <c r="H50" s="217" t="s">
        <v>11</v>
      </c>
      <c r="I50" s="217" t="s">
        <v>8</v>
      </c>
      <c r="J50" s="215" t="s">
        <v>10</v>
      </c>
      <c r="K50" s="217" t="s">
        <v>126</v>
      </c>
      <c r="L50" s="214" t="s">
        <v>8</v>
      </c>
      <c r="M50" s="217" t="s">
        <v>58</v>
      </c>
      <c r="N50" s="217" t="s">
        <v>1837</v>
      </c>
      <c r="O50" s="217" t="s">
        <v>122</v>
      </c>
      <c r="P50" s="214" t="s">
        <v>4</v>
      </c>
      <c r="Q50" s="90" t="s">
        <v>3</v>
      </c>
      <c r="R50" s="214" t="s">
        <v>2</v>
      </c>
      <c r="S50" s="217">
        <v>150</v>
      </c>
      <c r="T50" s="217">
        <v>150</v>
      </c>
      <c r="U50" s="217">
        <v>150</v>
      </c>
      <c r="V50" s="217">
        <v>150</v>
      </c>
      <c r="W50" s="217">
        <v>150</v>
      </c>
      <c r="X50" s="217">
        <v>150</v>
      </c>
      <c r="Y50" s="217">
        <v>150</v>
      </c>
      <c r="Z50" s="212">
        <f t="shared" si="2"/>
        <v>100</v>
      </c>
      <c r="AA50" s="214">
        <v>1350</v>
      </c>
      <c r="AB50" s="214" t="s">
        <v>62</v>
      </c>
      <c r="AC50" s="213"/>
      <c r="AD50" s="212">
        <v>100</v>
      </c>
      <c r="AE50" s="212">
        <v>100</v>
      </c>
      <c r="AF50" s="211" t="s">
        <v>1847</v>
      </c>
    </row>
    <row r="51" spans="3:32" s="1" customFormat="1" ht="55.2">
      <c r="C51" s="195" t="s">
        <v>1846</v>
      </c>
      <c r="D51" s="195" t="s">
        <v>1845</v>
      </c>
      <c r="E51" s="218" t="s">
        <v>86</v>
      </c>
      <c r="F51" s="218" t="s">
        <v>13</v>
      </c>
      <c r="G51" s="218" t="s">
        <v>1835</v>
      </c>
      <c r="H51" s="217" t="s">
        <v>11</v>
      </c>
      <c r="I51" s="217" t="s">
        <v>8</v>
      </c>
      <c r="J51" s="215" t="s">
        <v>10</v>
      </c>
      <c r="K51" s="217" t="s">
        <v>241</v>
      </c>
      <c r="L51" s="214" t="s">
        <v>8</v>
      </c>
      <c r="M51" s="217" t="s">
        <v>58</v>
      </c>
      <c r="N51" s="217" t="s">
        <v>1837</v>
      </c>
      <c r="O51" s="217" t="s">
        <v>99</v>
      </c>
      <c r="P51" s="214" t="s">
        <v>4</v>
      </c>
      <c r="Q51" s="90" t="s">
        <v>3</v>
      </c>
      <c r="R51" s="214" t="s">
        <v>2</v>
      </c>
      <c r="S51" s="217">
        <v>9700861.9800000004</v>
      </c>
      <c r="T51" s="217">
        <v>9700861.9800000004</v>
      </c>
      <c r="U51" s="217">
        <v>9700861.9800000004</v>
      </c>
      <c r="V51" s="217">
        <v>9700861.9800000004</v>
      </c>
      <c r="W51" s="217">
        <v>9700861.9800000004</v>
      </c>
      <c r="X51" s="217">
        <v>9700861.9800000004</v>
      </c>
      <c r="Y51" s="217">
        <v>9700861.9800000004</v>
      </c>
      <c r="Z51" s="212">
        <f t="shared" si="2"/>
        <v>100</v>
      </c>
      <c r="AA51" s="214">
        <v>289138.02</v>
      </c>
      <c r="AB51" s="214" t="s">
        <v>62</v>
      </c>
      <c r="AC51" s="213"/>
      <c r="AD51" s="212">
        <v>100</v>
      </c>
      <c r="AE51" s="212">
        <v>100</v>
      </c>
      <c r="AF51" s="211" t="s">
        <v>1844</v>
      </c>
    </row>
    <row r="52" spans="3:32" s="1" customFormat="1" ht="82.8">
      <c r="C52" s="195" t="s">
        <v>1843</v>
      </c>
      <c r="D52" s="195" t="s">
        <v>129</v>
      </c>
      <c r="E52" s="218" t="s">
        <v>130</v>
      </c>
      <c r="F52" s="218" t="s">
        <v>13</v>
      </c>
      <c r="G52" s="218" t="s">
        <v>1835</v>
      </c>
      <c r="H52" s="217" t="s">
        <v>1835</v>
      </c>
      <c r="I52" s="217" t="s">
        <v>125</v>
      </c>
      <c r="J52" s="215" t="s">
        <v>10</v>
      </c>
      <c r="K52" s="217" t="s">
        <v>131</v>
      </c>
      <c r="L52" s="214" t="s">
        <v>8</v>
      </c>
      <c r="M52" s="217" t="s">
        <v>7</v>
      </c>
      <c r="N52" s="217" t="s">
        <v>1837</v>
      </c>
      <c r="O52" s="217" t="s">
        <v>83</v>
      </c>
      <c r="P52" s="214" t="s">
        <v>4</v>
      </c>
      <c r="Q52" s="90" t="s">
        <v>3</v>
      </c>
      <c r="R52" s="214" t="s">
        <v>2</v>
      </c>
      <c r="S52" s="217">
        <v>2583422.38</v>
      </c>
      <c r="T52" s="217">
        <v>2583422.38</v>
      </c>
      <c r="U52" s="217">
        <v>2583422.38</v>
      </c>
      <c r="V52" s="217">
        <v>2583422.38</v>
      </c>
      <c r="W52" s="217">
        <v>2583422.38</v>
      </c>
      <c r="X52" s="217">
        <v>2583422.38</v>
      </c>
      <c r="Y52" s="217">
        <v>2583422.38</v>
      </c>
      <c r="Z52" s="212">
        <f t="shared" si="2"/>
        <v>100</v>
      </c>
      <c r="AA52" s="214">
        <v>0.02</v>
      </c>
      <c r="AB52" s="214" t="s">
        <v>75</v>
      </c>
      <c r="AC52" s="213"/>
      <c r="AD52" s="212">
        <v>100</v>
      </c>
      <c r="AE52" s="212">
        <v>100</v>
      </c>
      <c r="AF52" s="211" t="s">
        <v>1833</v>
      </c>
    </row>
    <row r="53" spans="3:32" s="1" customFormat="1" ht="182.25" customHeight="1">
      <c r="C53" s="195" t="s">
        <v>1842</v>
      </c>
      <c r="D53" s="195" t="s">
        <v>85</v>
      </c>
      <c r="E53" s="218" t="s">
        <v>86</v>
      </c>
      <c r="F53" s="218" t="s">
        <v>13</v>
      </c>
      <c r="G53" s="218" t="s">
        <v>1835</v>
      </c>
      <c r="H53" s="217" t="s">
        <v>11</v>
      </c>
      <c r="I53" s="217" t="s">
        <v>8</v>
      </c>
      <c r="J53" s="215" t="s">
        <v>10</v>
      </c>
      <c r="K53" s="217" t="s">
        <v>98</v>
      </c>
      <c r="L53" s="214" t="s">
        <v>8</v>
      </c>
      <c r="M53" s="217" t="s">
        <v>92</v>
      </c>
      <c r="N53" s="217" t="s">
        <v>1837</v>
      </c>
      <c r="O53" s="217" t="s">
        <v>99</v>
      </c>
      <c r="P53" s="214" t="s">
        <v>1841</v>
      </c>
      <c r="Q53" s="90" t="s">
        <v>3</v>
      </c>
      <c r="R53" s="214" t="s">
        <v>2</v>
      </c>
      <c r="S53" s="217">
        <v>0</v>
      </c>
      <c r="T53" s="217">
        <v>0</v>
      </c>
      <c r="U53" s="217">
        <v>0</v>
      </c>
      <c r="V53" s="217">
        <v>0</v>
      </c>
      <c r="W53" s="217">
        <v>0</v>
      </c>
      <c r="X53" s="217">
        <v>0</v>
      </c>
      <c r="Y53" s="217">
        <v>0</v>
      </c>
      <c r="Z53" s="212">
        <v>0</v>
      </c>
      <c r="AA53" s="214">
        <v>3996000</v>
      </c>
      <c r="AB53" s="214" t="s">
        <v>1840</v>
      </c>
      <c r="AC53" s="213"/>
      <c r="AD53" s="212"/>
      <c r="AE53" s="212"/>
      <c r="AF53" s="410" t="s">
        <v>1839</v>
      </c>
    </row>
    <row r="54" spans="3:32" s="1" customFormat="1" ht="69">
      <c r="C54" s="195" t="s">
        <v>1838</v>
      </c>
      <c r="D54" s="195" t="s">
        <v>73</v>
      </c>
      <c r="E54" s="218" t="s">
        <v>74</v>
      </c>
      <c r="F54" s="194" t="s">
        <v>13</v>
      </c>
      <c r="G54" s="194" t="s">
        <v>1835</v>
      </c>
      <c r="H54" s="192" t="s">
        <v>11</v>
      </c>
      <c r="I54" s="192" t="s">
        <v>8</v>
      </c>
      <c r="J54" s="193" t="s">
        <v>90</v>
      </c>
      <c r="K54" s="192" t="s">
        <v>91</v>
      </c>
      <c r="L54" s="191" t="s">
        <v>8</v>
      </c>
      <c r="M54" s="192" t="s">
        <v>92</v>
      </c>
      <c r="N54" s="192" t="s">
        <v>1837</v>
      </c>
      <c r="O54" s="192" t="s">
        <v>5</v>
      </c>
      <c r="P54" s="191" t="s">
        <v>4</v>
      </c>
      <c r="Q54" s="8" t="s">
        <v>3</v>
      </c>
      <c r="R54" s="191" t="s">
        <v>2</v>
      </c>
      <c r="S54" s="192">
        <v>12996238.300000001</v>
      </c>
      <c r="T54" s="192">
        <v>12996238.300000001</v>
      </c>
      <c r="U54" s="192">
        <v>12996238.300000001</v>
      </c>
      <c r="V54" s="192">
        <v>12996238.300000001</v>
      </c>
      <c r="W54" s="192">
        <v>12996238.300000001</v>
      </c>
      <c r="X54" s="192">
        <v>12996238.300000001</v>
      </c>
      <c r="Y54" s="192">
        <v>12996238.300000001</v>
      </c>
      <c r="Z54" s="189">
        <f>((X54/T54)*100)</f>
        <v>100</v>
      </c>
      <c r="AA54" s="191">
        <v>3759.77</v>
      </c>
      <c r="AB54" s="191" t="s">
        <v>75</v>
      </c>
      <c r="AC54" s="190"/>
      <c r="AD54" s="189">
        <v>100</v>
      </c>
      <c r="AE54" s="189">
        <v>100</v>
      </c>
      <c r="AF54" s="211" t="s">
        <v>1833</v>
      </c>
    </row>
    <row r="55" spans="3:32" s="1" customFormat="1" ht="41.4">
      <c r="C55" s="195" t="s">
        <v>1836</v>
      </c>
      <c r="D55" s="195" t="s">
        <v>163</v>
      </c>
      <c r="E55" s="218" t="s">
        <v>164</v>
      </c>
      <c r="F55" s="194" t="s">
        <v>13</v>
      </c>
      <c r="G55" s="194" t="s">
        <v>1835</v>
      </c>
      <c r="H55" s="192" t="s">
        <v>11</v>
      </c>
      <c r="I55" s="192" t="s">
        <v>8</v>
      </c>
      <c r="J55" s="193" t="s">
        <v>90</v>
      </c>
      <c r="K55" s="192" t="s">
        <v>91</v>
      </c>
      <c r="L55" s="191" t="s">
        <v>8</v>
      </c>
      <c r="M55" s="192" t="s">
        <v>92</v>
      </c>
      <c r="N55" s="192" t="s">
        <v>1834</v>
      </c>
      <c r="O55" s="192" t="s">
        <v>122</v>
      </c>
      <c r="P55" s="191" t="s">
        <v>4</v>
      </c>
      <c r="Q55" s="8" t="s">
        <v>3</v>
      </c>
      <c r="R55" s="191" t="s">
        <v>2</v>
      </c>
      <c r="S55" s="192">
        <v>4113360</v>
      </c>
      <c r="T55" s="192">
        <v>4113360</v>
      </c>
      <c r="U55" s="192">
        <v>4113360</v>
      </c>
      <c r="V55" s="192">
        <v>4113360</v>
      </c>
      <c r="W55" s="192">
        <v>4113360</v>
      </c>
      <c r="X55" s="192">
        <v>4113360</v>
      </c>
      <c r="Y55" s="192">
        <v>4113360</v>
      </c>
      <c r="Z55" s="189">
        <f>((X55/T55)*100)</f>
        <v>100</v>
      </c>
      <c r="AA55" s="191">
        <v>874.65</v>
      </c>
      <c r="AB55" s="191" t="s">
        <v>148</v>
      </c>
      <c r="AC55" s="190"/>
      <c r="AD55" s="189">
        <v>100</v>
      </c>
      <c r="AE55" s="189">
        <v>100</v>
      </c>
      <c r="AF55" s="211" t="s">
        <v>1833</v>
      </c>
    </row>
    <row r="56" spans="3:32" s="1" customFormat="1">
      <c r="C56" s="2"/>
      <c r="D56" s="2"/>
      <c r="E56" s="2"/>
      <c r="F56" s="2"/>
      <c r="G56" s="2"/>
      <c r="H56" s="2"/>
      <c r="I56" s="2"/>
      <c r="J56" s="2"/>
      <c r="K56" s="2"/>
      <c r="L56" s="2"/>
      <c r="M56" s="2"/>
      <c r="N56" s="2"/>
      <c r="O56" s="2"/>
      <c r="P56" s="2"/>
      <c r="Q56" s="2"/>
      <c r="R56" s="2"/>
      <c r="S56" s="151"/>
      <c r="T56" s="151"/>
      <c r="U56" s="151"/>
      <c r="V56" s="151"/>
      <c r="W56" s="151"/>
      <c r="X56" s="151"/>
      <c r="Y56" s="151"/>
      <c r="Z56" s="2"/>
      <c r="AA56" s="2"/>
      <c r="AB56" s="2"/>
      <c r="AC56" s="2"/>
      <c r="AD56" s="2"/>
      <c r="AE56" s="2"/>
      <c r="AF56" s="2"/>
    </row>
  </sheetData>
  <mergeCells count="6">
    <mergeCell ref="C3:N3"/>
    <mergeCell ref="AE3:AF3"/>
    <mergeCell ref="C9:Q9"/>
    <mergeCell ref="R9:AA9"/>
    <mergeCell ref="AB9:AE9"/>
    <mergeCell ref="AF9:AF10"/>
  </mergeCells>
  <printOptions horizontalCentered="1"/>
  <pageMargins left="0.19685039370078741" right="0.74803149606299213" top="0.39370078740157483" bottom="0.39370078740157483" header="0.51181102362204722" footer="0"/>
  <pageSetup paperSize="5" scale="45" fitToHeight="10" pageOrder="overThenDown" orientation="landscape" r:id="rId1"/>
  <headerFooter>
    <oddFooter>&amp;R&amp;P de &amp;N</oddFooter>
  </headerFooter>
</worksheet>
</file>

<file path=xl/worksheets/sheet20.xml><?xml version="1.0" encoding="utf-8"?>
<worksheet xmlns="http://schemas.openxmlformats.org/spreadsheetml/2006/main" xmlns:r="http://schemas.openxmlformats.org/officeDocument/2006/relationships">
  <sheetPr>
    <tabColor indexed="63"/>
  </sheetPr>
  <dimension ref="A1:AG12"/>
  <sheetViews>
    <sheetView showGridLines="0" zoomScaleSheetLayoutView="80" workbookViewId="0"/>
  </sheetViews>
  <sheetFormatPr baseColWidth="10" defaultRowHeight="13.2"/>
  <cols>
    <col min="1" max="1" width="3.88671875" style="2" customWidth="1"/>
    <col min="2" max="2" width="1.44140625" style="2" customWidth="1"/>
    <col min="3" max="3" width="21.6640625" style="2" customWidth="1"/>
    <col min="4" max="4" width="31.5546875" style="2" customWidth="1"/>
    <col min="5" max="5" width="14.44140625" style="2" bestFit="1" customWidth="1"/>
    <col min="6" max="6" width="19" style="2" bestFit="1" customWidth="1"/>
    <col min="7" max="7" width="11" style="2" bestFit="1" customWidth="1"/>
    <col min="8" max="8" width="17.109375" style="2" customWidth="1"/>
    <col min="9" max="9" width="8" style="2" customWidth="1"/>
    <col min="10" max="10" width="17.88671875" style="2" bestFit="1" customWidth="1"/>
    <col min="11" max="11" width="24.6640625" style="2" customWidth="1"/>
    <col min="12" max="12" width="17.44140625" style="2" customWidth="1"/>
    <col min="13" max="13" width="20.6640625" style="2" customWidth="1"/>
    <col min="14" max="14" width="24.6640625" style="2" bestFit="1" customWidth="1"/>
    <col min="15" max="15" width="20.5546875" style="2" bestFit="1" customWidth="1"/>
    <col min="16" max="16" width="13.33203125" style="2" customWidth="1"/>
    <col min="17" max="17" width="14.6640625" style="2" customWidth="1"/>
    <col min="18" max="18" width="12.6640625" style="2" customWidth="1"/>
    <col min="19" max="19" width="18.33203125" style="2" bestFit="1" customWidth="1"/>
    <col min="20" max="20" width="17.109375" style="2" bestFit="1" customWidth="1"/>
    <col min="21" max="21" width="18.88671875" style="2" bestFit="1" customWidth="1"/>
    <col min="22" max="22" width="18.33203125" style="2" bestFit="1" customWidth="1"/>
    <col min="23" max="25" width="17.109375" style="2" bestFit="1" customWidth="1"/>
    <col min="26" max="26" width="9.88671875" style="2" bestFit="1" customWidth="1"/>
    <col min="27" max="27" width="13.33203125" style="2" bestFit="1" customWidth="1"/>
    <col min="28" max="28" width="18.6640625" style="2" customWidth="1"/>
    <col min="29" max="29" width="12.109375" style="2" bestFit="1" customWidth="1"/>
    <col min="30" max="30" width="13.33203125" style="2" bestFit="1" customWidth="1"/>
    <col min="31" max="31" width="11.6640625" style="2" customWidth="1"/>
    <col min="32" max="32" width="110.109375" style="2" customWidth="1"/>
    <col min="33" max="33" width="1.44140625" style="2" customWidth="1"/>
    <col min="34" max="256" width="11.44140625" style="1"/>
    <col min="257" max="257" width="3.88671875" style="1" customWidth="1"/>
    <col min="258" max="258" width="1.44140625" style="1" customWidth="1"/>
    <col min="259" max="259" width="25.109375" style="1" bestFit="1" customWidth="1"/>
    <col min="260" max="260" width="40.5546875" style="1" customWidth="1"/>
    <col min="261" max="262" width="23.109375" style="1" customWidth="1"/>
    <col min="263" max="263" width="15.6640625" style="1" customWidth="1"/>
    <col min="264" max="264" width="21.109375" style="1" customWidth="1"/>
    <col min="265" max="265" width="9.5546875" style="1" bestFit="1" customWidth="1"/>
    <col min="266" max="266" width="21.6640625" style="1" bestFit="1" customWidth="1"/>
    <col min="267" max="267" width="30.33203125" style="1" bestFit="1" customWidth="1"/>
    <col min="268" max="268" width="20.109375" style="1" customWidth="1"/>
    <col min="269" max="270" width="26.109375" style="1" customWidth="1"/>
    <col min="271" max="271" width="20.5546875" style="1" bestFit="1" customWidth="1"/>
    <col min="272" max="272" width="13.33203125" style="1" customWidth="1"/>
    <col min="273" max="273" width="14.6640625" style="1" customWidth="1"/>
    <col min="274" max="274" width="12.6640625" style="1" customWidth="1"/>
    <col min="275" max="275" width="18.33203125" style="1" bestFit="1" customWidth="1"/>
    <col min="276" max="276" width="17.109375" style="1" bestFit="1" customWidth="1"/>
    <col min="277" max="277" width="18.88671875" style="1" bestFit="1" customWidth="1"/>
    <col min="278" max="278" width="18.33203125" style="1" bestFit="1" customWidth="1"/>
    <col min="279" max="281" width="17.109375" style="1" bestFit="1" customWidth="1"/>
    <col min="282" max="282" width="9.88671875" style="1" bestFit="1" customWidth="1"/>
    <col min="283" max="283" width="13.33203125" style="1" bestFit="1" customWidth="1"/>
    <col min="284" max="284" width="18.6640625" style="1" customWidth="1"/>
    <col min="285" max="285" width="12.109375" style="1" bestFit="1" customWidth="1"/>
    <col min="286" max="286" width="13.33203125" style="1" bestFit="1" customWidth="1"/>
    <col min="287" max="287" width="11.6640625" style="1" customWidth="1"/>
    <col min="288" max="288" width="110.109375" style="1" customWidth="1"/>
    <col min="289" max="289" width="1.44140625" style="1" customWidth="1"/>
    <col min="290" max="512" width="11.44140625" style="1"/>
    <col min="513" max="513" width="3.88671875" style="1" customWidth="1"/>
    <col min="514" max="514" width="1.44140625" style="1" customWidth="1"/>
    <col min="515" max="515" width="25.109375" style="1" bestFit="1" customWidth="1"/>
    <col min="516" max="516" width="40.5546875" style="1" customWidth="1"/>
    <col min="517" max="518" width="23.109375" style="1" customWidth="1"/>
    <col min="519" max="519" width="15.6640625" style="1" customWidth="1"/>
    <col min="520" max="520" width="21.109375" style="1" customWidth="1"/>
    <col min="521" max="521" width="9.5546875" style="1" bestFit="1" customWidth="1"/>
    <col min="522" max="522" width="21.6640625" style="1" bestFit="1" customWidth="1"/>
    <col min="523" max="523" width="30.33203125" style="1" bestFit="1" customWidth="1"/>
    <col min="524" max="524" width="20.109375" style="1" customWidth="1"/>
    <col min="525" max="526" width="26.109375" style="1" customWidth="1"/>
    <col min="527" max="527" width="20.5546875" style="1" bestFit="1" customWidth="1"/>
    <col min="528" max="528" width="13.33203125" style="1" customWidth="1"/>
    <col min="529" max="529" width="14.6640625" style="1" customWidth="1"/>
    <col min="530" max="530" width="12.6640625" style="1" customWidth="1"/>
    <col min="531" max="531" width="18.33203125" style="1" bestFit="1" customWidth="1"/>
    <col min="532" max="532" width="17.109375" style="1" bestFit="1" customWidth="1"/>
    <col min="533" max="533" width="18.88671875" style="1" bestFit="1" customWidth="1"/>
    <col min="534" max="534" width="18.33203125" style="1" bestFit="1" customWidth="1"/>
    <col min="535" max="537" width="17.109375" style="1" bestFit="1" customWidth="1"/>
    <col min="538" max="538" width="9.88671875" style="1" bestFit="1" customWidth="1"/>
    <col min="539" max="539" width="13.33203125" style="1" bestFit="1" customWidth="1"/>
    <col min="540" max="540" width="18.6640625" style="1" customWidth="1"/>
    <col min="541" max="541" width="12.109375" style="1" bestFit="1" customWidth="1"/>
    <col min="542" max="542" width="13.33203125" style="1" bestFit="1" customWidth="1"/>
    <col min="543" max="543" width="11.6640625" style="1" customWidth="1"/>
    <col min="544" max="544" width="110.109375" style="1" customWidth="1"/>
    <col min="545" max="545" width="1.44140625" style="1" customWidth="1"/>
    <col min="546" max="768" width="11.44140625" style="1"/>
    <col min="769" max="769" width="3.88671875" style="1" customWidth="1"/>
    <col min="770" max="770" width="1.44140625" style="1" customWidth="1"/>
    <col min="771" max="771" width="25.109375" style="1" bestFit="1" customWidth="1"/>
    <col min="772" max="772" width="40.5546875" style="1" customWidth="1"/>
    <col min="773" max="774" width="23.109375" style="1" customWidth="1"/>
    <col min="775" max="775" width="15.6640625" style="1" customWidth="1"/>
    <col min="776" max="776" width="21.109375" style="1" customWidth="1"/>
    <col min="777" max="777" width="9.5546875" style="1" bestFit="1" customWidth="1"/>
    <col min="778" max="778" width="21.6640625" style="1" bestFit="1" customWidth="1"/>
    <col min="779" max="779" width="30.33203125" style="1" bestFit="1" customWidth="1"/>
    <col min="780" max="780" width="20.109375" style="1" customWidth="1"/>
    <col min="781" max="782" width="26.109375" style="1" customWidth="1"/>
    <col min="783" max="783" width="20.5546875" style="1" bestFit="1" customWidth="1"/>
    <col min="784" max="784" width="13.33203125" style="1" customWidth="1"/>
    <col min="785" max="785" width="14.6640625" style="1" customWidth="1"/>
    <col min="786" max="786" width="12.6640625" style="1" customWidth="1"/>
    <col min="787" max="787" width="18.33203125" style="1" bestFit="1" customWidth="1"/>
    <col min="788" max="788" width="17.109375" style="1" bestFit="1" customWidth="1"/>
    <col min="789" max="789" width="18.88671875" style="1" bestFit="1" customWidth="1"/>
    <col min="790" max="790" width="18.33203125" style="1" bestFit="1" customWidth="1"/>
    <col min="791" max="793" width="17.109375" style="1" bestFit="1" customWidth="1"/>
    <col min="794" max="794" width="9.88671875" style="1" bestFit="1" customWidth="1"/>
    <col min="795" max="795" width="13.33203125" style="1" bestFit="1" customWidth="1"/>
    <col min="796" max="796" width="18.6640625" style="1" customWidth="1"/>
    <col min="797" max="797" width="12.109375" style="1" bestFit="1" customWidth="1"/>
    <col min="798" max="798" width="13.33203125" style="1" bestFit="1" customWidth="1"/>
    <col min="799" max="799" width="11.6640625" style="1" customWidth="1"/>
    <col min="800" max="800" width="110.109375" style="1" customWidth="1"/>
    <col min="801" max="801" width="1.44140625" style="1" customWidth="1"/>
    <col min="802" max="1024" width="11.44140625" style="1"/>
    <col min="1025" max="1025" width="3.88671875" style="1" customWidth="1"/>
    <col min="1026" max="1026" width="1.44140625" style="1" customWidth="1"/>
    <col min="1027" max="1027" width="25.109375" style="1" bestFit="1" customWidth="1"/>
    <col min="1028" max="1028" width="40.5546875" style="1" customWidth="1"/>
    <col min="1029" max="1030" width="23.109375" style="1" customWidth="1"/>
    <col min="1031" max="1031" width="15.6640625" style="1" customWidth="1"/>
    <col min="1032" max="1032" width="21.109375" style="1" customWidth="1"/>
    <col min="1033" max="1033" width="9.5546875" style="1" bestFit="1" customWidth="1"/>
    <col min="1034" max="1034" width="21.6640625" style="1" bestFit="1" customWidth="1"/>
    <col min="1035" max="1035" width="30.33203125" style="1" bestFit="1" customWidth="1"/>
    <col min="1036" max="1036" width="20.109375" style="1" customWidth="1"/>
    <col min="1037" max="1038" width="26.109375" style="1" customWidth="1"/>
    <col min="1039" max="1039" width="20.5546875" style="1" bestFit="1" customWidth="1"/>
    <col min="1040" max="1040" width="13.33203125" style="1" customWidth="1"/>
    <col min="1041" max="1041" width="14.6640625" style="1" customWidth="1"/>
    <col min="1042" max="1042" width="12.6640625" style="1" customWidth="1"/>
    <col min="1043" max="1043" width="18.33203125" style="1" bestFit="1" customWidth="1"/>
    <col min="1044" max="1044" width="17.109375" style="1" bestFit="1" customWidth="1"/>
    <col min="1045" max="1045" width="18.88671875" style="1" bestFit="1" customWidth="1"/>
    <col min="1046" max="1046" width="18.33203125" style="1" bestFit="1" customWidth="1"/>
    <col min="1047" max="1049" width="17.109375" style="1" bestFit="1" customWidth="1"/>
    <col min="1050" max="1050" width="9.88671875" style="1" bestFit="1" customWidth="1"/>
    <col min="1051" max="1051" width="13.33203125" style="1" bestFit="1" customWidth="1"/>
    <col min="1052" max="1052" width="18.6640625" style="1" customWidth="1"/>
    <col min="1053" max="1053" width="12.109375" style="1" bestFit="1" customWidth="1"/>
    <col min="1054" max="1054" width="13.33203125" style="1" bestFit="1" customWidth="1"/>
    <col min="1055" max="1055" width="11.6640625" style="1" customWidth="1"/>
    <col min="1056" max="1056" width="110.109375" style="1" customWidth="1"/>
    <col min="1057" max="1057" width="1.44140625" style="1" customWidth="1"/>
    <col min="1058" max="1280" width="11.44140625" style="1"/>
    <col min="1281" max="1281" width="3.88671875" style="1" customWidth="1"/>
    <col min="1282" max="1282" width="1.44140625" style="1" customWidth="1"/>
    <col min="1283" max="1283" width="25.109375" style="1" bestFit="1" customWidth="1"/>
    <col min="1284" max="1284" width="40.5546875" style="1" customWidth="1"/>
    <col min="1285" max="1286" width="23.109375" style="1" customWidth="1"/>
    <col min="1287" max="1287" width="15.6640625" style="1" customWidth="1"/>
    <col min="1288" max="1288" width="21.109375" style="1" customWidth="1"/>
    <col min="1289" max="1289" width="9.5546875" style="1" bestFit="1" customWidth="1"/>
    <col min="1290" max="1290" width="21.6640625" style="1" bestFit="1" customWidth="1"/>
    <col min="1291" max="1291" width="30.33203125" style="1" bestFit="1" customWidth="1"/>
    <col min="1292" max="1292" width="20.109375" style="1" customWidth="1"/>
    <col min="1293" max="1294" width="26.109375" style="1" customWidth="1"/>
    <col min="1295" max="1295" width="20.5546875" style="1" bestFit="1" customWidth="1"/>
    <col min="1296" max="1296" width="13.33203125" style="1" customWidth="1"/>
    <col min="1297" max="1297" width="14.6640625" style="1" customWidth="1"/>
    <col min="1298" max="1298" width="12.6640625" style="1" customWidth="1"/>
    <col min="1299" max="1299" width="18.33203125" style="1" bestFit="1" customWidth="1"/>
    <col min="1300" max="1300" width="17.109375" style="1" bestFit="1" customWidth="1"/>
    <col min="1301" max="1301" width="18.88671875" style="1" bestFit="1" customWidth="1"/>
    <col min="1302" max="1302" width="18.33203125" style="1" bestFit="1" customWidth="1"/>
    <col min="1303" max="1305" width="17.109375" style="1" bestFit="1" customWidth="1"/>
    <col min="1306" max="1306" width="9.88671875" style="1" bestFit="1" customWidth="1"/>
    <col min="1307" max="1307" width="13.33203125" style="1" bestFit="1" customWidth="1"/>
    <col min="1308" max="1308" width="18.6640625" style="1" customWidth="1"/>
    <col min="1309" max="1309" width="12.109375" style="1" bestFit="1" customWidth="1"/>
    <col min="1310" max="1310" width="13.33203125" style="1" bestFit="1" customWidth="1"/>
    <col min="1311" max="1311" width="11.6640625" style="1" customWidth="1"/>
    <col min="1312" max="1312" width="110.109375" style="1" customWidth="1"/>
    <col min="1313" max="1313" width="1.44140625" style="1" customWidth="1"/>
    <col min="1314" max="1536" width="11.44140625" style="1"/>
    <col min="1537" max="1537" width="3.88671875" style="1" customWidth="1"/>
    <col min="1538" max="1538" width="1.44140625" style="1" customWidth="1"/>
    <col min="1539" max="1539" width="25.109375" style="1" bestFit="1" customWidth="1"/>
    <col min="1540" max="1540" width="40.5546875" style="1" customWidth="1"/>
    <col min="1541" max="1542" width="23.109375" style="1" customWidth="1"/>
    <col min="1543" max="1543" width="15.6640625" style="1" customWidth="1"/>
    <col min="1544" max="1544" width="21.109375" style="1" customWidth="1"/>
    <col min="1545" max="1545" width="9.5546875" style="1" bestFit="1" customWidth="1"/>
    <col min="1546" max="1546" width="21.6640625" style="1" bestFit="1" customWidth="1"/>
    <col min="1547" max="1547" width="30.33203125" style="1" bestFit="1" customWidth="1"/>
    <col min="1548" max="1548" width="20.109375" style="1" customWidth="1"/>
    <col min="1549" max="1550" width="26.109375" style="1" customWidth="1"/>
    <col min="1551" max="1551" width="20.5546875" style="1" bestFit="1" customWidth="1"/>
    <col min="1552" max="1552" width="13.33203125" style="1" customWidth="1"/>
    <col min="1553" max="1553" width="14.6640625" style="1" customWidth="1"/>
    <col min="1554" max="1554" width="12.6640625" style="1" customWidth="1"/>
    <col min="1555" max="1555" width="18.33203125" style="1" bestFit="1" customWidth="1"/>
    <col min="1556" max="1556" width="17.109375" style="1" bestFit="1" customWidth="1"/>
    <col min="1557" max="1557" width="18.88671875" style="1" bestFit="1" customWidth="1"/>
    <col min="1558" max="1558" width="18.33203125" style="1" bestFit="1" customWidth="1"/>
    <col min="1559" max="1561" width="17.109375" style="1" bestFit="1" customWidth="1"/>
    <col min="1562" max="1562" width="9.88671875" style="1" bestFit="1" customWidth="1"/>
    <col min="1563" max="1563" width="13.33203125" style="1" bestFit="1" customWidth="1"/>
    <col min="1564" max="1564" width="18.6640625" style="1" customWidth="1"/>
    <col min="1565" max="1565" width="12.109375" style="1" bestFit="1" customWidth="1"/>
    <col min="1566" max="1566" width="13.33203125" style="1" bestFit="1" customWidth="1"/>
    <col min="1567" max="1567" width="11.6640625" style="1" customWidth="1"/>
    <col min="1568" max="1568" width="110.109375" style="1" customWidth="1"/>
    <col min="1569" max="1569" width="1.44140625" style="1" customWidth="1"/>
    <col min="1570" max="1792" width="11.44140625" style="1"/>
    <col min="1793" max="1793" width="3.88671875" style="1" customWidth="1"/>
    <col min="1794" max="1794" width="1.44140625" style="1" customWidth="1"/>
    <col min="1795" max="1795" width="25.109375" style="1" bestFit="1" customWidth="1"/>
    <col min="1796" max="1796" width="40.5546875" style="1" customWidth="1"/>
    <col min="1797" max="1798" width="23.109375" style="1" customWidth="1"/>
    <col min="1799" max="1799" width="15.6640625" style="1" customWidth="1"/>
    <col min="1800" max="1800" width="21.109375" style="1" customWidth="1"/>
    <col min="1801" max="1801" width="9.5546875" style="1" bestFit="1" customWidth="1"/>
    <col min="1802" max="1802" width="21.6640625" style="1" bestFit="1" customWidth="1"/>
    <col min="1803" max="1803" width="30.33203125" style="1" bestFit="1" customWidth="1"/>
    <col min="1804" max="1804" width="20.109375" style="1" customWidth="1"/>
    <col min="1805" max="1806" width="26.109375" style="1" customWidth="1"/>
    <col min="1807" max="1807" width="20.5546875" style="1" bestFit="1" customWidth="1"/>
    <col min="1808" max="1808" width="13.33203125" style="1" customWidth="1"/>
    <col min="1809" max="1809" width="14.6640625" style="1" customWidth="1"/>
    <col min="1810" max="1810" width="12.6640625" style="1" customWidth="1"/>
    <col min="1811" max="1811" width="18.33203125" style="1" bestFit="1" customWidth="1"/>
    <col min="1812" max="1812" width="17.109375" style="1" bestFit="1" customWidth="1"/>
    <col min="1813" max="1813" width="18.88671875" style="1" bestFit="1" customWidth="1"/>
    <col min="1814" max="1814" width="18.33203125" style="1" bestFit="1" customWidth="1"/>
    <col min="1815" max="1817" width="17.109375" style="1" bestFit="1" customWidth="1"/>
    <col min="1818" max="1818" width="9.88671875" style="1" bestFit="1" customWidth="1"/>
    <col min="1819" max="1819" width="13.33203125" style="1" bestFit="1" customWidth="1"/>
    <col min="1820" max="1820" width="18.6640625" style="1" customWidth="1"/>
    <col min="1821" max="1821" width="12.109375" style="1" bestFit="1" customWidth="1"/>
    <col min="1822" max="1822" width="13.33203125" style="1" bestFit="1" customWidth="1"/>
    <col min="1823" max="1823" width="11.6640625" style="1" customWidth="1"/>
    <col min="1824" max="1824" width="110.109375" style="1" customWidth="1"/>
    <col min="1825" max="1825" width="1.44140625" style="1" customWidth="1"/>
    <col min="1826" max="2048" width="11.44140625" style="1"/>
    <col min="2049" max="2049" width="3.88671875" style="1" customWidth="1"/>
    <col min="2050" max="2050" width="1.44140625" style="1" customWidth="1"/>
    <col min="2051" max="2051" width="25.109375" style="1" bestFit="1" customWidth="1"/>
    <col min="2052" max="2052" width="40.5546875" style="1" customWidth="1"/>
    <col min="2053" max="2054" width="23.109375" style="1" customWidth="1"/>
    <col min="2055" max="2055" width="15.6640625" style="1" customWidth="1"/>
    <col min="2056" max="2056" width="21.109375" style="1" customWidth="1"/>
    <col min="2057" max="2057" width="9.5546875" style="1" bestFit="1" customWidth="1"/>
    <col min="2058" max="2058" width="21.6640625" style="1" bestFit="1" customWidth="1"/>
    <col min="2059" max="2059" width="30.33203125" style="1" bestFit="1" customWidth="1"/>
    <col min="2060" max="2060" width="20.109375" style="1" customWidth="1"/>
    <col min="2061" max="2062" width="26.109375" style="1" customWidth="1"/>
    <col min="2063" max="2063" width="20.5546875" style="1" bestFit="1" customWidth="1"/>
    <col min="2064" max="2064" width="13.33203125" style="1" customWidth="1"/>
    <col min="2065" max="2065" width="14.6640625" style="1" customWidth="1"/>
    <col min="2066" max="2066" width="12.6640625" style="1" customWidth="1"/>
    <col min="2067" max="2067" width="18.33203125" style="1" bestFit="1" customWidth="1"/>
    <col min="2068" max="2068" width="17.109375" style="1" bestFit="1" customWidth="1"/>
    <col min="2069" max="2069" width="18.88671875" style="1" bestFit="1" customWidth="1"/>
    <col min="2070" max="2070" width="18.33203125" style="1" bestFit="1" customWidth="1"/>
    <col min="2071" max="2073" width="17.109375" style="1" bestFit="1" customWidth="1"/>
    <col min="2074" max="2074" width="9.88671875" style="1" bestFit="1" customWidth="1"/>
    <col min="2075" max="2075" width="13.33203125" style="1" bestFit="1" customWidth="1"/>
    <col min="2076" max="2076" width="18.6640625" style="1" customWidth="1"/>
    <col min="2077" max="2077" width="12.109375" style="1" bestFit="1" customWidth="1"/>
    <col min="2078" max="2078" width="13.33203125" style="1" bestFit="1" customWidth="1"/>
    <col min="2079" max="2079" width="11.6640625" style="1" customWidth="1"/>
    <col min="2080" max="2080" width="110.109375" style="1" customWidth="1"/>
    <col min="2081" max="2081" width="1.44140625" style="1" customWidth="1"/>
    <col min="2082" max="2304" width="11.44140625" style="1"/>
    <col min="2305" max="2305" width="3.88671875" style="1" customWidth="1"/>
    <col min="2306" max="2306" width="1.44140625" style="1" customWidth="1"/>
    <col min="2307" max="2307" width="25.109375" style="1" bestFit="1" customWidth="1"/>
    <col min="2308" max="2308" width="40.5546875" style="1" customWidth="1"/>
    <col min="2309" max="2310" width="23.109375" style="1" customWidth="1"/>
    <col min="2311" max="2311" width="15.6640625" style="1" customWidth="1"/>
    <col min="2312" max="2312" width="21.109375" style="1" customWidth="1"/>
    <col min="2313" max="2313" width="9.5546875" style="1" bestFit="1" customWidth="1"/>
    <col min="2314" max="2314" width="21.6640625" style="1" bestFit="1" customWidth="1"/>
    <col min="2315" max="2315" width="30.33203125" style="1" bestFit="1" customWidth="1"/>
    <col min="2316" max="2316" width="20.109375" style="1" customWidth="1"/>
    <col min="2317" max="2318" width="26.109375" style="1" customWidth="1"/>
    <col min="2319" max="2319" width="20.5546875" style="1" bestFit="1" customWidth="1"/>
    <col min="2320" max="2320" width="13.33203125" style="1" customWidth="1"/>
    <col min="2321" max="2321" width="14.6640625" style="1" customWidth="1"/>
    <col min="2322" max="2322" width="12.6640625" style="1" customWidth="1"/>
    <col min="2323" max="2323" width="18.33203125" style="1" bestFit="1" customWidth="1"/>
    <col min="2324" max="2324" width="17.109375" style="1" bestFit="1" customWidth="1"/>
    <col min="2325" max="2325" width="18.88671875" style="1" bestFit="1" customWidth="1"/>
    <col min="2326" max="2326" width="18.33203125" style="1" bestFit="1" customWidth="1"/>
    <col min="2327" max="2329" width="17.109375" style="1" bestFit="1" customWidth="1"/>
    <col min="2330" max="2330" width="9.88671875" style="1" bestFit="1" customWidth="1"/>
    <col min="2331" max="2331" width="13.33203125" style="1" bestFit="1" customWidth="1"/>
    <col min="2332" max="2332" width="18.6640625" style="1" customWidth="1"/>
    <col min="2333" max="2333" width="12.109375" style="1" bestFit="1" customWidth="1"/>
    <col min="2334" max="2334" width="13.33203125" style="1" bestFit="1" customWidth="1"/>
    <col min="2335" max="2335" width="11.6640625" style="1" customWidth="1"/>
    <col min="2336" max="2336" width="110.109375" style="1" customWidth="1"/>
    <col min="2337" max="2337" width="1.44140625" style="1" customWidth="1"/>
    <col min="2338" max="2560" width="11.44140625" style="1"/>
    <col min="2561" max="2561" width="3.88671875" style="1" customWidth="1"/>
    <col min="2562" max="2562" width="1.44140625" style="1" customWidth="1"/>
    <col min="2563" max="2563" width="25.109375" style="1" bestFit="1" customWidth="1"/>
    <col min="2564" max="2564" width="40.5546875" style="1" customWidth="1"/>
    <col min="2565" max="2566" width="23.109375" style="1" customWidth="1"/>
    <col min="2567" max="2567" width="15.6640625" style="1" customWidth="1"/>
    <col min="2568" max="2568" width="21.109375" style="1" customWidth="1"/>
    <col min="2569" max="2569" width="9.5546875" style="1" bestFit="1" customWidth="1"/>
    <col min="2570" max="2570" width="21.6640625" style="1" bestFit="1" customWidth="1"/>
    <col min="2571" max="2571" width="30.33203125" style="1" bestFit="1" customWidth="1"/>
    <col min="2572" max="2572" width="20.109375" style="1" customWidth="1"/>
    <col min="2573" max="2574" width="26.109375" style="1" customWidth="1"/>
    <col min="2575" max="2575" width="20.5546875" style="1" bestFit="1" customWidth="1"/>
    <col min="2576" max="2576" width="13.33203125" style="1" customWidth="1"/>
    <col min="2577" max="2577" width="14.6640625" style="1" customWidth="1"/>
    <col min="2578" max="2578" width="12.6640625" style="1" customWidth="1"/>
    <col min="2579" max="2579" width="18.33203125" style="1" bestFit="1" customWidth="1"/>
    <col min="2580" max="2580" width="17.109375" style="1" bestFit="1" customWidth="1"/>
    <col min="2581" max="2581" width="18.88671875" style="1" bestFit="1" customWidth="1"/>
    <col min="2582" max="2582" width="18.33203125" style="1" bestFit="1" customWidth="1"/>
    <col min="2583" max="2585" width="17.109375" style="1" bestFit="1" customWidth="1"/>
    <col min="2586" max="2586" width="9.88671875" style="1" bestFit="1" customWidth="1"/>
    <col min="2587" max="2587" width="13.33203125" style="1" bestFit="1" customWidth="1"/>
    <col min="2588" max="2588" width="18.6640625" style="1" customWidth="1"/>
    <col min="2589" max="2589" width="12.109375" style="1" bestFit="1" customWidth="1"/>
    <col min="2590" max="2590" width="13.33203125" style="1" bestFit="1" customWidth="1"/>
    <col min="2591" max="2591" width="11.6640625" style="1" customWidth="1"/>
    <col min="2592" max="2592" width="110.109375" style="1" customWidth="1"/>
    <col min="2593" max="2593" width="1.44140625" style="1" customWidth="1"/>
    <col min="2594" max="2816" width="11.44140625" style="1"/>
    <col min="2817" max="2817" width="3.88671875" style="1" customWidth="1"/>
    <col min="2818" max="2818" width="1.44140625" style="1" customWidth="1"/>
    <col min="2819" max="2819" width="25.109375" style="1" bestFit="1" customWidth="1"/>
    <col min="2820" max="2820" width="40.5546875" style="1" customWidth="1"/>
    <col min="2821" max="2822" width="23.109375" style="1" customWidth="1"/>
    <col min="2823" max="2823" width="15.6640625" style="1" customWidth="1"/>
    <col min="2824" max="2824" width="21.109375" style="1" customWidth="1"/>
    <col min="2825" max="2825" width="9.5546875" style="1" bestFit="1" customWidth="1"/>
    <col min="2826" max="2826" width="21.6640625" style="1" bestFit="1" customWidth="1"/>
    <col min="2827" max="2827" width="30.33203125" style="1" bestFit="1" customWidth="1"/>
    <col min="2828" max="2828" width="20.109375" style="1" customWidth="1"/>
    <col min="2829" max="2830" width="26.109375" style="1" customWidth="1"/>
    <col min="2831" max="2831" width="20.5546875" style="1" bestFit="1" customWidth="1"/>
    <col min="2832" max="2832" width="13.33203125" style="1" customWidth="1"/>
    <col min="2833" max="2833" width="14.6640625" style="1" customWidth="1"/>
    <col min="2834" max="2834" width="12.6640625" style="1" customWidth="1"/>
    <col min="2835" max="2835" width="18.33203125" style="1" bestFit="1" customWidth="1"/>
    <col min="2836" max="2836" width="17.109375" style="1" bestFit="1" customWidth="1"/>
    <col min="2837" max="2837" width="18.88671875" style="1" bestFit="1" customWidth="1"/>
    <col min="2838" max="2838" width="18.33203125" style="1" bestFit="1" customWidth="1"/>
    <col min="2839" max="2841" width="17.109375" style="1" bestFit="1" customWidth="1"/>
    <col min="2842" max="2842" width="9.88671875" style="1" bestFit="1" customWidth="1"/>
    <col min="2843" max="2843" width="13.33203125" style="1" bestFit="1" customWidth="1"/>
    <col min="2844" max="2844" width="18.6640625" style="1" customWidth="1"/>
    <col min="2845" max="2845" width="12.109375" style="1" bestFit="1" customWidth="1"/>
    <col min="2846" max="2846" width="13.33203125" style="1" bestFit="1" customWidth="1"/>
    <col min="2847" max="2847" width="11.6640625" style="1" customWidth="1"/>
    <col min="2848" max="2848" width="110.109375" style="1" customWidth="1"/>
    <col min="2849" max="2849" width="1.44140625" style="1" customWidth="1"/>
    <col min="2850" max="3072" width="11.44140625" style="1"/>
    <col min="3073" max="3073" width="3.88671875" style="1" customWidth="1"/>
    <col min="3074" max="3074" width="1.44140625" style="1" customWidth="1"/>
    <col min="3075" max="3075" width="25.109375" style="1" bestFit="1" customWidth="1"/>
    <col min="3076" max="3076" width="40.5546875" style="1" customWidth="1"/>
    <col min="3077" max="3078" width="23.109375" style="1" customWidth="1"/>
    <col min="3079" max="3079" width="15.6640625" style="1" customWidth="1"/>
    <col min="3080" max="3080" width="21.109375" style="1" customWidth="1"/>
    <col min="3081" max="3081" width="9.5546875" style="1" bestFit="1" customWidth="1"/>
    <col min="3082" max="3082" width="21.6640625" style="1" bestFit="1" customWidth="1"/>
    <col min="3083" max="3083" width="30.33203125" style="1" bestFit="1" customWidth="1"/>
    <col min="3084" max="3084" width="20.109375" style="1" customWidth="1"/>
    <col min="3085" max="3086" width="26.109375" style="1" customWidth="1"/>
    <col min="3087" max="3087" width="20.5546875" style="1" bestFit="1" customWidth="1"/>
    <col min="3088" max="3088" width="13.33203125" style="1" customWidth="1"/>
    <col min="3089" max="3089" width="14.6640625" style="1" customWidth="1"/>
    <col min="3090" max="3090" width="12.6640625" style="1" customWidth="1"/>
    <col min="3091" max="3091" width="18.33203125" style="1" bestFit="1" customWidth="1"/>
    <col min="3092" max="3092" width="17.109375" style="1" bestFit="1" customWidth="1"/>
    <col min="3093" max="3093" width="18.88671875" style="1" bestFit="1" customWidth="1"/>
    <col min="3094" max="3094" width="18.33203125" style="1" bestFit="1" customWidth="1"/>
    <col min="3095" max="3097" width="17.109375" style="1" bestFit="1" customWidth="1"/>
    <col min="3098" max="3098" width="9.88671875" style="1" bestFit="1" customWidth="1"/>
    <col min="3099" max="3099" width="13.33203125" style="1" bestFit="1" customWidth="1"/>
    <col min="3100" max="3100" width="18.6640625" style="1" customWidth="1"/>
    <col min="3101" max="3101" width="12.109375" style="1" bestFit="1" customWidth="1"/>
    <col min="3102" max="3102" width="13.33203125" style="1" bestFit="1" customWidth="1"/>
    <col min="3103" max="3103" width="11.6640625" style="1" customWidth="1"/>
    <col min="3104" max="3104" width="110.109375" style="1" customWidth="1"/>
    <col min="3105" max="3105" width="1.44140625" style="1" customWidth="1"/>
    <col min="3106" max="3328" width="11.44140625" style="1"/>
    <col min="3329" max="3329" width="3.88671875" style="1" customWidth="1"/>
    <col min="3330" max="3330" width="1.44140625" style="1" customWidth="1"/>
    <col min="3331" max="3331" width="25.109375" style="1" bestFit="1" customWidth="1"/>
    <col min="3332" max="3332" width="40.5546875" style="1" customWidth="1"/>
    <col min="3333" max="3334" width="23.109375" style="1" customWidth="1"/>
    <col min="3335" max="3335" width="15.6640625" style="1" customWidth="1"/>
    <col min="3336" max="3336" width="21.109375" style="1" customWidth="1"/>
    <col min="3337" max="3337" width="9.5546875" style="1" bestFit="1" customWidth="1"/>
    <col min="3338" max="3338" width="21.6640625" style="1" bestFit="1" customWidth="1"/>
    <col min="3339" max="3339" width="30.33203125" style="1" bestFit="1" customWidth="1"/>
    <col min="3340" max="3340" width="20.109375" style="1" customWidth="1"/>
    <col min="3341" max="3342" width="26.109375" style="1" customWidth="1"/>
    <col min="3343" max="3343" width="20.5546875" style="1" bestFit="1" customWidth="1"/>
    <col min="3344" max="3344" width="13.33203125" style="1" customWidth="1"/>
    <col min="3345" max="3345" width="14.6640625" style="1" customWidth="1"/>
    <col min="3346" max="3346" width="12.6640625" style="1" customWidth="1"/>
    <col min="3347" max="3347" width="18.33203125" style="1" bestFit="1" customWidth="1"/>
    <col min="3348" max="3348" width="17.109375" style="1" bestFit="1" customWidth="1"/>
    <col min="3349" max="3349" width="18.88671875" style="1" bestFit="1" customWidth="1"/>
    <col min="3350" max="3350" width="18.33203125" style="1" bestFit="1" customWidth="1"/>
    <col min="3351" max="3353" width="17.109375" style="1" bestFit="1" customWidth="1"/>
    <col min="3354" max="3354" width="9.88671875" style="1" bestFit="1" customWidth="1"/>
    <col min="3355" max="3355" width="13.33203125" style="1" bestFit="1" customWidth="1"/>
    <col min="3356" max="3356" width="18.6640625" style="1" customWidth="1"/>
    <col min="3357" max="3357" width="12.109375" style="1" bestFit="1" customWidth="1"/>
    <col min="3358" max="3358" width="13.33203125" style="1" bestFit="1" customWidth="1"/>
    <col min="3359" max="3359" width="11.6640625" style="1" customWidth="1"/>
    <col min="3360" max="3360" width="110.109375" style="1" customWidth="1"/>
    <col min="3361" max="3361" width="1.44140625" style="1" customWidth="1"/>
    <col min="3362" max="3584" width="11.44140625" style="1"/>
    <col min="3585" max="3585" width="3.88671875" style="1" customWidth="1"/>
    <col min="3586" max="3586" width="1.44140625" style="1" customWidth="1"/>
    <col min="3587" max="3587" width="25.109375" style="1" bestFit="1" customWidth="1"/>
    <col min="3588" max="3588" width="40.5546875" style="1" customWidth="1"/>
    <col min="3589" max="3590" width="23.109375" style="1" customWidth="1"/>
    <col min="3591" max="3591" width="15.6640625" style="1" customWidth="1"/>
    <col min="3592" max="3592" width="21.109375" style="1" customWidth="1"/>
    <col min="3593" max="3593" width="9.5546875" style="1" bestFit="1" customWidth="1"/>
    <col min="3594" max="3594" width="21.6640625" style="1" bestFit="1" customWidth="1"/>
    <col min="3595" max="3595" width="30.33203125" style="1" bestFit="1" customWidth="1"/>
    <col min="3596" max="3596" width="20.109375" style="1" customWidth="1"/>
    <col min="3597" max="3598" width="26.109375" style="1" customWidth="1"/>
    <col min="3599" max="3599" width="20.5546875" style="1" bestFit="1" customWidth="1"/>
    <col min="3600" max="3600" width="13.33203125" style="1" customWidth="1"/>
    <col min="3601" max="3601" width="14.6640625" style="1" customWidth="1"/>
    <col min="3602" max="3602" width="12.6640625" style="1" customWidth="1"/>
    <col min="3603" max="3603" width="18.33203125" style="1" bestFit="1" customWidth="1"/>
    <col min="3604" max="3604" width="17.109375" style="1" bestFit="1" customWidth="1"/>
    <col min="3605" max="3605" width="18.88671875" style="1" bestFit="1" customWidth="1"/>
    <col min="3606" max="3606" width="18.33203125" style="1" bestFit="1" customWidth="1"/>
    <col min="3607" max="3609" width="17.109375" style="1" bestFit="1" customWidth="1"/>
    <col min="3610" max="3610" width="9.88671875" style="1" bestFit="1" customWidth="1"/>
    <col min="3611" max="3611" width="13.33203125" style="1" bestFit="1" customWidth="1"/>
    <col min="3612" max="3612" width="18.6640625" style="1" customWidth="1"/>
    <col min="3613" max="3613" width="12.109375" style="1" bestFit="1" customWidth="1"/>
    <col min="3614" max="3614" width="13.33203125" style="1" bestFit="1" customWidth="1"/>
    <col min="3615" max="3615" width="11.6640625" style="1" customWidth="1"/>
    <col min="3616" max="3616" width="110.109375" style="1" customWidth="1"/>
    <col min="3617" max="3617" width="1.44140625" style="1" customWidth="1"/>
    <col min="3618" max="3840" width="11.44140625" style="1"/>
    <col min="3841" max="3841" width="3.88671875" style="1" customWidth="1"/>
    <col min="3842" max="3842" width="1.44140625" style="1" customWidth="1"/>
    <col min="3843" max="3843" width="25.109375" style="1" bestFit="1" customWidth="1"/>
    <col min="3844" max="3844" width="40.5546875" style="1" customWidth="1"/>
    <col min="3845" max="3846" width="23.109375" style="1" customWidth="1"/>
    <col min="3847" max="3847" width="15.6640625" style="1" customWidth="1"/>
    <col min="3848" max="3848" width="21.109375" style="1" customWidth="1"/>
    <col min="3849" max="3849" width="9.5546875" style="1" bestFit="1" customWidth="1"/>
    <col min="3850" max="3850" width="21.6640625" style="1" bestFit="1" customWidth="1"/>
    <col min="3851" max="3851" width="30.33203125" style="1" bestFit="1" customWidth="1"/>
    <col min="3852" max="3852" width="20.109375" style="1" customWidth="1"/>
    <col min="3853" max="3854" width="26.109375" style="1" customWidth="1"/>
    <col min="3855" max="3855" width="20.5546875" style="1" bestFit="1" customWidth="1"/>
    <col min="3856" max="3856" width="13.33203125" style="1" customWidth="1"/>
    <col min="3857" max="3857" width="14.6640625" style="1" customWidth="1"/>
    <col min="3858" max="3858" width="12.6640625" style="1" customWidth="1"/>
    <col min="3859" max="3859" width="18.33203125" style="1" bestFit="1" customWidth="1"/>
    <col min="3860" max="3860" width="17.109375" style="1" bestFit="1" customWidth="1"/>
    <col min="3861" max="3861" width="18.88671875" style="1" bestFit="1" customWidth="1"/>
    <col min="3862" max="3862" width="18.33203125" style="1" bestFit="1" customWidth="1"/>
    <col min="3863" max="3865" width="17.109375" style="1" bestFit="1" customWidth="1"/>
    <col min="3866" max="3866" width="9.88671875" style="1" bestFit="1" customWidth="1"/>
    <col min="3867" max="3867" width="13.33203125" style="1" bestFit="1" customWidth="1"/>
    <col min="3868" max="3868" width="18.6640625" style="1" customWidth="1"/>
    <col min="3869" max="3869" width="12.109375" style="1" bestFit="1" customWidth="1"/>
    <col min="3870" max="3870" width="13.33203125" style="1" bestFit="1" customWidth="1"/>
    <col min="3871" max="3871" width="11.6640625" style="1" customWidth="1"/>
    <col min="3872" max="3872" width="110.109375" style="1" customWidth="1"/>
    <col min="3873" max="3873" width="1.44140625" style="1" customWidth="1"/>
    <col min="3874" max="4096" width="11.44140625" style="1"/>
    <col min="4097" max="4097" width="3.88671875" style="1" customWidth="1"/>
    <col min="4098" max="4098" width="1.44140625" style="1" customWidth="1"/>
    <col min="4099" max="4099" width="25.109375" style="1" bestFit="1" customWidth="1"/>
    <col min="4100" max="4100" width="40.5546875" style="1" customWidth="1"/>
    <col min="4101" max="4102" width="23.109375" style="1" customWidth="1"/>
    <col min="4103" max="4103" width="15.6640625" style="1" customWidth="1"/>
    <col min="4104" max="4104" width="21.109375" style="1" customWidth="1"/>
    <col min="4105" max="4105" width="9.5546875" style="1" bestFit="1" customWidth="1"/>
    <col min="4106" max="4106" width="21.6640625" style="1" bestFit="1" customWidth="1"/>
    <col min="4107" max="4107" width="30.33203125" style="1" bestFit="1" customWidth="1"/>
    <col min="4108" max="4108" width="20.109375" style="1" customWidth="1"/>
    <col min="4109" max="4110" width="26.109375" style="1" customWidth="1"/>
    <col min="4111" max="4111" width="20.5546875" style="1" bestFit="1" customWidth="1"/>
    <col min="4112" max="4112" width="13.33203125" style="1" customWidth="1"/>
    <col min="4113" max="4113" width="14.6640625" style="1" customWidth="1"/>
    <col min="4114" max="4114" width="12.6640625" style="1" customWidth="1"/>
    <col min="4115" max="4115" width="18.33203125" style="1" bestFit="1" customWidth="1"/>
    <col min="4116" max="4116" width="17.109375" style="1" bestFit="1" customWidth="1"/>
    <col min="4117" max="4117" width="18.88671875" style="1" bestFit="1" customWidth="1"/>
    <col min="4118" max="4118" width="18.33203125" style="1" bestFit="1" customWidth="1"/>
    <col min="4119" max="4121" width="17.109375" style="1" bestFit="1" customWidth="1"/>
    <col min="4122" max="4122" width="9.88671875" style="1" bestFit="1" customWidth="1"/>
    <col min="4123" max="4123" width="13.33203125" style="1" bestFit="1" customWidth="1"/>
    <col min="4124" max="4124" width="18.6640625" style="1" customWidth="1"/>
    <col min="4125" max="4125" width="12.109375" style="1" bestFit="1" customWidth="1"/>
    <col min="4126" max="4126" width="13.33203125" style="1" bestFit="1" customWidth="1"/>
    <col min="4127" max="4127" width="11.6640625" style="1" customWidth="1"/>
    <col min="4128" max="4128" width="110.109375" style="1" customWidth="1"/>
    <col min="4129" max="4129" width="1.44140625" style="1" customWidth="1"/>
    <col min="4130" max="4352" width="11.44140625" style="1"/>
    <col min="4353" max="4353" width="3.88671875" style="1" customWidth="1"/>
    <col min="4354" max="4354" width="1.44140625" style="1" customWidth="1"/>
    <col min="4355" max="4355" width="25.109375" style="1" bestFit="1" customWidth="1"/>
    <col min="4356" max="4356" width="40.5546875" style="1" customWidth="1"/>
    <col min="4357" max="4358" width="23.109375" style="1" customWidth="1"/>
    <col min="4359" max="4359" width="15.6640625" style="1" customWidth="1"/>
    <col min="4360" max="4360" width="21.109375" style="1" customWidth="1"/>
    <col min="4361" max="4361" width="9.5546875" style="1" bestFit="1" customWidth="1"/>
    <col min="4362" max="4362" width="21.6640625" style="1" bestFit="1" customWidth="1"/>
    <col min="4363" max="4363" width="30.33203125" style="1" bestFit="1" customWidth="1"/>
    <col min="4364" max="4364" width="20.109375" style="1" customWidth="1"/>
    <col min="4365" max="4366" width="26.109375" style="1" customWidth="1"/>
    <col min="4367" max="4367" width="20.5546875" style="1" bestFit="1" customWidth="1"/>
    <col min="4368" max="4368" width="13.33203125" style="1" customWidth="1"/>
    <col min="4369" max="4369" width="14.6640625" style="1" customWidth="1"/>
    <col min="4370" max="4370" width="12.6640625" style="1" customWidth="1"/>
    <col min="4371" max="4371" width="18.33203125" style="1" bestFit="1" customWidth="1"/>
    <col min="4372" max="4372" width="17.109375" style="1" bestFit="1" customWidth="1"/>
    <col min="4373" max="4373" width="18.88671875" style="1" bestFit="1" customWidth="1"/>
    <col min="4374" max="4374" width="18.33203125" style="1" bestFit="1" customWidth="1"/>
    <col min="4375" max="4377" width="17.109375" style="1" bestFit="1" customWidth="1"/>
    <col min="4378" max="4378" width="9.88671875" style="1" bestFit="1" customWidth="1"/>
    <col min="4379" max="4379" width="13.33203125" style="1" bestFit="1" customWidth="1"/>
    <col min="4380" max="4380" width="18.6640625" style="1" customWidth="1"/>
    <col min="4381" max="4381" width="12.109375" style="1" bestFit="1" customWidth="1"/>
    <col min="4382" max="4382" width="13.33203125" style="1" bestFit="1" customWidth="1"/>
    <col min="4383" max="4383" width="11.6640625" style="1" customWidth="1"/>
    <col min="4384" max="4384" width="110.109375" style="1" customWidth="1"/>
    <col min="4385" max="4385" width="1.44140625" style="1" customWidth="1"/>
    <col min="4386" max="4608" width="11.44140625" style="1"/>
    <col min="4609" max="4609" width="3.88671875" style="1" customWidth="1"/>
    <col min="4610" max="4610" width="1.44140625" style="1" customWidth="1"/>
    <col min="4611" max="4611" width="25.109375" style="1" bestFit="1" customWidth="1"/>
    <col min="4612" max="4612" width="40.5546875" style="1" customWidth="1"/>
    <col min="4613" max="4614" width="23.109375" style="1" customWidth="1"/>
    <col min="4615" max="4615" width="15.6640625" style="1" customWidth="1"/>
    <col min="4616" max="4616" width="21.109375" style="1" customWidth="1"/>
    <col min="4617" max="4617" width="9.5546875" style="1" bestFit="1" customWidth="1"/>
    <col min="4618" max="4618" width="21.6640625" style="1" bestFit="1" customWidth="1"/>
    <col min="4619" max="4619" width="30.33203125" style="1" bestFit="1" customWidth="1"/>
    <col min="4620" max="4620" width="20.109375" style="1" customWidth="1"/>
    <col min="4621" max="4622" width="26.109375" style="1" customWidth="1"/>
    <col min="4623" max="4623" width="20.5546875" style="1" bestFit="1" customWidth="1"/>
    <col min="4624" max="4624" width="13.33203125" style="1" customWidth="1"/>
    <col min="4625" max="4625" width="14.6640625" style="1" customWidth="1"/>
    <col min="4626" max="4626" width="12.6640625" style="1" customWidth="1"/>
    <col min="4627" max="4627" width="18.33203125" style="1" bestFit="1" customWidth="1"/>
    <col min="4628" max="4628" width="17.109375" style="1" bestFit="1" customWidth="1"/>
    <col min="4629" max="4629" width="18.88671875" style="1" bestFit="1" customWidth="1"/>
    <col min="4630" max="4630" width="18.33203125" style="1" bestFit="1" customWidth="1"/>
    <col min="4631" max="4633" width="17.109375" style="1" bestFit="1" customWidth="1"/>
    <col min="4634" max="4634" width="9.88671875" style="1" bestFit="1" customWidth="1"/>
    <col min="4635" max="4635" width="13.33203125" style="1" bestFit="1" customWidth="1"/>
    <col min="4636" max="4636" width="18.6640625" style="1" customWidth="1"/>
    <col min="4637" max="4637" width="12.109375" style="1" bestFit="1" customWidth="1"/>
    <col min="4638" max="4638" width="13.33203125" style="1" bestFit="1" customWidth="1"/>
    <col min="4639" max="4639" width="11.6640625" style="1" customWidth="1"/>
    <col min="4640" max="4640" width="110.109375" style="1" customWidth="1"/>
    <col min="4641" max="4641" width="1.44140625" style="1" customWidth="1"/>
    <col min="4642" max="4864" width="11.44140625" style="1"/>
    <col min="4865" max="4865" width="3.88671875" style="1" customWidth="1"/>
    <col min="4866" max="4866" width="1.44140625" style="1" customWidth="1"/>
    <col min="4867" max="4867" width="25.109375" style="1" bestFit="1" customWidth="1"/>
    <col min="4868" max="4868" width="40.5546875" style="1" customWidth="1"/>
    <col min="4869" max="4870" width="23.109375" style="1" customWidth="1"/>
    <col min="4871" max="4871" width="15.6640625" style="1" customWidth="1"/>
    <col min="4872" max="4872" width="21.109375" style="1" customWidth="1"/>
    <col min="4873" max="4873" width="9.5546875" style="1" bestFit="1" customWidth="1"/>
    <col min="4874" max="4874" width="21.6640625" style="1" bestFit="1" customWidth="1"/>
    <col min="4875" max="4875" width="30.33203125" style="1" bestFit="1" customWidth="1"/>
    <col min="4876" max="4876" width="20.109375" style="1" customWidth="1"/>
    <col min="4877" max="4878" width="26.109375" style="1" customWidth="1"/>
    <col min="4879" max="4879" width="20.5546875" style="1" bestFit="1" customWidth="1"/>
    <col min="4880" max="4880" width="13.33203125" style="1" customWidth="1"/>
    <col min="4881" max="4881" width="14.6640625" style="1" customWidth="1"/>
    <col min="4882" max="4882" width="12.6640625" style="1" customWidth="1"/>
    <col min="4883" max="4883" width="18.33203125" style="1" bestFit="1" customWidth="1"/>
    <col min="4884" max="4884" width="17.109375" style="1" bestFit="1" customWidth="1"/>
    <col min="4885" max="4885" width="18.88671875" style="1" bestFit="1" customWidth="1"/>
    <col min="4886" max="4886" width="18.33203125" style="1" bestFit="1" customWidth="1"/>
    <col min="4887" max="4889" width="17.109375" style="1" bestFit="1" customWidth="1"/>
    <col min="4890" max="4890" width="9.88671875" style="1" bestFit="1" customWidth="1"/>
    <col min="4891" max="4891" width="13.33203125" style="1" bestFit="1" customWidth="1"/>
    <col min="4892" max="4892" width="18.6640625" style="1" customWidth="1"/>
    <col min="4893" max="4893" width="12.109375" style="1" bestFit="1" customWidth="1"/>
    <col min="4894" max="4894" width="13.33203125" style="1" bestFit="1" customWidth="1"/>
    <col min="4895" max="4895" width="11.6640625" style="1" customWidth="1"/>
    <col min="4896" max="4896" width="110.109375" style="1" customWidth="1"/>
    <col min="4897" max="4897" width="1.44140625" style="1" customWidth="1"/>
    <col min="4898" max="5120" width="11.44140625" style="1"/>
    <col min="5121" max="5121" width="3.88671875" style="1" customWidth="1"/>
    <col min="5122" max="5122" width="1.44140625" style="1" customWidth="1"/>
    <col min="5123" max="5123" width="25.109375" style="1" bestFit="1" customWidth="1"/>
    <col min="5124" max="5124" width="40.5546875" style="1" customWidth="1"/>
    <col min="5125" max="5126" width="23.109375" style="1" customWidth="1"/>
    <col min="5127" max="5127" width="15.6640625" style="1" customWidth="1"/>
    <col min="5128" max="5128" width="21.109375" style="1" customWidth="1"/>
    <col min="5129" max="5129" width="9.5546875" style="1" bestFit="1" customWidth="1"/>
    <col min="5130" max="5130" width="21.6640625" style="1" bestFit="1" customWidth="1"/>
    <col min="5131" max="5131" width="30.33203125" style="1" bestFit="1" customWidth="1"/>
    <col min="5132" max="5132" width="20.109375" style="1" customWidth="1"/>
    <col min="5133" max="5134" width="26.109375" style="1" customWidth="1"/>
    <col min="5135" max="5135" width="20.5546875" style="1" bestFit="1" customWidth="1"/>
    <col min="5136" max="5136" width="13.33203125" style="1" customWidth="1"/>
    <col min="5137" max="5137" width="14.6640625" style="1" customWidth="1"/>
    <col min="5138" max="5138" width="12.6640625" style="1" customWidth="1"/>
    <col min="5139" max="5139" width="18.33203125" style="1" bestFit="1" customWidth="1"/>
    <col min="5140" max="5140" width="17.109375" style="1" bestFit="1" customWidth="1"/>
    <col min="5141" max="5141" width="18.88671875" style="1" bestFit="1" customWidth="1"/>
    <col min="5142" max="5142" width="18.33203125" style="1" bestFit="1" customWidth="1"/>
    <col min="5143" max="5145" width="17.109375" style="1" bestFit="1" customWidth="1"/>
    <col min="5146" max="5146" width="9.88671875" style="1" bestFit="1" customWidth="1"/>
    <col min="5147" max="5147" width="13.33203125" style="1" bestFit="1" customWidth="1"/>
    <col min="5148" max="5148" width="18.6640625" style="1" customWidth="1"/>
    <col min="5149" max="5149" width="12.109375" style="1" bestFit="1" customWidth="1"/>
    <col min="5150" max="5150" width="13.33203125" style="1" bestFit="1" customWidth="1"/>
    <col min="5151" max="5151" width="11.6640625" style="1" customWidth="1"/>
    <col min="5152" max="5152" width="110.109375" style="1" customWidth="1"/>
    <col min="5153" max="5153" width="1.44140625" style="1" customWidth="1"/>
    <col min="5154" max="5376" width="11.44140625" style="1"/>
    <col min="5377" max="5377" width="3.88671875" style="1" customWidth="1"/>
    <col min="5378" max="5378" width="1.44140625" style="1" customWidth="1"/>
    <col min="5379" max="5379" width="25.109375" style="1" bestFit="1" customWidth="1"/>
    <col min="5380" max="5380" width="40.5546875" style="1" customWidth="1"/>
    <col min="5381" max="5382" width="23.109375" style="1" customWidth="1"/>
    <col min="5383" max="5383" width="15.6640625" style="1" customWidth="1"/>
    <col min="5384" max="5384" width="21.109375" style="1" customWidth="1"/>
    <col min="5385" max="5385" width="9.5546875" style="1" bestFit="1" customWidth="1"/>
    <col min="5386" max="5386" width="21.6640625" style="1" bestFit="1" customWidth="1"/>
    <col min="5387" max="5387" width="30.33203125" style="1" bestFit="1" customWidth="1"/>
    <col min="5388" max="5388" width="20.109375" style="1" customWidth="1"/>
    <col min="5389" max="5390" width="26.109375" style="1" customWidth="1"/>
    <col min="5391" max="5391" width="20.5546875" style="1" bestFit="1" customWidth="1"/>
    <col min="5392" max="5392" width="13.33203125" style="1" customWidth="1"/>
    <col min="5393" max="5393" width="14.6640625" style="1" customWidth="1"/>
    <col min="5394" max="5394" width="12.6640625" style="1" customWidth="1"/>
    <col min="5395" max="5395" width="18.33203125" style="1" bestFit="1" customWidth="1"/>
    <col min="5396" max="5396" width="17.109375" style="1" bestFit="1" customWidth="1"/>
    <col min="5397" max="5397" width="18.88671875" style="1" bestFit="1" customWidth="1"/>
    <col min="5398" max="5398" width="18.33203125" style="1" bestFit="1" customWidth="1"/>
    <col min="5399" max="5401" width="17.109375" style="1" bestFit="1" customWidth="1"/>
    <col min="5402" max="5402" width="9.88671875" style="1" bestFit="1" customWidth="1"/>
    <col min="5403" max="5403" width="13.33203125" style="1" bestFit="1" customWidth="1"/>
    <col min="5404" max="5404" width="18.6640625" style="1" customWidth="1"/>
    <col min="5405" max="5405" width="12.109375" style="1" bestFit="1" customWidth="1"/>
    <col min="5406" max="5406" width="13.33203125" style="1" bestFit="1" customWidth="1"/>
    <col min="5407" max="5407" width="11.6640625" style="1" customWidth="1"/>
    <col min="5408" max="5408" width="110.109375" style="1" customWidth="1"/>
    <col min="5409" max="5409" width="1.44140625" style="1" customWidth="1"/>
    <col min="5410" max="5632" width="11.44140625" style="1"/>
    <col min="5633" max="5633" width="3.88671875" style="1" customWidth="1"/>
    <col min="5634" max="5634" width="1.44140625" style="1" customWidth="1"/>
    <col min="5635" max="5635" width="25.109375" style="1" bestFit="1" customWidth="1"/>
    <col min="5636" max="5636" width="40.5546875" style="1" customWidth="1"/>
    <col min="5637" max="5638" width="23.109375" style="1" customWidth="1"/>
    <col min="5639" max="5639" width="15.6640625" style="1" customWidth="1"/>
    <col min="5640" max="5640" width="21.109375" style="1" customWidth="1"/>
    <col min="5641" max="5641" width="9.5546875" style="1" bestFit="1" customWidth="1"/>
    <col min="5642" max="5642" width="21.6640625" style="1" bestFit="1" customWidth="1"/>
    <col min="5643" max="5643" width="30.33203125" style="1" bestFit="1" customWidth="1"/>
    <col min="5644" max="5644" width="20.109375" style="1" customWidth="1"/>
    <col min="5645" max="5646" width="26.109375" style="1" customWidth="1"/>
    <col min="5647" max="5647" width="20.5546875" style="1" bestFit="1" customWidth="1"/>
    <col min="5648" max="5648" width="13.33203125" style="1" customWidth="1"/>
    <col min="5649" max="5649" width="14.6640625" style="1" customWidth="1"/>
    <col min="5650" max="5650" width="12.6640625" style="1" customWidth="1"/>
    <col min="5651" max="5651" width="18.33203125" style="1" bestFit="1" customWidth="1"/>
    <col min="5652" max="5652" width="17.109375" style="1" bestFit="1" customWidth="1"/>
    <col min="5653" max="5653" width="18.88671875" style="1" bestFit="1" customWidth="1"/>
    <col min="5654" max="5654" width="18.33203125" style="1" bestFit="1" customWidth="1"/>
    <col min="5655" max="5657" width="17.109375" style="1" bestFit="1" customWidth="1"/>
    <col min="5658" max="5658" width="9.88671875" style="1" bestFit="1" customWidth="1"/>
    <col min="5659" max="5659" width="13.33203125" style="1" bestFit="1" customWidth="1"/>
    <col min="5660" max="5660" width="18.6640625" style="1" customWidth="1"/>
    <col min="5661" max="5661" width="12.109375" style="1" bestFit="1" customWidth="1"/>
    <col min="5662" max="5662" width="13.33203125" style="1" bestFit="1" customWidth="1"/>
    <col min="5663" max="5663" width="11.6640625" style="1" customWidth="1"/>
    <col min="5664" max="5664" width="110.109375" style="1" customWidth="1"/>
    <col min="5665" max="5665" width="1.44140625" style="1" customWidth="1"/>
    <col min="5666" max="5888" width="11.44140625" style="1"/>
    <col min="5889" max="5889" width="3.88671875" style="1" customWidth="1"/>
    <col min="5890" max="5890" width="1.44140625" style="1" customWidth="1"/>
    <col min="5891" max="5891" width="25.109375" style="1" bestFit="1" customWidth="1"/>
    <col min="5892" max="5892" width="40.5546875" style="1" customWidth="1"/>
    <col min="5893" max="5894" width="23.109375" style="1" customWidth="1"/>
    <col min="5895" max="5895" width="15.6640625" style="1" customWidth="1"/>
    <col min="5896" max="5896" width="21.109375" style="1" customWidth="1"/>
    <col min="5897" max="5897" width="9.5546875" style="1" bestFit="1" customWidth="1"/>
    <col min="5898" max="5898" width="21.6640625" style="1" bestFit="1" customWidth="1"/>
    <col min="5899" max="5899" width="30.33203125" style="1" bestFit="1" customWidth="1"/>
    <col min="5900" max="5900" width="20.109375" style="1" customWidth="1"/>
    <col min="5901" max="5902" width="26.109375" style="1" customWidth="1"/>
    <col min="5903" max="5903" width="20.5546875" style="1" bestFit="1" customWidth="1"/>
    <col min="5904" max="5904" width="13.33203125" style="1" customWidth="1"/>
    <col min="5905" max="5905" width="14.6640625" style="1" customWidth="1"/>
    <col min="5906" max="5906" width="12.6640625" style="1" customWidth="1"/>
    <col min="5907" max="5907" width="18.33203125" style="1" bestFit="1" customWidth="1"/>
    <col min="5908" max="5908" width="17.109375" style="1" bestFit="1" customWidth="1"/>
    <col min="5909" max="5909" width="18.88671875" style="1" bestFit="1" customWidth="1"/>
    <col min="5910" max="5910" width="18.33203125" style="1" bestFit="1" customWidth="1"/>
    <col min="5911" max="5913" width="17.109375" style="1" bestFit="1" customWidth="1"/>
    <col min="5914" max="5914" width="9.88671875" style="1" bestFit="1" customWidth="1"/>
    <col min="5915" max="5915" width="13.33203125" style="1" bestFit="1" customWidth="1"/>
    <col min="5916" max="5916" width="18.6640625" style="1" customWidth="1"/>
    <col min="5917" max="5917" width="12.109375" style="1" bestFit="1" customWidth="1"/>
    <col min="5918" max="5918" width="13.33203125" style="1" bestFit="1" customWidth="1"/>
    <col min="5919" max="5919" width="11.6640625" style="1" customWidth="1"/>
    <col min="5920" max="5920" width="110.109375" style="1" customWidth="1"/>
    <col min="5921" max="5921" width="1.44140625" style="1" customWidth="1"/>
    <col min="5922" max="6144" width="11.44140625" style="1"/>
    <col min="6145" max="6145" width="3.88671875" style="1" customWidth="1"/>
    <col min="6146" max="6146" width="1.44140625" style="1" customWidth="1"/>
    <col min="6147" max="6147" width="25.109375" style="1" bestFit="1" customWidth="1"/>
    <col min="6148" max="6148" width="40.5546875" style="1" customWidth="1"/>
    <col min="6149" max="6150" width="23.109375" style="1" customWidth="1"/>
    <col min="6151" max="6151" width="15.6640625" style="1" customWidth="1"/>
    <col min="6152" max="6152" width="21.109375" style="1" customWidth="1"/>
    <col min="6153" max="6153" width="9.5546875" style="1" bestFit="1" customWidth="1"/>
    <col min="6154" max="6154" width="21.6640625" style="1" bestFit="1" customWidth="1"/>
    <col min="6155" max="6155" width="30.33203125" style="1" bestFit="1" customWidth="1"/>
    <col min="6156" max="6156" width="20.109375" style="1" customWidth="1"/>
    <col min="6157" max="6158" width="26.109375" style="1" customWidth="1"/>
    <col min="6159" max="6159" width="20.5546875" style="1" bestFit="1" customWidth="1"/>
    <col min="6160" max="6160" width="13.33203125" style="1" customWidth="1"/>
    <col min="6161" max="6161" width="14.6640625" style="1" customWidth="1"/>
    <col min="6162" max="6162" width="12.6640625" style="1" customWidth="1"/>
    <col min="6163" max="6163" width="18.33203125" style="1" bestFit="1" customWidth="1"/>
    <col min="6164" max="6164" width="17.109375" style="1" bestFit="1" customWidth="1"/>
    <col min="6165" max="6165" width="18.88671875" style="1" bestFit="1" customWidth="1"/>
    <col min="6166" max="6166" width="18.33203125" style="1" bestFit="1" customWidth="1"/>
    <col min="6167" max="6169" width="17.109375" style="1" bestFit="1" customWidth="1"/>
    <col min="6170" max="6170" width="9.88671875" style="1" bestFit="1" customWidth="1"/>
    <col min="6171" max="6171" width="13.33203125" style="1" bestFit="1" customWidth="1"/>
    <col min="6172" max="6172" width="18.6640625" style="1" customWidth="1"/>
    <col min="6173" max="6173" width="12.109375" style="1" bestFit="1" customWidth="1"/>
    <col min="6174" max="6174" width="13.33203125" style="1" bestFit="1" customWidth="1"/>
    <col min="6175" max="6175" width="11.6640625" style="1" customWidth="1"/>
    <col min="6176" max="6176" width="110.109375" style="1" customWidth="1"/>
    <col min="6177" max="6177" width="1.44140625" style="1" customWidth="1"/>
    <col min="6178" max="6400" width="11.44140625" style="1"/>
    <col min="6401" max="6401" width="3.88671875" style="1" customWidth="1"/>
    <col min="6402" max="6402" width="1.44140625" style="1" customWidth="1"/>
    <col min="6403" max="6403" width="25.109375" style="1" bestFit="1" customWidth="1"/>
    <col min="6404" max="6404" width="40.5546875" style="1" customWidth="1"/>
    <col min="6405" max="6406" width="23.109375" style="1" customWidth="1"/>
    <col min="6407" max="6407" width="15.6640625" style="1" customWidth="1"/>
    <col min="6408" max="6408" width="21.109375" style="1" customWidth="1"/>
    <col min="6409" max="6409" width="9.5546875" style="1" bestFit="1" customWidth="1"/>
    <col min="6410" max="6410" width="21.6640625" style="1" bestFit="1" customWidth="1"/>
    <col min="6411" max="6411" width="30.33203125" style="1" bestFit="1" customWidth="1"/>
    <col min="6412" max="6412" width="20.109375" style="1" customWidth="1"/>
    <col min="6413" max="6414" width="26.109375" style="1" customWidth="1"/>
    <col min="6415" max="6415" width="20.5546875" style="1" bestFit="1" customWidth="1"/>
    <col min="6416" max="6416" width="13.33203125" style="1" customWidth="1"/>
    <col min="6417" max="6417" width="14.6640625" style="1" customWidth="1"/>
    <col min="6418" max="6418" width="12.6640625" style="1" customWidth="1"/>
    <col min="6419" max="6419" width="18.33203125" style="1" bestFit="1" customWidth="1"/>
    <col min="6420" max="6420" width="17.109375" style="1" bestFit="1" customWidth="1"/>
    <col min="6421" max="6421" width="18.88671875" style="1" bestFit="1" customWidth="1"/>
    <col min="6422" max="6422" width="18.33203125" style="1" bestFit="1" customWidth="1"/>
    <col min="6423" max="6425" width="17.109375" style="1" bestFit="1" customWidth="1"/>
    <col min="6426" max="6426" width="9.88671875" style="1" bestFit="1" customWidth="1"/>
    <col min="6427" max="6427" width="13.33203125" style="1" bestFit="1" customWidth="1"/>
    <col min="6428" max="6428" width="18.6640625" style="1" customWidth="1"/>
    <col min="6429" max="6429" width="12.109375" style="1" bestFit="1" customWidth="1"/>
    <col min="6430" max="6430" width="13.33203125" style="1" bestFit="1" customWidth="1"/>
    <col min="6431" max="6431" width="11.6640625" style="1" customWidth="1"/>
    <col min="6432" max="6432" width="110.109375" style="1" customWidth="1"/>
    <col min="6433" max="6433" width="1.44140625" style="1" customWidth="1"/>
    <col min="6434" max="6656" width="11.44140625" style="1"/>
    <col min="6657" max="6657" width="3.88671875" style="1" customWidth="1"/>
    <col min="6658" max="6658" width="1.44140625" style="1" customWidth="1"/>
    <col min="6659" max="6659" width="25.109375" style="1" bestFit="1" customWidth="1"/>
    <col min="6660" max="6660" width="40.5546875" style="1" customWidth="1"/>
    <col min="6661" max="6662" width="23.109375" style="1" customWidth="1"/>
    <col min="6663" max="6663" width="15.6640625" style="1" customWidth="1"/>
    <col min="6664" max="6664" width="21.109375" style="1" customWidth="1"/>
    <col min="6665" max="6665" width="9.5546875" style="1" bestFit="1" customWidth="1"/>
    <col min="6666" max="6666" width="21.6640625" style="1" bestFit="1" customWidth="1"/>
    <col min="6667" max="6667" width="30.33203125" style="1" bestFit="1" customWidth="1"/>
    <col min="6668" max="6668" width="20.109375" style="1" customWidth="1"/>
    <col min="6669" max="6670" width="26.109375" style="1" customWidth="1"/>
    <col min="6671" max="6671" width="20.5546875" style="1" bestFit="1" customWidth="1"/>
    <col min="6672" max="6672" width="13.33203125" style="1" customWidth="1"/>
    <col min="6673" max="6673" width="14.6640625" style="1" customWidth="1"/>
    <col min="6674" max="6674" width="12.6640625" style="1" customWidth="1"/>
    <col min="6675" max="6675" width="18.33203125" style="1" bestFit="1" customWidth="1"/>
    <col min="6676" max="6676" width="17.109375" style="1" bestFit="1" customWidth="1"/>
    <col min="6677" max="6677" width="18.88671875" style="1" bestFit="1" customWidth="1"/>
    <col min="6678" max="6678" width="18.33203125" style="1" bestFit="1" customWidth="1"/>
    <col min="6679" max="6681" width="17.109375" style="1" bestFit="1" customWidth="1"/>
    <col min="6682" max="6682" width="9.88671875" style="1" bestFit="1" customWidth="1"/>
    <col min="6683" max="6683" width="13.33203125" style="1" bestFit="1" customWidth="1"/>
    <col min="6684" max="6684" width="18.6640625" style="1" customWidth="1"/>
    <col min="6685" max="6685" width="12.109375" style="1" bestFit="1" customWidth="1"/>
    <col min="6686" max="6686" width="13.33203125" style="1" bestFit="1" customWidth="1"/>
    <col min="6687" max="6687" width="11.6640625" style="1" customWidth="1"/>
    <col min="6688" max="6688" width="110.109375" style="1" customWidth="1"/>
    <col min="6689" max="6689" width="1.44140625" style="1" customWidth="1"/>
    <col min="6690" max="6912" width="11.44140625" style="1"/>
    <col min="6913" max="6913" width="3.88671875" style="1" customWidth="1"/>
    <col min="6914" max="6914" width="1.44140625" style="1" customWidth="1"/>
    <col min="6915" max="6915" width="25.109375" style="1" bestFit="1" customWidth="1"/>
    <col min="6916" max="6916" width="40.5546875" style="1" customWidth="1"/>
    <col min="6917" max="6918" width="23.109375" style="1" customWidth="1"/>
    <col min="6919" max="6919" width="15.6640625" style="1" customWidth="1"/>
    <col min="6920" max="6920" width="21.109375" style="1" customWidth="1"/>
    <col min="6921" max="6921" width="9.5546875" style="1" bestFit="1" customWidth="1"/>
    <col min="6922" max="6922" width="21.6640625" style="1" bestFit="1" customWidth="1"/>
    <col min="6923" max="6923" width="30.33203125" style="1" bestFit="1" customWidth="1"/>
    <col min="6924" max="6924" width="20.109375" style="1" customWidth="1"/>
    <col min="6925" max="6926" width="26.109375" style="1" customWidth="1"/>
    <col min="6927" max="6927" width="20.5546875" style="1" bestFit="1" customWidth="1"/>
    <col min="6928" max="6928" width="13.33203125" style="1" customWidth="1"/>
    <col min="6929" max="6929" width="14.6640625" style="1" customWidth="1"/>
    <col min="6930" max="6930" width="12.6640625" style="1" customWidth="1"/>
    <col min="6931" max="6931" width="18.33203125" style="1" bestFit="1" customWidth="1"/>
    <col min="6932" max="6932" width="17.109375" style="1" bestFit="1" customWidth="1"/>
    <col min="6933" max="6933" width="18.88671875" style="1" bestFit="1" customWidth="1"/>
    <col min="6934" max="6934" width="18.33203125" style="1" bestFit="1" customWidth="1"/>
    <col min="6935" max="6937" width="17.109375" style="1" bestFit="1" customWidth="1"/>
    <col min="6938" max="6938" width="9.88671875" style="1" bestFit="1" customWidth="1"/>
    <col min="6939" max="6939" width="13.33203125" style="1" bestFit="1" customWidth="1"/>
    <col min="6940" max="6940" width="18.6640625" style="1" customWidth="1"/>
    <col min="6941" max="6941" width="12.109375" style="1" bestFit="1" customWidth="1"/>
    <col min="6942" max="6942" width="13.33203125" style="1" bestFit="1" customWidth="1"/>
    <col min="6943" max="6943" width="11.6640625" style="1" customWidth="1"/>
    <col min="6944" max="6944" width="110.109375" style="1" customWidth="1"/>
    <col min="6945" max="6945" width="1.44140625" style="1" customWidth="1"/>
    <col min="6946" max="7168" width="11.44140625" style="1"/>
    <col min="7169" max="7169" width="3.88671875" style="1" customWidth="1"/>
    <col min="7170" max="7170" width="1.44140625" style="1" customWidth="1"/>
    <col min="7171" max="7171" width="25.109375" style="1" bestFit="1" customWidth="1"/>
    <col min="7172" max="7172" width="40.5546875" style="1" customWidth="1"/>
    <col min="7173" max="7174" width="23.109375" style="1" customWidth="1"/>
    <col min="7175" max="7175" width="15.6640625" style="1" customWidth="1"/>
    <col min="7176" max="7176" width="21.109375" style="1" customWidth="1"/>
    <col min="7177" max="7177" width="9.5546875" style="1" bestFit="1" customWidth="1"/>
    <col min="7178" max="7178" width="21.6640625" style="1" bestFit="1" customWidth="1"/>
    <col min="7179" max="7179" width="30.33203125" style="1" bestFit="1" customWidth="1"/>
    <col min="7180" max="7180" width="20.109375" style="1" customWidth="1"/>
    <col min="7181" max="7182" width="26.109375" style="1" customWidth="1"/>
    <col min="7183" max="7183" width="20.5546875" style="1" bestFit="1" customWidth="1"/>
    <col min="7184" max="7184" width="13.33203125" style="1" customWidth="1"/>
    <col min="7185" max="7185" width="14.6640625" style="1" customWidth="1"/>
    <col min="7186" max="7186" width="12.6640625" style="1" customWidth="1"/>
    <col min="7187" max="7187" width="18.33203125" style="1" bestFit="1" customWidth="1"/>
    <col min="7188" max="7188" width="17.109375" style="1" bestFit="1" customWidth="1"/>
    <col min="7189" max="7189" width="18.88671875" style="1" bestFit="1" customWidth="1"/>
    <col min="7190" max="7190" width="18.33203125" style="1" bestFit="1" customWidth="1"/>
    <col min="7191" max="7193" width="17.109375" style="1" bestFit="1" customWidth="1"/>
    <col min="7194" max="7194" width="9.88671875" style="1" bestFit="1" customWidth="1"/>
    <col min="7195" max="7195" width="13.33203125" style="1" bestFit="1" customWidth="1"/>
    <col min="7196" max="7196" width="18.6640625" style="1" customWidth="1"/>
    <col min="7197" max="7197" width="12.109375" style="1" bestFit="1" customWidth="1"/>
    <col min="7198" max="7198" width="13.33203125" style="1" bestFit="1" customWidth="1"/>
    <col min="7199" max="7199" width="11.6640625" style="1" customWidth="1"/>
    <col min="7200" max="7200" width="110.109375" style="1" customWidth="1"/>
    <col min="7201" max="7201" width="1.44140625" style="1" customWidth="1"/>
    <col min="7202" max="7424" width="11.44140625" style="1"/>
    <col min="7425" max="7425" width="3.88671875" style="1" customWidth="1"/>
    <col min="7426" max="7426" width="1.44140625" style="1" customWidth="1"/>
    <col min="7427" max="7427" width="25.109375" style="1" bestFit="1" customWidth="1"/>
    <col min="7428" max="7428" width="40.5546875" style="1" customWidth="1"/>
    <col min="7429" max="7430" width="23.109375" style="1" customWidth="1"/>
    <col min="7431" max="7431" width="15.6640625" style="1" customWidth="1"/>
    <col min="7432" max="7432" width="21.109375" style="1" customWidth="1"/>
    <col min="7433" max="7433" width="9.5546875" style="1" bestFit="1" customWidth="1"/>
    <col min="7434" max="7434" width="21.6640625" style="1" bestFit="1" customWidth="1"/>
    <col min="7435" max="7435" width="30.33203125" style="1" bestFit="1" customWidth="1"/>
    <col min="7436" max="7436" width="20.109375" style="1" customWidth="1"/>
    <col min="7437" max="7438" width="26.109375" style="1" customWidth="1"/>
    <col min="7439" max="7439" width="20.5546875" style="1" bestFit="1" customWidth="1"/>
    <col min="7440" max="7440" width="13.33203125" style="1" customWidth="1"/>
    <col min="7441" max="7441" width="14.6640625" style="1" customWidth="1"/>
    <col min="7442" max="7442" width="12.6640625" style="1" customWidth="1"/>
    <col min="7443" max="7443" width="18.33203125" style="1" bestFit="1" customWidth="1"/>
    <col min="7444" max="7444" width="17.109375" style="1" bestFit="1" customWidth="1"/>
    <col min="7445" max="7445" width="18.88671875" style="1" bestFit="1" customWidth="1"/>
    <col min="7446" max="7446" width="18.33203125" style="1" bestFit="1" customWidth="1"/>
    <col min="7447" max="7449" width="17.109375" style="1" bestFit="1" customWidth="1"/>
    <col min="7450" max="7450" width="9.88671875" style="1" bestFit="1" customWidth="1"/>
    <col min="7451" max="7451" width="13.33203125" style="1" bestFit="1" customWidth="1"/>
    <col min="7452" max="7452" width="18.6640625" style="1" customWidth="1"/>
    <col min="7453" max="7453" width="12.109375" style="1" bestFit="1" customWidth="1"/>
    <col min="7454" max="7454" width="13.33203125" style="1" bestFit="1" customWidth="1"/>
    <col min="7455" max="7455" width="11.6640625" style="1" customWidth="1"/>
    <col min="7456" max="7456" width="110.109375" style="1" customWidth="1"/>
    <col min="7457" max="7457" width="1.44140625" style="1" customWidth="1"/>
    <col min="7458" max="7680" width="11.44140625" style="1"/>
    <col min="7681" max="7681" width="3.88671875" style="1" customWidth="1"/>
    <col min="7682" max="7682" width="1.44140625" style="1" customWidth="1"/>
    <col min="7683" max="7683" width="25.109375" style="1" bestFit="1" customWidth="1"/>
    <col min="7684" max="7684" width="40.5546875" style="1" customWidth="1"/>
    <col min="7685" max="7686" width="23.109375" style="1" customWidth="1"/>
    <col min="7687" max="7687" width="15.6640625" style="1" customWidth="1"/>
    <col min="7688" max="7688" width="21.109375" style="1" customWidth="1"/>
    <col min="7689" max="7689" width="9.5546875" style="1" bestFit="1" customWidth="1"/>
    <col min="7690" max="7690" width="21.6640625" style="1" bestFit="1" customWidth="1"/>
    <col min="7691" max="7691" width="30.33203125" style="1" bestFit="1" customWidth="1"/>
    <col min="7692" max="7692" width="20.109375" style="1" customWidth="1"/>
    <col min="7693" max="7694" width="26.109375" style="1" customWidth="1"/>
    <col min="7695" max="7695" width="20.5546875" style="1" bestFit="1" customWidth="1"/>
    <col min="7696" max="7696" width="13.33203125" style="1" customWidth="1"/>
    <col min="7697" max="7697" width="14.6640625" style="1" customWidth="1"/>
    <col min="7698" max="7698" width="12.6640625" style="1" customWidth="1"/>
    <col min="7699" max="7699" width="18.33203125" style="1" bestFit="1" customWidth="1"/>
    <col min="7700" max="7700" width="17.109375" style="1" bestFit="1" customWidth="1"/>
    <col min="7701" max="7701" width="18.88671875" style="1" bestFit="1" customWidth="1"/>
    <col min="7702" max="7702" width="18.33203125" style="1" bestFit="1" customWidth="1"/>
    <col min="7703" max="7705" width="17.109375" style="1" bestFit="1" customWidth="1"/>
    <col min="7706" max="7706" width="9.88671875" style="1" bestFit="1" customWidth="1"/>
    <col min="7707" max="7707" width="13.33203125" style="1" bestFit="1" customWidth="1"/>
    <col min="7708" max="7708" width="18.6640625" style="1" customWidth="1"/>
    <col min="7709" max="7709" width="12.109375" style="1" bestFit="1" customWidth="1"/>
    <col min="7710" max="7710" width="13.33203125" style="1" bestFit="1" customWidth="1"/>
    <col min="7711" max="7711" width="11.6640625" style="1" customWidth="1"/>
    <col min="7712" max="7712" width="110.109375" style="1" customWidth="1"/>
    <col min="7713" max="7713" width="1.44140625" style="1" customWidth="1"/>
    <col min="7714" max="7936" width="11.44140625" style="1"/>
    <col min="7937" max="7937" width="3.88671875" style="1" customWidth="1"/>
    <col min="7938" max="7938" width="1.44140625" style="1" customWidth="1"/>
    <col min="7939" max="7939" width="25.109375" style="1" bestFit="1" customWidth="1"/>
    <col min="7940" max="7940" width="40.5546875" style="1" customWidth="1"/>
    <col min="7941" max="7942" width="23.109375" style="1" customWidth="1"/>
    <col min="7943" max="7943" width="15.6640625" style="1" customWidth="1"/>
    <col min="7944" max="7944" width="21.109375" style="1" customWidth="1"/>
    <col min="7945" max="7945" width="9.5546875" style="1" bestFit="1" customWidth="1"/>
    <col min="7946" max="7946" width="21.6640625" style="1" bestFit="1" customWidth="1"/>
    <col min="7947" max="7947" width="30.33203125" style="1" bestFit="1" customWidth="1"/>
    <col min="7948" max="7948" width="20.109375" style="1" customWidth="1"/>
    <col min="7949" max="7950" width="26.109375" style="1" customWidth="1"/>
    <col min="7951" max="7951" width="20.5546875" style="1" bestFit="1" customWidth="1"/>
    <col min="7952" max="7952" width="13.33203125" style="1" customWidth="1"/>
    <col min="7953" max="7953" width="14.6640625" style="1" customWidth="1"/>
    <col min="7954" max="7954" width="12.6640625" style="1" customWidth="1"/>
    <col min="7955" max="7955" width="18.33203125" style="1" bestFit="1" customWidth="1"/>
    <col min="7956" max="7956" width="17.109375" style="1" bestFit="1" customWidth="1"/>
    <col min="7957" max="7957" width="18.88671875" style="1" bestFit="1" customWidth="1"/>
    <col min="7958" max="7958" width="18.33203125" style="1" bestFit="1" customWidth="1"/>
    <col min="7959" max="7961" width="17.109375" style="1" bestFit="1" customWidth="1"/>
    <col min="7962" max="7962" width="9.88671875" style="1" bestFit="1" customWidth="1"/>
    <col min="7963" max="7963" width="13.33203125" style="1" bestFit="1" customWidth="1"/>
    <col min="7964" max="7964" width="18.6640625" style="1" customWidth="1"/>
    <col min="7965" max="7965" width="12.109375" style="1" bestFit="1" customWidth="1"/>
    <col min="7966" max="7966" width="13.33203125" style="1" bestFit="1" customWidth="1"/>
    <col min="7967" max="7967" width="11.6640625" style="1" customWidth="1"/>
    <col min="7968" max="7968" width="110.109375" style="1" customWidth="1"/>
    <col min="7969" max="7969" width="1.44140625" style="1" customWidth="1"/>
    <col min="7970" max="8192" width="11.44140625" style="1"/>
    <col min="8193" max="8193" width="3.88671875" style="1" customWidth="1"/>
    <col min="8194" max="8194" width="1.44140625" style="1" customWidth="1"/>
    <col min="8195" max="8195" width="25.109375" style="1" bestFit="1" customWidth="1"/>
    <col min="8196" max="8196" width="40.5546875" style="1" customWidth="1"/>
    <col min="8197" max="8198" width="23.109375" style="1" customWidth="1"/>
    <col min="8199" max="8199" width="15.6640625" style="1" customWidth="1"/>
    <col min="8200" max="8200" width="21.109375" style="1" customWidth="1"/>
    <col min="8201" max="8201" width="9.5546875" style="1" bestFit="1" customWidth="1"/>
    <col min="8202" max="8202" width="21.6640625" style="1" bestFit="1" customWidth="1"/>
    <col min="8203" max="8203" width="30.33203125" style="1" bestFit="1" customWidth="1"/>
    <col min="8204" max="8204" width="20.109375" style="1" customWidth="1"/>
    <col min="8205" max="8206" width="26.109375" style="1" customWidth="1"/>
    <col min="8207" max="8207" width="20.5546875" style="1" bestFit="1" customWidth="1"/>
    <col min="8208" max="8208" width="13.33203125" style="1" customWidth="1"/>
    <col min="8209" max="8209" width="14.6640625" style="1" customWidth="1"/>
    <col min="8210" max="8210" width="12.6640625" style="1" customWidth="1"/>
    <col min="8211" max="8211" width="18.33203125" style="1" bestFit="1" customWidth="1"/>
    <col min="8212" max="8212" width="17.109375" style="1" bestFit="1" customWidth="1"/>
    <col min="8213" max="8213" width="18.88671875" style="1" bestFit="1" customWidth="1"/>
    <col min="8214" max="8214" width="18.33203125" style="1" bestFit="1" customWidth="1"/>
    <col min="8215" max="8217" width="17.109375" style="1" bestFit="1" customWidth="1"/>
    <col min="8218" max="8218" width="9.88671875" style="1" bestFit="1" customWidth="1"/>
    <col min="8219" max="8219" width="13.33203125" style="1" bestFit="1" customWidth="1"/>
    <col min="8220" max="8220" width="18.6640625" style="1" customWidth="1"/>
    <col min="8221" max="8221" width="12.109375" style="1" bestFit="1" customWidth="1"/>
    <col min="8222" max="8222" width="13.33203125" style="1" bestFit="1" customWidth="1"/>
    <col min="8223" max="8223" width="11.6640625" style="1" customWidth="1"/>
    <col min="8224" max="8224" width="110.109375" style="1" customWidth="1"/>
    <col min="8225" max="8225" width="1.44140625" style="1" customWidth="1"/>
    <col min="8226" max="8448" width="11.44140625" style="1"/>
    <col min="8449" max="8449" width="3.88671875" style="1" customWidth="1"/>
    <col min="8450" max="8450" width="1.44140625" style="1" customWidth="1"/>
    <col min="8451" max="8451" width="25.109375" style="1" bestFit="1" customWidth="1"/>
    <col min="8452" max="8452" width="40.5546875" style="1" customWidth="1"/>
    <col min="8453" max="8454" width="23.109375" style="1" customWidth="1"/>
    <col min="8455" max="8455" width="15.6640625" style="1" customWidth="1"/>
    <col min="8456" max="8456" width="21.109375" style="1" customWidth="1"/>
    <col min="8457" max="8457" width="9.5546875" style="1" bestFit="1" customWidth="1"/>
    <col min="8458" max="8458" width="21.6640625" style="1" bestFit="1" customWidth="1"/>
    <col min="8459" max="8459" width="30.33203125" style="1" bestFit="1" customWidth="1"/>
    <col min="8460" max="8460" width="20.109375" style="1" customWidth="1"/>
    <col min="8461" max="8462" width="26.109375" style="1" customWidth="1"/>
    <col min="8463" max="8463" width="20.5546875" style="1" bestFit="1" customWidth="1"/>
    <col min="8464" max="8464" width="13.33203125" style="1" customWidth="1"/>
    <col min="8465" max="8465" width="14.6640625" style="1" customWidth="1"/>
    <col min="8466" max="8466" width="12.6640625" style="1" customWidth="1"/>
    <col min="8467" max="8467" width="18.33203125" style="1" bestFit="1" customWidth="1"/>
    <col min="8468" max="8468" width="17.109375" style="1" bestFit="1" customWidth="1"/>
    <col min="8469" max="8469" width="18.88671875" style="1" bestFit="1" customWidth="1"/>
    <col min="8470" max="8470" width="18.33203125" style="1" bestFit="1" customWidth="1"/>
    <col min="8471" max="8473" width="17.109375" style="1" bestFit="1" customWidth="1"/>
    <col min="8474" max="8474" width="9.88671875" style="1" bestFit="1" customWidth="1"/>
    <col min="8475" max="8475" width="13.33203125" style="1" bestFit="1" customWidth="1"/>
    <col min="8476" max="8476" width="18.6640625" style="1" customWidth="1"/>
    <col min="8477" max="8477" width="12.109375" style="1" bestFit="1" customWidth="1"/>
    <col min="8478" max="8478" width="13.33203125" style="1" bestFit="1" customWidth="1"/>
    <col min="8479" max="8479" width="11.6640625" style="1" customWidth="1"/>
    <col min="8480" max="8480" width="110.109375" style="1" customWidth="1"/>
    <col min="8481" max="8481" width="1.44140625" style="1" customWidth="1"/>
    <col min="8482" max="8704" width="11.44140625" style="1"/>
    <col min="8705" max="8705" width="3.88671875" style="1" customWidth="1"/>
    <col min="8706" max="8706" width="1.44140625" style="1" customWidth="1"/>
    <col min="8707" max="8707" width="25.109375" style="1" bestFit="1" customWidth="1"/>
    <col min="8708" max="8708" width="40.5546875" style="1" customWidth="1"/>
    <col min="8709" max="8710" width="23.109375" style="1" customWidth="1"/>
    <col min="8711" max="8711" width="15.6640625" style="1" customWidth="1"/>
    <col min="8712" max="8712" width="21.109375" style="1" customWidth="1"/>
    <col min="8713" max="8713" width="9.5546875" style="1" bestFit="1" customWidth="1"/>
    <col min="8714" max="8714" width="21.6640625" style="1" bestFit="1" customWidth="1"/>
    <col min="8715" max="8715" width="30.33203125" style="1" bestFit="1" customWidth="1"/>
    <col min="8716" max="8716" width="20.109375" style="1" customWidth="1"/>
    <col min="8717" max="8718" width="26.109375" style="1" customWidth="1"/>
    <col min="8719" max="8719" width="20.5546875" style="1" bestFit="1" customWidth="1"/>
    <col min="8720" max="8720" width="13.33203125" style="1" customWidth="1"/>
    <col min="8721" max="8721" width="14.6640625" style="1" customWidth="1"/>
    <col min="8722" max="8722" width="12.6640625" style="1" customWidth="1"/>
    <col min="8723" max="8723" width="18.33203125" style="1" bestFit="1" customWidth="1"/>
    <col min="8724" max="8724" width="17.109375" style="1" bestFit="1" customWidth="1"/>
    <col min="8725" max="8725" width="18.88671875" style="1" bestFit="1" customWidth="1"/>
    <col min="8726" max="8726" width="18.33203125" style="1" bestFit="1" customWidth="1"/>
    <col min="8727" max="8729" width="17.109375" style="1" bestFit="1" customWidth="1"/>
    <col min="8730" max="8730" width="9.88671875" style="1" bestFit="1" customWidth="1"/>
    <col min="8731" max="8731" width="13.33203125" style="1" bestFit="1" customWidth="1"/>
    <col min="8732" max="8732" width="18.6640625" style="1" customWidth="1"/>
    <col min="8733" max="8733" width="12.109375" style="1" bestFit="1" customWidth="1"/>
    <col min="8734" max="8734" width="13.33203125" style="1" bestFit="1" customWidth="1"/>
    <col min="8735" max="8735" width="11.6640625" style="1" customWidth="1"/>
    <col min="8736" max="8736" width="110.109375" style="1" customWidth="1"/>
    <col min="8737" max="8737" width="1.44140625" style="1" customWidth="1"/>
    <col min="8738" max="8960" width="11.44140625" style="1"/>
    <col min="8961" max="8961" width="3.88671875" style="1" customWidth="1"/>
    <col min="8962" max="8962" width="1.44140625" style="1" customWidth="1"/>
    <col min="8963" max="8963" width="25.109375" style="1" bestFit="1" customWidth="1"/>
    <col min="8964" max="8964" width="40.5546875" style="1" customWidth="1"/>
    <col min="8965" max="8966" width="23.109375" style="1" customWidth="1"/>
    <col min="8967" max="8967" width="15.6640625" style="1" customWidth="1"/>
    <col min="8968" max="8968" width="21.109375" style="1" customWidth="1"/>
    <col min="8969" max="8969" width="9.5546875" style="1" bestFit="1" customWidth="1"/>
    <col min="8970" max="8970" width="21.6640625" style="1" bestFit="1" customWidth="1"/>
    <col min="8971" max="8971" width="30.33203125" style="1" bestFit="1" customWidth="1"/>
    <col min="8972" max="8972" width="20.109375" style="1" customWidth="1"/>
    <col min="8973" max="8974" width="26.109375" style="1" customWidth="1"/>
    <col min="8975" max="8975" width="20.5546875" style="1" bestFit="1" customWidth="1"/>
    <col min="8976" max="8976" width="13.33203125" style="1" customWidth="1"/>
    <col min="8977" max="8977" width="14.6640625" style="1" customWidth="1"/>
    <col min="8978" max="8978" width="12.6640625" style="1" customWidth="1"/>
    <col min="8979" max="8979" width="18.33203125" style="1" bestFit="1" customWidth="1"/>
    <col min="8980" max="8980" width="17.109375" style="1" bestFit="1" customWidth="1"/>
    <col min="8981" max="8981" width="18.88671875" style="1" bestFit="1" customWidth="1"/>
    <col min="8982" max="8982" width="18.33203125" style="1" bestFit="1" customWidth="1"/>
    <col min="8983" max="8985" width="17.109375" style="1" bestFit="1" customWidth="1"/>
    <col min="8986" max="8986" width="9.88671875" style="1" bestFit="1" customWidth="1"/>
    <col min="8987" max="8987" width="13.33203125" style="1" bestFit="1" customWidth="1"/>
    <col min="8988" max="8988" width="18.6640625" style="1" customWidth="1"/>
    <col min="8989" max="8989" width="12.109375" style="1" bestFit="1" customWidth="1"/>
    <col min="8990" max="8990" width="13.33203125" style="1" bestFit="1" customWidth="1"/>
    <col min="8991" max="8991" width="11.6640625" style="1" customWidth="1"/>
    <col min="8992" max="8992" width="110.109375" style="1" customWidth="1"/>
    <col min="8993" max="8993" width="1.44140625" style="1" customWidth="1"/>
    <col min="8994" max="9216" width="11.44140625" style="1"/>
    <col min="9217" max="9217" width="3.88671875" style="1" customWidth="1"/>
    <col min="9218" max="9218" width="1.44140625" style="1" customWidth="1"/>
    <col min="9219" max="9219" width="25.109375" style="1" bestFit="1" customWidth="1"/>
    <col min="9220" max="9220" width="40.5546875" style="1" customWidth="1"/>
    <col min="9221" max="9222" width="23.109375" style="1" customWidth="1"/>
    <col min="9223" max="9223" width="15.6640625" style="1" customWidth="1"/>
    <col min="9224" max="9224" width="21.109375" style="1" customWidth="1"/>
    <col min="9225" max="9225" width="9.5546875" style="1" bestFit="1" customWidth="1"/>
    <col min="9226" max="9226" width="21.6640625" style="1" bestFit="1" customWidth="1"/>
    <col min="9227" max="9227" width="30.33203125" style="1" bestFit="1" customWidth="1"/>
    <col min="9228" max="9228" width="20.109375" style="1" customWidth="1"/>
    <col min="9229" max="9230" width="26.109375" style="1" customWidth="1"/>
    <col min="9231" max="9231" width="20.5546875" style="1" bestFit="1" customWidth="1"/>
    <col min="9232" max="9232" width="13.33203125" style="1" customWidth="1"/>
    <col min="9233" max="9233" width="14.6640625" style="1" customWidth="1"/>
    <col min="9234" max="9234" width="12.6640625" style="1" customWidth="1"/>
    <col min="9235" max="9235" width="18.33203125" style="1" bestFit="1" customWidth="1"/>
    <col min="9236" max="9236" width="17.109375" style="1" bestFit="1" customWidth="1"/>
    <col min="9237" max="9237" width="18.88671875" style="1" bestFit="1" customWidth="1"/>
    <col min="9238" max="9238" width="18.33203125" style="1" bestFit="1" customWidth="1"/>
    <col min="9239" max="9241" width="17.109375" style="1" bestFit="1" customWidth="1"/>
    <col min="9242" max="9242" width="9.88671875" style="1" bestFit="1" customWidth="1"/>
    <col min="9243" max="9243" width="13.33203125" style="1" bestFit="1" customWidth="1"/>
    <col min="9244" max="9244" width="18.6640625" style="1" customWidth="1"/>
    <col min="9245" max="9245" width="12.109375" style="1" bestFit="1" customWidth="1"/>
    <col min="9246" max="9246" width="13.33203125" style="1" bestFit="1" customWidth="1"/>
    <col min="9247" max="9247" width="11.6640625" style="1" customWidth="1"/>
    <col min="9248" max="9248" width="110.109375" style="1" customWidth="1"/>
    <col min="9249" max="9249" width="1.44140625" style="1" customWidth="1"/>
    <col min="9250" max="9472" width="11.44140625" style="1"/>
    <col min="9473" max="9473" width="3.88671875" style="1" customWidth="1"/>
    <col min="9474" max="9474" width="1.44140625" style="1" customWidth="1"/>
    <col min="9475" max="9475" width="25.109375" style="1" bestFit="1" customWidth="1"/>
    <col min="9476" max="9476" width="40.5546875" style="1" customWidth="1"/>
    <col min="9477" max="9478" width="23.109375" style="1" customWidth="1"/>
    <col min="9479" max="9479" width="15.6640625" style="1" customWidth="1"/>
    <col min="9480" max="9480" width="21.109375" style="1" customWidth="1"/>
    <col min="9481" max="9481" width="9.5546875" style="1" bestFit="1" customWidth="1"/>
    <col min="9482" max="9482" width="21.6640625" style="1" bestFit="1" customWidth="1"/>
    <col min="9483" max="9483" width="30.33203125" style="1" bestFit="1" customWidth="1"/>
    <col min="9484" max="9484" width="20.109375" style="1" customWidth="1"/>
    <col min="9485" max="9486" width="26.109375" style="1" customWidth="1"/>
    <col min="9487" max="9487" width="20.5546875" style="1" bestFit="1" customWidth="1"/>
    <col min="9488" max="9488" width="13.33203125" style="1" customWidth="1"/>
    <col min="9489" max="9489" width="14.6640625" style="1" customWidth="1"/>
    <col min="9490" max="9490" width="12.6640625" style="1" customWidth="1"/>
    <col min="9491" max="9491" width="18.33203125" style="1" bestFit="1" customWidth="1"/>
    <col min="9492" max="9492" width="17.109375" style="1" bestFit="1" customWidth="1"/>
    <col min="9493" max="9493" width="18.88671875" style="1" bestFit="1" customWidth="1"/>
    <col min="9494" max="9494" width="18.33203125" style="1" bestFit="1" customWidth="1"/>
    <col min="9495" max="9497" width="17.109375" style="1" bestFit="1" customWidth="1"/>
    <col min="9498" max="9498" width="9.88671875" style="1" bestFit="1" customWidth="1"/>
    <col min="9499" max="9499" width="13.33203125" style="1" bestFit="1" customWidth="1"/>
    <col min="9500" max="9500" width="18.6640625" style="1" customWidth="1"/>
    <col min="9501" max="9501" width="12.109375" style="1" bestFit="1" customWidth="1"/>
    <col min="9502" max="9502" width="13.33203125" style="1" bestFit="1" customWidth="1"/>
    <col min="9503" max="9503" width="11.6640625" style="1" customWidth="1"/>
    <col min="9504" max="9504" width="110.109375" style="1" customWidth="1"/>
    <col min="9505" max="9505" width="1.44140625" style="1" customWidth="1"/>
    <col min="9506" max="9728" width="11.44140625" style="1"/>
    <col min="9729" max="9729" width="3.88671875" style="1" customWidth="1"/>
    <col min="9730" max="9730" width="1.44140625" style="1" customWidth="1"/>
    <col min="9731" max="9731" width="25.109375" style="1" bestFit="1" customWidth="1"/>
    <col min="9732" max="9732" width="40.5546875" style="1" customWidth="1"/>
    <col min="9733" max="9734" width="23.109375" style="1" customWidth="1"/>
    <col min="9735" max="9735" width="15.6640625" style="1" customWidth="1"/>
    <col min="9736" max="9736" width="21.109375" style="1" customWidth="1"/>
    <col min="9737" max="9737" width="9.5546875" style="1" bestFit="1" customWidth="1"/>
    <col min="9738" max="9738" width="21.6640625" style="1" bestFit="1" customWidth="1"/>
    <col min="9739" max="9739" width="30.33203125" style="1" bestFit="1" customWidth="1"/>
    <col min="9740" max="9740" width="20.109375" style="1" customWidth="1"/>
    <col min="9741" max="9742" width="26.109375" style="1" customWidth="1"/>
    <col min="9743" max="9743" width="20.5546875" style="1" bestFit="1" customWidth="1"/>
    <col min="9744" max="9744" width="13.33203125" style="1" customWidth="1"/>
    <col min="9745" max="9745" width="14.6640625" style="1" customWidth="1"/>
    <col min="9746" max="9746" width="12.6640625" style="1" customWidth="1"/>
    <col min="9747" max="9747" width="18.33203125" style="1" bestFit="1" customWidth="1"/>
    <col min="9748" max="9748" width="17.109375" style="1" bestFit="1" customWidth="1"/>
    <col min="9749" max="9749" width="18.88671875" style="1" bestFit="1" customWidth="1"/>
    <col min="9750" max="9750" width="18.33203125" style="1" bestFit="1" customWidth="1"/>
    <col min="9751" max="9753" width="17.109375" style="1" bestFit="1" customWidth="1"/>
    <col min="9754" max="9754" width="9.88671875" style="1" bestFit="1" customWidth="1"/>
    <col min="9755" max="9755" width="13.33203125" style="1" bestFit="1" customWidth="1"/>
    <col min="9756" max="9756" width="18.6640625" style="1" customWidth="1"/>
    <col min="9757" max="9757" width="12.109375" style="1" bestFit="1" customWidth="1"/>
    <col min="9758" max="9758" width="13.33203125" style="1" bestFit="1" customWidth="1"/>
    <col min="9759" max="9759" width="11.6640625" style="1" customWidth="1"/>
    <col min="9760" max="9760" width="110.109375" style="1" customWidth="1"/>
    <col min="9761" max="9761" width="1.44140625" style="1" customWidth="1"/>
    <col min="9762" max="9984" width="11.44140625" style="1"/>
    <col min="9985" max="9985" width="3.88671875" style="1" customWidth="1"/>
    <col min="9986" max="9986" width="1.44140625" style="1" customWidth="1"/>
    <col min="9987" max="9987" width="25.109375" style="1" bestFit="1" customWidth="1"/>
    <col min="9988" max="9988" width="40.5546875" style="1" customWidth="1"/>
    <col min="9989" max="9990" width="23.109375" style="1" customWidth="1"/>
    <col min="9991" max="9991" width="15.6640625" style="1" customWidth="1"/>
    <col min="9992" max="9992" width="21.109375" style="1" customWidth="1"/>
    <col min="9993" max="9993" width="9.5546875" style="1" bestFit="1" customWidth="1"/>
    <col min="9994" max="9994" width="21.6640625" style="1" bestFit="1" customWidth="1"/>
    <col min="9995" max="9995" width="30.33203125" style="1" bestFit="1" customWidth="1"/>
    <col min="9996" max="9996" width="20.109375" style="1" customWidth="1"/>
    <col min="9997" max="9998" width="26.109375" style="1" customWidth="1"/>
    <col min="9999" max="9999" width="20.5546875" style="1" bestFit="1" customWidth="1"/>
    <col min="10000" max="10000" width="13.33203125" style="1" customWidth="1"/>
    <col min="10001" max="10001" width="14.6640625" style="1" customWidth="1"/>
    <col min="10002" max="10002" width="12.6640625" style="1" customWidth="1"/>
    <col min="10003" max="10003" width="18.33203125" style="1" bestFit="1" customWidth="1"/>
    <col min="10004" max="10004" width="17.109375" style="1" bestFit="1" customWidth="1"/>
    <col min="10005" max="10005" width="18.88671875" style="1" bestFit="1" customWidth="1"/>
    <col min="10006" max="10006" width="18.33203125" style="1" bestFit="1" customWidth="1"/>
    <col min="10007" max="10009" width="17.109375" style="1" bestFit="1" customWidth="1"/>
    <col min="10010" max="10010" width="9.88671875" style="1" bestFit="1" customWidth="1"/>
    <col min="10011" max="10011" width="13.33203125" style="1" bestFit="1" customWidth="1"/>
    <col min="10012" max="10012" width="18.6640625" style="1" customWidth="1"/>
    <col min="10013" max="10013" width="12.109375" style="1" bestFit="1" customWidth="1"/>
    <col min="10014" max="10014" width="13.33203125" style="1" bestFit="1" customWidth="1"/>
    <col min="10015" max="10015" width="11.6640625" style="1" customWidth="1"/>
    <col min="10016" max="10016" width="110.109375" style="1" customWidth="1"/>
    <col min="10017" max="10017" width="1.44140625" style="1" customWidth="1"/>
    <col min="10018" max="10240" width="11.44140625" style="1"/>
    <col min="10241" max="10241" width="3.88671875" style="1" customWidth="1"/>
    <col min="10242" max="10242" width="1.44140625" style="1" customWidth="1"/>
    <col min="10243" max="10243" width="25.109375" style="1" bestFit="1" customWidth="1"/>
    <col min="10244" max="10244" width="40.5546875" style="1" customWidth="1"/>
    <col min="10245" max="10246" width="23.109375" style="1" customWidth="1"/>
    <col min="10247" max="10247" width="15.6640625" style="1" customWidth="1"/>
    <col min="10248" max="10248" width="21.109375" style="1" customWidth="1"/>
    <col min="10249" max="10249" width="9.5546875" style="1" bestFit="1" customWidth="1"/>
    <col min="10250" max="10250" width="21.6640625" style="1" bestFit="1" customWidth="1"/>
    <col min="10251" max="10251" width="30.33203125" style="1" bestFit="1" customWidth="1"/>
    <col min="10252" max="10252" width="20.109375" style="1" customWidth="1"/>
    <col min="10253" max="10254" width="26.109375" style="1" customWidth="1"/>
    <col min="10255" max="10255" width="20.5546875" style="1" bestFit="1" customWidth="1"/>
    <col min="10256" max="10256" width="13.33203125" style="1" customWidth="1"/>
    <col min="10257" max="10257" width="14.6640625" style="1" customWidth="1"/>
    <col min="10258" max="10258" width="12.6640625" style="1" customWidth="1"/>
    <col min="10259" max="10259" width="18.33203125" style="1" bestFit="1" customWidth="1"/>
    <col min="10260" max="10260" width="17.109375" style="1" bestFit="1" customWidth="1"/>
    <col min="10261" max="10261" width="18.88671875" style="1" bestFit="1" customWidth="1"/>
    <col min="10262" max="10262" width="18.33203125" style="1" bestFit="1" customWidth="1"/>
    <col min="10263" max="10265" width="17.109375" style="1" bestFit="1" customWidth="1"/>
    <col min="10266" max="10266" width="9.88671875" style="1" bestFit="1" customWidth="1"/>
    <col min="10267" max="10267" width="13.33203125" style="1" bestFit="1" customWidth="1"/>
    <col min="10268" max="10268" width="18.6640625" style="1" customWidth="1"/>
    <col min="10269" max="10269" width="12.109375" style="1" bestFit="1" customWidth="1"/>
    <col min="10270" max="10270" width="13.33203125" style="1" bestFit="1" customWidth="1"/>
    <col min="10271" max="10271" width="11.6640625" style="1" customWidth="1"/>
    <col min="10272" max="10272" width="110.109375" style="1" customWidth="1"/>
    <col min="10273" max="10273" width="1.44140625" style="1" customWidth="1"/>
    <col min="10274" max="10496" width="11.44140625" style="1"/>
    <col min="10497" max="10497" width="3.88671875" style="1" customWidth="1"/>
    <col min="10498" max="10498" width="1.44140625" style="1" customWidth="1"/>
    <col min="10499" max="10499" width="25.109375" style="1" bestFit="1" customWidth="1"/>
    <col min="10500" max="10500" width="40.5546875" style="1" customWidth="1"/>
    <col min="10501" max="10502" width="23.109375" style="1" customWidth="1"/>
    <col min="10503" max="10503" width="15.6640625" style="1" customWidth="1"/>
    <col min="10504" max="10504" width="21.109375" style="1" customWidth="1"/>
    <col min="10505" max="10505" width="9.5546875" style="1" bestFit="1" customWidth="1"/>
    <col min="10506" max="10506" width="21.6640625" style="1" bestFit="1" customWidth="1"/>
    <col min="10507" max="10507" width="30.33203125" style="1" bestFit="1" customWidth="1"/>
    <col min="10508" max="10508" width="20.109375" style="1" customWidth="1"/>
    <col min="10509" max="10510" width="26.109375" style="1" customWidth="1"/>
    <col min="10511" max="10511" width="20.5546875" style="1" bestFit="1" customWidth="1"/>
    <col min="10512" max="10512" width="13.33203125" style="1" customWidth="1"/>
    <col min="10513" max="10513" width="14.6640625" style="1" customWidth="1"/>
    <col min="10514" max="10514" width="12.6640625" style="1" customWidth="1"/>
    <col min="10515" max="10515" width="18.33203125" style="1" bestFit="1" customWidth="1"/>
    <col min="10516" max="10516" width="17.109375" style="1" bestFit="1" customWidth="1"/>
    <col min="10517" max="10517" width="18.88671875" style="1" bestFit="1" customWidth="1"/>
    <col min="10518" max="10518" width="18.33203125" style="1" bestFit="1" customWidth="1"/>
    <col min="10519" max="10521" width="17.109375" style="1" bestFit="1" customWidth="1"/>
    <col min="10522" max="10522" width="9.88671875" style="1" bestFit="1" customWidth="1"/>
    <col min="10523" max="10523" width="13.33203125" style="1" bestFit="1" customWidth="1"/>
    <col min="10524" max="10524" width="18.6640625" style="1" customWidth="1"/>
    <col min="10525" max="10525" width="12.109375" style="1" bestFit="1" customWidth="1"/>
    <col min="10526" max="10526" width="13.33203125" style="1" bestFit="1" customWidth="1"/>
    <col min="10527" max="10527" width="11.6640625" style="1" customWidth="1"/>
    <col min="10528" max="10528" width="110.109375" style="1" customWidth="1"/>
    <col min="10529" max="10529" width="1.44140625" style="1" customWidth="1"/>
    <col min="10530" max="10752" width="11.44140625" style="1"/>
    <col min="10753" max="10753" width="3.88671875" style="1" customWidth="1"/>
    <col min="10754" max="10754" width="1.44140625" style="1" customWidth="1"/>
    <col min="10755" max="10755" width="25.109375" style="1" bestFit="1" customWidth="1"/>
    <col min="10756" max="10756" width="40.5546875" style="1" customWidth="1"/>
    <col min="10757" max="10758" width="23.109375" style="1" customWidth="1"/>
    <col min="10759" max="10759" width="15.6640625" style="1" customWidth="1"/>
    <col min="10760" max="10760" width="21.109375" style="1" customWidth="1"/>
    <col min="10761" max="10761" width="9.5546875" style="1" bestFit="1" customWidth="1"/>
    <col min="10762" max="10762" width="21.6640625" style="1" bestFit="1" customWidth="1"/>
    <col min="10763" max="10763" width="30.33203125" style="1" bestFit="1" customWidth="1"/>
    <col min="10764" max="10764" width="20.109375" style="1" customWidth="1"/>
    <col min="10765" max="10766" width="26.109375" style="1" customWidth="1"/>
    <col min="10767" max="10767" width="20.5546875" style="1" bestFit="1" customWidth="1"/>
    <col min="10768" max="10768" width="13.33203125" style="1" customWidth="1"/>
    <col min="10769" max="10769" width="14.6640625" style="1" customWidth="1"/>
    <col min="10770" max="10770" width="12.6640625" style="1" customWidth="1"/>
    <col min="10771" max="10771" width="18.33203125" style="1" bestFit="1" customWidth="1"/>
    <col min="10772" max="10772" width="17.109375" style="1" bestFit="1" customWidth="1"/>
    <col min="10773" max="10773" width="18.88671875" style="1" bestFit="1" customWidth="1"/>
    <col min="10774" max="10774" width="18.33203125" style="1" bestFit="1" customWidth="1"/>
    <col min="10775" max="10777" width="17.109375" style="1" bestFit="1" customWidth="1"/>
    <col min="10778" max="10778" width="9.88671875" style="1" bestFit="1" customWidth="1"/>
    <col min="10779" max="10779" width="13.33203125" style="1" bestFit="1" customWidth="1"/>
    <col min="10780" max="10780" width="18.6640625" style="1" customWidth="1"/>
    <col min="10781" max="10781" width="12.109375" style="1" bestFit="1" customWidth="1"/>
    <col min="10782" max="10782" width="13.33203125" style="1" bestFit="1" customWidth="1"/>
    <col min="10783" max="10783" width="11.6640625" style="1" customWidth="1"/>
    <col min="10784" max="10784" width="110.109375" style="1" customWidth="1"/>
    <col min="10785" max="10785" width="1.44140625" style="1" customWidth="1"/>
    <col min="10786" max="11008" width="11.44140625" style="1"/>
    <col min="11009" max="11009" width="3.88671875" style="1" customWidth="1"/>
    <col min="11010" max="11010" width="1.44140625" style="1" customWidth="1"/>
    <col min="11011" max="11011" width="25.109375" style="1" bestFit="1" customWidth="1"/>
    <col min="11012" max="11012" width="40.5546875" style="1" customWidth="1"/>
    <col min="11013" max="11014" width="23.109375" style="1" customWidth="1"/>
    <col min="11015" max="11015" width="15.6640625" style="1" customWidth="1"/>
    <col min="11016" max="11016" width="21.109375" style="1" customWidth="1"/>
    <col min="11017" max="11017" width="9.5546875" style="1" bestFit="1" customWidth="1"/>
    <col min="11018" max="11018" width="21.6640625" style="1" bestFit="1" customWidth="1"/>
    <col min="11019" max="11019" width="30.33203125" style="1" bestFit="1" customWidth="1"/>
    <col min="11020" max="11020" width="20.109375" style="1" customWidth="1"/>
    <col min="11021" max="11022" width="26.109375" style="1" customWidth="1"/>
    <col min="11023" max="11023" width="20.5546875" style="1" bestFit="1" customWidth="1"/>
    <col min="11024" max="11024" width="13.33203125" style="1" customWidth="1"/>
    <col min="11025" max="11025" width="14.6640625" style="1" customWidth="1"/>
    <col min="11026" max="11026" width="12.6640625" style="1" customWidth="1"/>
    <col min="11027" max="11027" width="18.33203125" style="1" bestFit="1" customWidth="1"/>
    <col min="11028" max="11028" width="17.109375" style="1" bestFit="1" customWidth="1"/>
    <col min="11029" max="11029" width="18.88671875" style="1" bestFit="1" customWidth="1"/>
    <col min="11030" max="11030" width="18.33203125" style="1" bestFit="1" customWidth="1"/>
    <col min="11031" max="11033" width="17.109375" style="1" bestFit="1" customWidth="1"/>
    <col min="11034" max="11034" width="9.88671875" style="1" bestFit="1" customWidth="1"/>
    <col min="11035" max="11035" width="13.33203125" style="1" bestFit="1" customWidth="1"/>
    <col min="11036" max="11036" width="18.6640625" style="1" customWidth="1"/>
    <col min="11037" max="11037" width="12.109375" style="1" bestFit="1" customWidth="1"/>
    <col min="11038" max="11038" width="13.33203125" style="1" bestFit="1" customWidth="1"/>
    <col min="11039" max="11039" width="11.6640625" style="1" customWidth="1"/>
    <col min="11040" max="11040" width="110.109375" style="1" customWidth="1"/>
    <col min="11041" max="11041" width="1.44140625" style="1" customWidth="1"/>
    <col min="11042" max="11264" width="11.44140625" style="1"/>
    <col min="11265" max="11265" width="3.88671875" style="1" customWidth="1"/>
    <col min="11266" max="11266" width="1.44140625" style="1" customWidth="1"/>
    <col min="11267" max="11267" width="25.109375" style="1" bestFit="1" customWidth="1"/>
    <col min="11268" max="11268" width="40.5546875" style="1" customWidth="1"/>
    <col min="11269" max="11270" width="23.109375" style="1" customWidth="1"/>
    <col min="11271" max="11271" width="15.6640625" style="1" customWidth="1"/>
    <col min="11272" max="11272" width="21.109375" style="1" customWidth="1"/>
    <col min="11273" max="11273" width="9.5546875" style="1" bestFit="1" customWidth="1"/>
    <col min="11274" max="11274" width="21.6640625" style="1" bestFit="1" customWidth="1"/>
    <col min="11275" max="11275" width="30.33203125" style="1" bestFit="1" customWidth="1"/>
    <col min="11276" max="11276" width="20.109375" style="1" customWidth="1"/>
    <col min="11277" max="11278" width="26.109375" style="1" customWidth="1"/>
    <col min="11279" max="11279" width="20.5546875" style="1" bestFit="1" customWidth="1"/>
    <col min="11280" max="11280" width="13.33203125" style="1" customWidth="1"/>
    <col min="11281" max="11281" width="14.6640625" style="1" customWidth="1"/>
    <col min="11282" max="11282" width="12.6640625" style="1" customWidth="1"/>
    <col min="11283" max="11283" width="18.33203125" style="1" bestFit="1" customWidth="1"/>
    <col min="11284" max="11284" width="17.109375" style="1" bestFit="1" customWidth="1"/>
    <col min="11285" max="11285" width="18.88671875" style="1" bestFit="1" customWidth="1"/>
    <col min="11286" max="11286" width="18.33203125" style="1" bestFit="1" customWidth="1"/>
    <col min="11287" max="11289" width="17.109375" style="1" bestFit="1" customWidth="1"/>
    <col min="11290" max="11290" width="9.88671875" style="1" bestFit="1" customWidth="1"/>
    <col min="11291" max="11291" width="13.33203125" style="1" bestFit="1" customWidth="1"/>
    <col min="11292" max="11292" width="18.6640625" style="1" customWidth="1"/>
    <col min="11293" max="11293" width="12.109375" style="1" bestFit="1" customWidth="1"/>
    <col min="11294" max="11294" width="13.33203125" style="1" bestFit="1" customWidth="1"/>
    <col min="11295" max="11295" width="11.6640625" style="1" customWidth="1"/>
    <col min="11296" max="11296" width="110.109375" style="1" customWidth="1"/>
    <col min="11297" max="11297" width="1.44140625" style="1" customWidth="1"/>
    <col min="11298" max="11520" width="11.44140625" style="1"/>
    <col min="11521" max="11521" width="3.88671875" style="1" customWidth="1"/>
    <col min="11522" max="11522" width="1.44140625" style="1" customWidth="1"/>
    <col min="11523" max="11523" width="25.109375" style="1" bestFit="1" customWidth="1"/>
    <col min="11524" max="11524" width="40.5546875" style="1" customWidth="1"/>
    <col min="11525" max="11526" width="23.109375" style="1" customWidth="1"/>
    <col min="11527" max="11527" width="15.6640625" style="1" customWidth="1"/>
    <col min="11528" max="11528" width="21.109375" style="1" customWidth="1"/>
    <col min="11529" max="11529" width="9.5546875" style="1" bestFit="1" customWidth="1"/>
    <col min="11530" max="11530" width="21.6640625" style="1" bestFit="1" customWidth="1"/>
    <col min="11531" max="11531" width="30.33203125" style="1" bestFit="1" customWidth="1"/>
    <col min="11532" max="11532" width="20.109375" style="1" customWidth="1"/>
    <col min="11533" max="11534" width="26.109375" style="1" customWidth="1"/>
    <col min="11535" max="11535" width="20.5546875" style="1" bestFit="1" customWidth="1"/>
    <col min="11536" max="11536" width="13.33203125" style="1" customWidth="1"/>
    <col min="11537" max="11537" width="14.6640625" style="1" customWidth="1"/>
    <col min="11538" max="11538" width="12.6640625" style="1" customWidth="1"/>
    <col min="11539" max="11539" width="18.33203125" style="1" bestFit="1" customWidth="1"/>
    <col min="11540" max="11540" width="17.109375" style="1" bestFit="1" customWidth="1"/>
    <col min="11541" max="11541" width="18.88671875" style="1" bestFit="1" customWidth="1"/>
    <col min="11542" max="11542" width="18.33203125" style="1" bestFit="1" customWidth="1"/>
    <col min="11543" max="11545" width="17.109375" style="1" bestFit="1" customWidth="1"/>
    <col min="11546" max="11546" width="9.88671875" style="1" bestFit="1" customWidth="1"/>
    <col min="11547" max="11547" width="13.33203125" style="1" bestFit="1" customWidth="1"/>
    <col min="11548" max="11548" width="18.6640625" style="1" customWidth="1"/>
    <col min="11549" max="11549" width="12.109375" style="1" bestFit="1" customWidth="1"/>
    <col min="11550" max="11550" width="13.33203125" style="1" bestFit="1" customWidth="1"/>
    <col min="11551" max="11551" width="11.6640625" style="1" customWidth="1"/>
    <col min="11552" max="11552" width="110.109375" style="1" customWidth="1"/>
    <col min="11553" max="11553" width="1.44140625" style="1" customWidth="1"/>
    <col min="11554" max="11776" width="11.44140625" style="1"/>
    <col min="11777" max="11777" width="3.88671875" style="1" customWidth="1"/>
    <col min="11778" max="11778" width="1.44140625" style="1" customWidth="1"/>
    <col min="11779" max="11779" width="25.109375" style="1" bestFit="1" customWidth="1"/>
    <col min="11780" max="11780" width="40.5546875" style="1" customWidth="1"/>
    <col min="11781" max="11782" width="23.109375" style="1" customWidth="1"/>
    <col min="11783" max="11783" width="15.6640625" style="1" customWidth="1"/>
    <col min="11784" max="11784" width="21.109375" style="1" customWidth="1"/>
    <col min="11785" max="11785" width="9.5546875" style="1" bestFit="1" customWidth="1"/>
    <col min="11786" max="11786" width="21.6640625" style="1" bestFit="1" customWidth="1"/>
    <col min="11787" max="11787" width="30.33203125" style="1" bestFit="1" customWidth="1"/>
    <col min="11788" max="11788" width="20.109375" style="1" customWidth="1"/>
    <col min="11789" max="11790" width="26.109375" style="1" customWidth="1"/>
    <col min="11791" max="11791" width="20.5546875" style="1" bestFit="1" customWidth="1"/>
    <col min="11792" max="11792" width="13.33203125" style="1" customWidth="1"/>
    <col min="11793" max="11793" width="14.6640625" style="1" customWidth="1"/>
    <col min="11794" max="11794" width="12.6640625" style="1" customWidth="1"/>
    <col min="11795" max="11795" width="18.33203125" style="1" bestFit="1" customWidth="1"/>
    <col min="11796" max="11796" width="17.109375" style="1" bestFit="1" customWidth="1"/>
    <col min="11797" max="11797" width="18.88671875" style="1" bestFit="1" customWidth="1"/>
    <col min="11798" max="11798" width="18.33203125" style="1" bestFit="1" customWidth="1"/>
    <col min="11799" max="11801" width="17.109375" style="1" bestFit="1" customWidth="1"/>
    <col min="11802" max="11802" width="9.88671875" style="1" bestFit="1" customWidth="1"/>
    <col min="11803" max="11803" width="13.33203125" style="1" bestFit="1" customWidth="1"/>
    <col min="11804" max="11804" width="18.6640625" style="1" customWidth="1"/>
    <col min="11805" max="11805" width="12.109375" style="1" bestFit="1" customWidth="1"/>
    <col min="11806" max="11806" width="13.33203125" style="1" bestFit="1" customWidth="1"/>
    <col min="11807" max="11807" width="11.6640625" style="1" customWidth="1"/>
    <col min="11808" max="11808" width="110.109375" style="1" customWidth="1"/>
    <col min="11809" max="11809" width="1.44140625" style="1" customWidth="1"/>
    <col min="11810" max="12032" width="11.44140625" style="1"/>
    <col min="12033" max="12033" width="3.88671875" style="1" customWidth="1"/>
    <col min="12034" max="12034" width="1.44140625" style="1" customWidth="1"/>
    <col min="12035" max="12035" width="25.109375" style="1" bestFit="1" customWidth="1"/>
    <col min="12036" max="12036" width="40.5546875" style="1" customWidth="1"/>
    <col min="12037" max="12038" width="23.109375" style="1" customWidth="1"/>
    <col min="12039" max="12039" width="15.6640625" style="1" customWidth="1"/>
    <col min="12040" max="12040" width="21.109375" style="1" customWidth="1"/>
    <col min="12041" max="12041" width="9.5546875" style="1" bestFit="1" customWidth="1"/>
    <col min="12042" max="12042" width="21.6640625" style="1" bestFit="1" customWidth="1"/>
    <col min="12043" max="12043" width="30.33203125" style="1" bestFit="1" customWidth="1"/>
    <col min="12044" max="12044" width="20.109375" style="1" customWidth="1"/>
    <col min="12045" max="12046" width="26.109375" style="1" customWidth="1"/>
    <col min="12047" max="12047" width="20.5546875" style="1" bestFit="1" customWidth="1"/>
    <col min="12048" max="12048" width="13.33203125" style="1" customWidth="1"/>
    <col min="12049" max="12049" width="14.6640625" style="1" customWidth="1"/>
    <col min="12050" max="12050" width="12.6640625" style="1" customWidth="1"/>
    <col min="12051" max="12051" width="18.33203125" style="1" bestFit="1" customWidth="1"/>
    <col min="12052" max="12052" width="17.109375" style="1" bestFit="1" customWidth="1"/>
    <col min="12053" max="12053" width="18.88671875" style="1" bestFit="1" customWidth="1"/>
    <col min="12054" max="12054" width="18.33203125" style="1" bestFit="1" customWidth="1"/>
    <col min="12055" max="12057" width="17.109375" style="1" bestFit="1" customWidth="1"/>
    <col min="12058" max="12058" width="9.88671875" style="1" bestFit="1" customWidth="1"/>
    <col min="12059" max="12059" width="13.33203125" style="1" bestFit="1" customWidth="1"/>
    <col min="12060" max="12060" width="18.6640625" style="1" customWidth="1"/>
    <col min="12061" max="12061" width="12.109375" style="1" bestFit="1" customWidth="1"/>
    <col min="12062" max="12062" width="13.33203125" style="1" bestFit="1" customWidth="1"/>
    <col min="12063" max="12063" width="11.6640625" style="1" customWidth="1"/>
    <col min="12064" max="12064" width="110.109375" style="1" customWidth="1"/>
    <col min="12065" max="12065" width="1.44140625" style="1" customWidth="1"/>
    <col min="12066" max="12288" width="11.44140625" style="1"/>
    <col min="12289" max="12289" width="3.88671875" style="1" customWidth="1"/>
    <col min="12290" max="12290" width="1.44140625" style="1" customWidth="1"/>
    <col min="12291" max="12291" width="25.109375" style="1" bestFit="1" customWidth="1"/>
    <col min="12292" max="12292" width="40.5546875" style="1" customWidth="1"/>
    <col min="12293" max="12294" width="23.109375" style="1" customWidth="1"/>
    <col min="12295" max="12295" width="15.6640625" style="1" customWidth="1"/>
    <col min="12296" max="12296" width="21.109375" style="1" customWidth="1"/>
    <col min="12297" max="12297" width="9.5546875" style="1" bestFit="1" customWidth="1"/>
    <col min="12298" max="12298" width="21.6640625" style="1" bestFit="1" customWidth="1"/>
    <col min="12299" max="12299" width="30.33203125" style="1" bestFit="1" customWidth="1"/>
    <col min="12300" max="12300" width="20.109375" style="1" customWidth="1"/>
    <col min="12301" max="12302" width="26.109375" style="1" customWidth="1"/>
    <col min="12303" max="12303" width="20.5546875" style="1" bestFit="1" customWidth="1"/>
    <col min="12304" max="12304" width="13.33203125" style="1" customWidth="1"/>
    <col min="12305" max="12305" width="14.6640625" style="1" customWidth="1"/>
    <col min="12306" max="12306" width="12.6640625" style="1" customWidth="1"/>
    <col min="12307" max="12307" width="18.33203125" style="1" bestFit="1" customWidth="1"/>
    <col min="12308" max="12308" width="17.109375" style="1" bestFit="1" customWidth="1"/>
    <col min="12309" max="12309" width="18.88671875" style="1" bestFit="1" customWidth="1"/>
    <col min="12310" max="12310" width="18.33203125" style="1" bestFit="1" customWidth="1"/>
    <col min="12311" max="12313" width="17.109375" style="1" bestFit="1" customWidth="1"/>
    <col min="12314" max="12314" width="9.88671875" style="1" bestFit="1" customWidth="1"/>
    <col min="12315" max="12315" width="13.33203125" style="1" bestFit="1" customWidth="1"/>
    <col min="12316" max="12316" width="18.6640625" style="1" customWidth="1"/>
    <col min="12317" max="12317" width="12.109375" style="1" bestFit="1" customWidth="1"/>
    <col min="12318" max="12318" width="13.33203125" style="1" bestFit="1" customWidth="1"/>
    <col min="12319" max="12319" width="11.6640625" style="1" customWidth="1"/>
    <col min="12320" max="12320" width="110.109375" style="1" customWidth="1"/>
    <col min="12321" max="12321" width="1.44140625" style="1" customWidth="1"/>
    <col min="12322" max="12544" width="11.44140625" style="1"/>
    <col min="12545" max="12545" width="3.88671875" style="1" customWidth="1"/>
    <col min="12546" max="12546" width="1.44140625" style="1" customWidth="1"/>
    <col min="12547" max="12547" width="25.109375" style="1" bestFit="1" customWidth="1"/>
    <col min="12548" max="12548" width="40.5546875" style="1" customWidth="1"/>
    <col min="12549" max="12550" width="23.109375" style="1" customWidth="1"/>
    <col min="12551" max="12551" width="15.6640625" style="1" customWidth="1"/>
    <col min="12552" max="12552" width="21.109375" style="1" customWidth="1"/>
    <col min="12553" max="12553" width="9.5546875" style="1" bestFit="1" customWidth="1"/>
    <col min="12554" max="12554" width="21.6640625" style="1" bestFit="1" customWidth="1"/>
    <col min="12555" max="12555" width="30.33203125" style="1" bestFit="1" customWidth="1"/>
    <col min="12556" max="12556" width="20.109375" style="1" customWidth="1"/>
    <col min="12557" max="12558" width="26.109375" style="1" customWidth="1"/>
    <col min="12559" max="12559" width="20.5546875" style="1" bestFit="1" customWidth="1"/>
    <col min="12560" max="12560" width="13.33203125" style="1" customWidth="1"/>
    <col min="12561" max="12561" width="14.6640625" style="1" customWidth="1"/>
    <col min="12562" max="12562" width="12.6640625" style="1" customWidth="1"/>
    <col min="12563" max="12563" width="18.33203125" style="1" bestFit="1" customWidth="1"/>
    <col min="12564" max="12564" width="17.109375" style="1" bestFit="1" customWidth="1"/>
    <col min="12565" max="12565" width="18.88671875" style="1" bestFit="1" customWidth="1"/>
    <col min="12566" max="12566" width="18.33203125" style="1" bestFit="1" customWidth="1"/>
    <col min="12567" max="12569" width="17.109375" style="1" bestFit="1" customWidth="1"/>
    <col min="12570" max="12570" width="9.88671875" style="1" bestFit="1" customWidth="1"/>
    <col min="12571" max="12571" width="13.33203125" style="1" bestFit="1" customWidth="1"/>
    <col min="12572" max="12572" width="18.6640625" style="1" customWidth="1"/>
    <col min="12573" max="12573" width="12.109375" style="1" bestFit="1" customWidth="1"/>
    <col min="12574" max="12574" width="13.33203125" style="1" bestFit="1" customWidth="1"/>
    <col min="12575" max="12575" width="11.6640625" style="1" customWidth="1"/>
    <col min="12576" max="12576" width="110.109375" style="1" customWidth="1"/>
    <col min="12577" max="12577" width="1.44140625" style="1" customWidth="1"/>
    <col min="12578" max="12800" width="11.44140625" style="1"/>
    <col min="12801" max="12801" width="3.88671875" style="1" customWidth="1"/>
    <col min="12802" max="12802" width="1.44140625" style="1" customWidth="1"/>
    <col min="12803" max="12803" width="25.109375" style="1" bestFit="1" customWidth="1"/>
    <col min="12804" max="12804" width="40.5546875" style="1" customWidth="1"/>
    <col min="12805" max="12806" width="23.109375" style="1" customWidth="1"/>
    <col min="12807" max="12807" width="15.6640625" style="1" customWidth="1"/>
    <col min="12808" max="12808" width="21.109375" style="1" customWidth="1"/>
    <col min="12809" max="12809" width="9.5546875" style="1" bestFit="1" customWidth="1"/>
    <col min="12810" max="12810" width="21.6640625" style="1" bestFit="1" customWidth="1"/>
    <col min="12811" max="12811" width="30.33203125" style="1" bestFit="1" customWidth="1"/>
    <col min="12812" max="12812" width="20.109375" style="1" customWidth="1"/>
    <col min="12813" max="12814" width="26.109375" style="1" customWidth="1"/>
    <col min="12815" max="12815" width="20.5546875" style="1" bestFit="1" customWidth="1"/>
    <col min="12816" max="12816" width="13.33203125" style="1" customWidth="1"/>
    <col min="12817" max="12817" width="14.6640625" style="1" customWidth="1"/>
    <col min="12818" max="12818" width="12.6640625" style="1" customWidth="1"/>
    <col min="12819" max="12819" width="18.33203125" style="1" bestFit="1" customWidth="1"/>
    <col min="12820" max="12820" width="17.109375" style="1" bestFit="1" customWidth="1"/>
    <col min="12821" max="12821" width="18.88671875" style="1" bestFit="1" customWidth="1"/>
    <col min="12822" max="12822" width="18.33203125" style="1" bestFit="1" customWidth="1"/>
    <col min="12823" max="12825" width="17.109375" style="1" bestFit="1" customWidth="1"/>
    <col min="12826" max="12826" width="9.88671875" style="1" bestFit="1" customWidth="1"/>
    <col min="12827" max="12827" width="13.33203125" style="1" bestFit="1" customWidth="1"/>
    <col min="12828" max="12828" width="18.6640625" style="1" customWidth="1"/>
    <col min="12829" max="12829" width="12.109375" style="1" bestFit="1" customWidth="1"/>
    <col min="12830" max="12830" width="13.33203125" style="1" bestFit="1" customWidth="1"/>
    <col min="12831" max="12831" width="11.6640625" style="1" customWidth="1"/>
    <col min="12832" max="12832" width="110.109375" style="1" customWidth="1"/>
    <col min="12833" max="12833" width="1.44140625" style="1" customWidth="1"/>
    <col min="12834" max="13056" width="11.44140625" style="1"/>
    <col min="13057" max="13057" width="3.88671875" style="1" customWidth="1"/>
    <col min="13058" max="13058" width="1.44140625" style="1" customWidth="1"/>
    <col min="13059" max="13059" width="25.109375" style="1" bestFit="1" customWidth="1"/>
    <col min="13060" max="13060" width="40.5546875" style="1" customWidth="1"/>
    <col min="13061" max="13062" width="23.109375" style="1" customWidth="1"/>
    <col min="13063" max="13063" width="15.6640625" style="1" customWidth="1"/>
    <col min="13064" max="13064" width="21.109375" style="1" customWidth="1"/>
    <col min="13065" max="13065" width="9.5546875" style="1" bestFit="1" customWidth="1"/>
    <col min="13066" max="13066" width="21.6640625" style="1" bestFit="1" customWidth="1"/>
    <col min="13067" max="13067" width="30.33203125" style="1" bestFit="1" customWidth="1"/>
    <col min="13068" max="13068" width="20.109375" style="1" customWidth="1"/>
    <col min="13069" max="13070" width="26.109375" style="1" customWidth="1"/>
    <col min="13071" max="13071" width="20.5546875" style="1" bestFit="1" customWidth="1"/>
    <col min="13072" max="13072" width="13.33203125" style="1" customWidth="1"/>
    <col min="13073" max="13073" width="14.6640625" style="1" customWidth="1"/>
    <col min="13074" max="13074" width="12.6640625" style="1" customWidth="1"/>
    <col min="13075" max="13075" width="18.33203125" style="1" bestFit="1" customWidth="1"/>
    <col min="13076" max="13076" width="17.109375" style="1" bestFit="1" customWidth="1"/>
    <col min="13077" max="13077" width="18.88671875" style="1" bestFit="1" customWidth="1"/>
    <col min="13078" max="13078" width="18.33203125" style="1" bestFit="1" customWidth="1"/>
    <col min="13079" max="13081" width="17.109375" style="1" bestFit="1" customWidth="1"/>
    <col min="13082" max="13082" width="9.88671875" style="1" bestFit="1" customWidth="1"/>
    <col min="13083" max="13083" width="13.33203125" style="1" bestFit="1" customWidth="1"/>
    <col min="13084" max="13084" width="18.6640625" style="1" customWidth="1"/>
    <col min="13085" max="13085" width="12.109375" style="1" bestFit="1" customWidth="1"/>
    <col min="13086" max="13086" width="13.33203125" style="1" bestFit="1" customWidth="1"/>
    <col min="13087" max="13087" width="11.6640625" style="1" customWidth="1"/>
    <col min="13088" max="13088" width="110.109375" style="1" customWidth="1"/>
    <col min="13089" max="13089" width="1.44140625" style="1" customWidth="1"/>
    <col min="13090" max="13312" width="11.44140625" style="1"/>
    <col min="13313" max="13313" width="3.88671875" style="1" customWidth="1"/>
    <col min="13314" max="13314" width="1.44140625" style="1" customWidth="1"/>
    <col min="13315" max="13315" width="25.109375" style="1" bestFit="1" customWidth="1"/>
    <col min="13316" max="13316" width="40.5546875" style="1" customWidth="1"/>
    <col min="13317" max="13318" width="23.109375" style="1" customWidth="1"/>
    <col min="13319" max="13319" width="15.6640625" style="1" customWidth="1"/>
    <col min="13320" max="13320" width="21.109375" style="1" customWidth="1"/>
    <col min="13321" max="13321" width="9.5546875" style="1" bestFit="1" customWidth="1"/>
    <col min="13322" max="13322" width="21.6640625" style="1" bestFit="1" customWidth="1"/>
    <col min="13323" max="13323" width="30.33203125" style="1" bestFit="1" customWidth="1"/>
    <col min="13324" max="13324" width="20.109375" style="1" customWidth="1"/>
    <col min="13325" max="13326" width="26.109375" style="1" customWidth="1"/>
    <col min="13327" max="13327" width="20.5546875" style="1" bestFit="1" customWidth="1"/>
    <col min="13328" max="13328" width="13.33203125" style="1" customWidth="1"/>
    <col min="13329" max="13329" width="14.6640625" style="1" customWidth="1"/>
    <col min="13330" max="13330" width="12.6640625" style="1" customWidth="1"/>
    <col min="13331" max="13331" width="18.33203125" style="1" bestFit="1" customWidth="1"/>
    <col min="13332" max="13332" width="17.109375" style="1" bestFit="1" customWidth="1"/>
    <col min="13333" max="13333" width="18.88671875" style="1" bestFit="1" customWidth="1"/>
    <col min="13334" max="13334" width="18.33203125" style="1" bestFit="1" customWidth="1"/>
    <col min="13335" max="13337" width="17.109375" style="1" bestFit="1" customWidth="1"/>
    <col min="13338" max="13338" width="9.88671875" style="1" bestFit="1" customWidth="1"/>
    <col min="13339" max="13339" width="13.33203125" style="1" bestFit="1" customWidth="1"/>
    <col min="13340" max="13340" width="18.6640625" style="1" customWidth="1"/>
    <col min="13341" max="13341" width="12.109375" style="1" bestFit="1" customWidth="1"/>
    <col min="13342" max="13342" width="13.33203125" style="1" bestFit="1" customWidth="1"/>
    <col min="13343" max="13343" width="11.6640625" style="1" customWidth="1"/>
    <col min="13344" max="13344" width="110.109375" style="1" customWidth="1"/>
    <col min="13345" max="13345" width="1.44140625" style="1" customWidth="1"/>
    <col min="13346" max="13568" width="11.44140625" style="1"/>
    <col min="13569" max="13569" width="3.88671875" style="1" customWidth="1"/>
    <col min="13570" max="13570" width="1.44140625" style="1" customWidth="1"/>
    <col min="13571" max="13571" width="25.109375" style="1" bestFit="1" customWidth="1"/>
    <col min="13572" max="13572" width="40.5546875" style="1" customWidth="1"/>
    <col min="13573" max="13574" width="23.109375" style="1" customWidth="1"/>
    <col min="13575" max="13575" width="15.6640625" style="1" customWidth="1"/>
    <col min="13576" max="13576" width="21.109375" style="1" customWidth="1"/>
    <col min="13577" max="13577" width="9.5546875" style="1" bestFit="1" customWidth="1"/>
    <col min="13578" max="13578" width="21.6640625" style="1" bestFit="1" customWidth="1"/>
    <col min="13579" max="13579" width="30.33203125" style="1" bestFit="1" customWidth="1"/>
    <col min="13580" max="13580" width="20.109375" style="1" customWidth="1"/>
    <col min="13581" max="13582" width="26.109375" style="1" customWidth="1"/>
    <col min="13583" max="13583" width="20.5546875" style="1" bestFit="1" customWidth="1"/>
    <col min="13584" max="13584" width="13.33203125" style="1" customWidth="1"/>
    <col min="13585" max="13585" width="14.6640625" style="1" customWidth="1"/>
    <col min="13586" max="13586" width="12.6640625" style="1" customWidth="1"/>
    <col min="13587" max="13587" width="18.33203125" style="1" bestFit="1" customWidth="1"/>
    <col min="13588" max="13588" width="17.109375" style="1" bestFit="1" customWidth="1"/>
    <col min="13589" max="13589" width="18.88671875" style="1" bestFit="1" customWidth="1"/>
    <col min="13590" max="13590" width="18.33203125" style="1" bestFit="1" customWidth="1"/>
    <col min="13591" max="13593" width="17.109375" style="1" bestFit="1" customWidth="1"/>
    <col min="13594" max="13594" width="9.88671875" style="1" bestFit="1" customWidth="1"/>
    <col min="13595" max="13595" width="13.33203125" style="1" bestFit="1" customWidth="1"/>
    <col min="13596" max="13596" width="18.6640625" style="1" customWidth="1"/>
    <col min="13597" max="13597" width="12.109375" style="1" bestFit="1" customWidth="1"/>
    <col min="13598" max="13598" width="13.33203125" style="1" bestFit="1" customWidth="1"/>
    <col min="13599" max="13599" width="11.6640625" style="1" customWidth="1"/>
    <col min="13600" max="13600" width="110.109375" style="1" customWidth="1"/>
    <col min="13601" max="13601" width="1.44140625" style="1" customWidth="1"/>
    <col min="13602" max="13824" width="11.44140625" style="1"/>
    <col min="13825" max="13825" width="3.88671875" style="1" customWidth="1"/>
    <col min="13826" max="13826" width="1.44140625" style="1" customWidth="1"/>
    <col min="13827" max="13827" width="25.109375" style="1" bestFit="1" customWidth="1"/>
    <col min="13828" max="13828" width="40.5546875" style="1" customWidth="1"/>
    <col min="13829" max="13830" width="23.109375" style="1" customWidth="1"/>
    <col min="13831" max="13831" width="15.6640625" style="1" customWidth="1"/>
    <col min="13832" max="13832" width="21.109375" style="1" customWidth="1"/>
    <col min="13833" max="13833" width="9.5546875" style="1" bestFit="1" customWidth="1"/>
    <col min="13834" max="13834" width="21.6640625" style="1" bestFit="1" customWidth="1"/>
    <col min="13835" max="13835" width="30.33203125" style="1" bestFit="1" customWidth="1"/>
    <col min="13836" max="13836" width="20.109375" style="1" customWidth="1"/>
    <col min="13837" max="13838" width="26.109375" style="1" customWidth="1"/>
    <col min="13839" max="13839" width="20.5546875" style="1" bestFit="1" customWidth="1"/>
    <col min="13840" max="13840" width="13.33203125" style="1" customWidth="1"/>
    <col min="13841" max="13841" width="14.6640625" style="1" customWidth="1"/>
    <col min="13842" max="13842" width="12.6640625" style="1" customWidth="1"/>
    <col min="13843" max="13843" width="18.33203125" style="1" bestFit="1" customWidth="1"/>
    <col min="13844" max="13844" width="17.109375" style="1" bestFit="1" customWidth="1"/>
    <col min="13845" max="13845" width="18.88671875" style="1" bestFit="1" customWidth="1"/>
    <col min="13846" max="13846" width="18.33203125" style="1" bestFit="1" customWidth="1"/>
    <col min="13847" max="13849" width="17.109375" style="1" bestFit="1" customWidth="1"/>
    <col min="13850" max="13850" width="9.88671875" style="1" bestFit="1" customWidth="1"/>
    <col min="13851" max="13851" width="13.33203125" style="1" bestFit="1" customWidth="1"/>
    <col min="13852" max="13852" width="18.6640625" style="1" customWidth="1"/>
    <col min="13853" max="13853" width="12.109375" style="1" bestFit="1" customWidth="1"/>
    <col min="13854" max="13854" width="13.33203125" style="1" bestFit="1" customWidth="1"/>
    <col min="13855" max="13855" width="11.6640625" style="1" customWidth="1"/>
    <col min="13856" max="13856" width="110.109375" style="1" customWidth="1"/>
    <col min="13857" max="13857" width="1.44140625" style="1" customWidth="1"/>
    <col min="13858" max="14080" width="11.44140625" style="1"/>
    <col min="14081" max="14081" width="3.88671875" style="1" customWidth="1"/>
    <col min="14082" max="14082" width="1.44140625" style="1" customWidth="1"/>
    <col min="14083" max="14083" width="25.109375" style="1" bestFit="1" customWidth="1"/>
    <col min="14084" max="14084" width="40.5546875" style="1" customWidth="1"/>
    <col min="14085" max="14086" width="23.109375" style="1" customWidth="1"/>
    <col min="14087" max="14087" width="15.6640625" style="1" customWidth="1"/>
    <col min="14088" max="14088" width="21.109375" style="1" customWidth="1"/>
    <col min="14089" max="14089" width="9.5546875" style="1" bestFit="1" customWidth="1"/>
    <col min="14090" max="14090" width="21.6640625" style="1" bestFit="1" customWidth="1"/>
    <col min="14091" max="14091" width="30.33203125" style="1" bestFit="1" customWidth="1"/>
    <col min="14092" max="14092" width="20.109375" style="1" customWidth="1"/>
    <col min="14093" max="14094" width="26.109375" style="1" customWidth="1"/>
    <col min="14095" max="14095" width="20.5546875" style="1" bestFit="1" customWidth="1"/>
    <col min="14096" max="14096" width="13.33203125" style="1" customWidth="1"/>
    <col min="14097" max="14097" width="14.6640625" style="1" customWidth="1"/>
    <col min="14098" max="14098" width="12.6640625" style="1" customWidth="1"/>
    <col min="14099" max="14099" width="18.33203125" style="1" bestFit="1" customWidth="1"/>
    <col min="14100" max="14100" width="17.109375" style="1" bestFit="1" customWidth="1"/>
    <col min="14101" max="14101" width="18.88671875" style="1" bestFit="1" customWidth="1"/>
    <col min="14102" max="14102" width="18.33203125" style="1" bestFit="1" customWidth="1"/>
    <col min="14103" max="14105" width="17.109375" style="1" bestFit="1" customWidth="1"/>
    <col min="14106" max="14106" width="9.88671875" style="1" bestFit="1" customWidth="1"/>
    <col min="14107" max="14107" width="13.33203125" style="1" bestFit="1" customWidth="1"/>
    <col min="14108" max="14108" width="18.6640625" style="1" customWidth="1"/>
    <col min="14109" max="14109" width="12.109375" style="1" bestFit="1" customWidth="1"/>
    <col min="14110" max="14110" width="13.33203125" style="1" bestFit="1" customWidth="1"/>
    <col min="14111" max="14111" width="11.6640625" style="1" customWidth="1"/>
    <col min="14112" max="14112" width="110.109375" style="1" customWidth="1"/>
    <col min="14113" max="14113" width="1.44140625" style="1" customWidth="1"/>
    <col min="14114" max="14336" width="11.44140625" style="1"/>
    <col min="14337" max="14337" width="3.88671875" style="1" customWidth="1"/>
    <col min="14338" max="14338" width="1.44140625" style="1" customWidth="1"/>
    <col min="14339" max="14339" width="25.109375" style="1" bestFit="1" customWidth="1"/>
    <col min="14340" max="14340" width="40.5546875" style="1" customWidth="1"/>
    <col min="14341" max="14342" width="23.109375" style="1" customWidth="1"/>
    <col min="14343" max="14343" width="15.6640625" style="1" customWidth="1"/>
    <col min="14344" max="14344" width="21.109375" style="1" customWidth="1"/>
    <col min="14345" max="14345" width="9.5546875" style="1" bestFit="1" customWidth="1"/>
    <col min="14346" max="14346" width="21.6640625" style="1" bestFit="1" customWidth="1"/>
    <col min="14347" max="14347" width="30.33203125" style="1" bestFit="1" customWidth="1"/>
    <col min="14348" max="14348" width="20.109375" style="1" customWidth="1"/>
    <col min="14349" max="14350" width="26.109375" style="1" customWidth="1"/>
    <col min="14351" max="14351" width="20.5546875" style="1" bestFit="1" customWidth="1"/>
    <col min="14352" max="14352" width="13.33203125" style="1" customWidth="1"/>
    <col min="14353" max="14353" width="14.6640625" style="1" customWidth="1"/>
    <col min="14354" max="14354" width="12.6640625" style="1" customWidth="1"/>
    <col min="14355" max="14355" width="18.33203125" style="1" bestFit="1" customWidth="1"/>
    <col min="14356" max="14356" width="17.109375" style="1" bestFit="1" customWidth="1"/>
    <col min="14357" max="14357" width="18.88671875" style="1" bestFit="1" customWidth="1"/>
    <col min="14358" max="14358" width="18.33203125" style="1" bestFit="1" customWidth="1"/>
    <col min="14359" max="14361" width="17.109375" style="1" bestFit="1" customWidth="1"/>
    <col min="14362" max="14362" width="9.88671875" style="1" bestFit="1" customWidth="1"/>
    <col min="14363" max="14363" width="13.33203125" style="1" bestFit="1" customWidth="1"/>
    <col min="14364" max="14364" width="18.6640625" style="1" customWidth="1"/>
    <col min="14365" max="14365" width="12.109375" style="1" bestFit="1" customWidth="1"/>
    <col min="14366" max="14366" width="13.33203125" style="1" bestFit="1" customWidth="1"/>
    <col min="14367" max="14367" width="11.6640625" style="1" customWidth="1"/>
    <col min="14368" max="14368" width="110.109375" style="1" customWidth="1"/>
    <col min="14369" max="14369" width="1.44140625" style="1" customWidth="1"/>
    <col min="14370" max="14592" width="11.44140625" style="1"/>
    <col min="14593" max="14593" width="3.88671875" style="1" customWidth="1"/>
    <col min="14594" max="14594" width="1.44140625" style="1" customWidth="1"/>
    <col min="14595" max="14595" width="25.109375" style="1" bestFit="1" customWidth="1"/>
    <col min="14596" max="14596" width="40.5546875" style="1" customWidth="1"/>
    <col min="14597" max="14598" width="23.109375" style="1" customWidth="1"/>
    <col min="14599" max="14599" width="15.6640625" style="1" customWidth="1"/>
    <col min="14600" max="14600" width="21.109375" style="1" customWidth="1"/>
    <col min="14601" max="14601" width="9.5546875" style="1" bestFit="1" customWidth="1"/>
    <col min="14602" max="14602" width="21.6640625" style="1" bestFit="1" customWidth="1"/>
    <col min="14603" max="14603" width="30.33203125" style="1" bestFit="1" customWidth="1"/>
    <col min="14604" max="14604" width="20.109375" style="1" customWidth="1"/>
    <col min="14605" max="14606" width="26.109375" style="1" customWidth="1"/>
    <col min="14607" max="14607" width="20.5546875" style="1" bestFit="1" customWidth="1"/>
    <col min="14608" max="14608" width="13.33203125" style="1" customWidth="1"/>
    <col min="14609" max="14609" width="14.6640625" style="1" customWidth="1"/>
    <col min="14610" max="14610" width="12.6640625" style="1" customWidth="1"/>
    <col min="14611" max="14611" width="18.33203125" style="1" bestFit="1" customWidth="1"/>
    <col min="14612" max="14612" width="17.109375" style="1" bestFit="1" customWidth="1"/>
    <col min="14613" max="14613" width="18.88671875" style="1" bestFit="1" customWidth="1"/>
    <col min="14614" max="14614" width="18.33203125" style="1" bestFit="1" customWidth="1"/>
    <col min="14615" max="14617" width="17.109375" style="1" bestFit="1" customWidth="1"/>
    <col min="14618" max="14618" width="9.88671875" style="1" bestFit="1" customWidth="1"/>
    <col min="14619" max="14619" width="13.33203125" style="1" bestFit="1" customWidth="1"/>
    <col min="14620" max="14620" width="18.6640625" style="1" customWidth="1"/>
    <col min="14621" max="14621" width="12.109375" style="1" bestFit="1" customWidth="1"/>
    <col min="14622" max="14622" width="13.33203125" style="1" bestFit="1" customWidth="1"/>
    <col min="14623" max="14623" width="11.6640625" style="1" customWidth="1"/>
    <col min="14624" max="14624" width="110.109375" style="1" customWidth="1"/>
    <col min="14625" max="14625" width="1.44140625" style="1" customWidth="1"/>
    <col min="14626" max="14848" width="11.44140625" style="1"/>
    <col min="14849" max="14849" width="3.88671875" style="1" customWidth="1"/>
    <col min="14850" max="14850" width="1.44140625" style="1" customWidth="1"/>
    <col min="14851" max="14851" width="25.109375" style="1" bestFit="1" customWidth="1"/>
    <col min="14852" max="14852" width="40.5546875" style="1" customWidth="1"/>
    <col min="14853" max="14854" width="23.109375" style="1" customWidth="1"/>
    <col min="14855" max="14855" width="15.6640625" style="1" customWidth="1"/>
    <col min="14856" max="14856" width="21.109375" style="1" customWidth="1"/>
    <col min="14857" max="14857" width="9.5546875" style="1" bestFit="1" customWidth="1"/>
    <col min="14858" max="14858" width="21.6640625" style="1" bestFit="1" customWidth="1"/>
    <col min="14859" max="14859" width="30.33203125" style="1" bestFit="1" customWidth="1"/>
    <col min="14860" max="14860" width="20.109375" style="1" customWidth="1"/>
    <col min="14861" max="14862" width="26.109375" style="1" customWidth="1"/>
    <col min="14863" max="14863" width="20.5546875" style="1" bestFit="1" customWidth="1"/>
    <col min="14864" max="14864" width="13.33203125" style="1" customWidth="1"/>
    <col min="14865" max="14865" width="14.6640625" style="1" customWidth="1"/>
    <col min="14866" max="14866" width="12.6640625" style="1" customWidth="1"/>
    <col min="14867" max="14867" width="18.33203125" style="1" bestFit="1" customWidth="1"/>
    <col min="14868" max="14868" width="17.109375" style="1" bestFit="1" customWidth="1"/>
    <col min="14869" max="14869" width="18.88671875" style="1" bestFit="1" customWidth="1"/>
    <col min="14870" max="14870" width="18.33203125" style="1" bestFit="1" customWidth="1"/>
    <col min="14871" max="14873" width="17.109375" style="1" bestFit="1" customWidth="1"/>
    <col min="14874" max="14874" width="9.88671875" style="1" bestFit="1" customWidth="1"/>
    <col min="14875" max="14875" width="13.33203125" style="1" bestFit="1" customWidth="1"/>
    <col min="14876" max="14876" width="18.6640625" style="1" customWidth="1"/>
    <col min="14877" max="14877" width="12.109375" style="1" bestFit="1" customWidth="1"/>
    <col min="14878" max="14878" width="13.33203125" style="1" bestFit="1" customWidth="1"/>
    <col min="14879" max="14879" width="11.6640625" style="1" customWidth="1"/>
    <col min="14880" max="14880" width="110.109375" style="1" customWidth="1"/>
    <col min="14881" max="14881" width="1.44140625" style="1" customWidth="1"/>
    <col min="14882" max="15104" width="11.44140625" style="1"/>
    <col min="15105" max="15105" width="3.88671875" style="1" customWidth="1"/>
    <col min="15106" max="15106" width="1.44140625" style="1" customWidth="1"/>
    <col min="15107" max="15107" width="25.109375" style="1" bestFit="1" customWidth="1"/>
    <col min="15108" max="15108" width="40.5546875" style="1" customWidth="1"/>
    <col min="15109" max="15110" width="23.109375" style="1" customWidth="1"/>
    <col min="15111" max="15111" width="15.6640625" style="1" customWidth="1"/>
    <col min="15112" max="15112" width="21.109375" style="1" customWidth="1"/>
    <col min="15113" max="15113" width="9.5546875" style="1" bestFit="1" customWidth="1"/>
    <col min="15114" max="15114" width="21.6640625" style="1" bestFit="1" customWidth="1"/>
    <col min="15115" max="15115" width="30.33203125" style="1" bestFit="1" customWidth="1"/>
    <col min="15116" max="15116" width="20.109375" style="1" customWidth="1"/>
    <col min="15117" max="15118" width="26.109375" style="1" customWidth="1"/>
    <col min="15119" max="15119" width="20.5546875" style="1" bestFit="1" customWidth="1"/>
    <col min="15120" max="15120" width="13.33203125" style="1" customWidth="1"/>
    <col min="15121" max="15121" width="14.6640625" style="1" customWidth="1"/>
    <col min="15122" max="15122" width="12.6640625" style="1" customWidth="1"/>
    <col min="15123" max="15123" width="18.33203125" style="1" bestFit="1" customWidth="1"/>
    <col min="15124" max="15124" width="17.109375" style="1" bestFit="1" customWidth="1"/>
    <col min="15125" max="15125" width="18.88671875" style="1" bestFit="1" customWidth="1"/>
    <col min="15126" max="15126" width="18.33203125" style="1" bestFit="1" customWidth="1"/>
    <col min="15127" max="15129" width="17.109375" style="1" bestFit="1" customWidth="1"/>
    <col min="15130" max="15130" width="9.88671875" style="1" bestFit="1" customWidth="1"/>
    <col min="15131" max="15131" width="13.33203125" style="1" bestFit="1" customWidth="1"/>
    <col min="15132" max="15132" width="18.6640625" style="1" customWidth="1"/>
    <col min="15133" max="15133" width="12.109375" style="1" bestFit="1" customWidth="1"/>
    <col min="15134" max="15134" width="13.33203125" style="1" bestFit="1" customWidth="1"/>
    <col min="15135" max="15135" width="11.6640625" style="1" customWidth="1"/>
    <col min="15136" max="15136" width="110.109375" style="1" customWidth="1"/>
    <col min="15137" max="15137" width="1.44140625" style="1" customWidth="1"/>
    <col min="15138" max="15360" width="11.44140625" style="1"/>
    <col min="15361" max="15361" width="3.88671875" style="1" customWidth="1"/>
    <col min="15362" max="15362" width="1.44140625" style="1" customWidth="1"/>
    <col min="15363" max="15363" width="25.109375" style="1" bestFit="1" customWidth="1"/>
    <col min="15364" max="15364" width="40.5546875" style="1" customWidth="1"/>
    <col min="15365" max="15366" width="23.109375" style="1" customWidth="1"/>
    <col min="15367" max="15367" width="15.6640625" style="1" customWidth="1"/>
    <col min="15368" max="15368" width="21.109375" style="1" customWidth="1"/>
    <col min="15369" max="15369" width="9.5546875" style="1" bestFit="1" customWidth="1"/>
    <col min="15370" max="15370" width="21.6640625" style="1" bestFit="1" customWidth="1"/>
    <col min="15371" max="15371" width="30.33203125" style="1" bestFit="1" customWidth="1"/>
    <col min="15372" max="15372" width="20.109375" style="1" customWidth="1"/>
    <col min="15373" max="15374" width="26.109375" style="1" customWidth="1"/>
    <col min="15375" max="15375" width="20.5546875" style="1" bestFit="1" customWidth="1"/>
    <col min="15376" max="15376" width="13.33203125" style="1" customWidth="1"/>
    <col min="15377" max="15377" width="14.6640625" style="1" customWidth="1"/>
    <col min="15378" max="15378" width="12.6640625" style="1" customWidth="1"/>
    <col min="15379" max="15379" width="18.33203125" style="1" bestFit="1" customWidth="1"/>
    <col min="15380" max="15380" width="17.109375" style="1" bestFit="1" customWidth="1"/>
    <col min="15381" max="15381" width="18.88671875" style="1" bestFit="1" customWidth="1"/>
    <col min="15382" max="15382" width="18.33203125" style="1" bestFit="1" customWidth="1"/>
    <col min="15383" max="15385" width="17.109375" style="1" bestFit="1" customWidth="1"/>
    <col min="15386" max="15386" width="9.88671875" style="1" bestFit="1" customWidth="1"/>
    <col min="15387" max="15387" width="13.33203125" style="1" bestFit="1" customWidth="1"/>
    <col min="15388" max="15388" width="18.6640625" style="1" customWidth="1"/>
    <col min="15389" max="15389" width="12.109375" style="1" bestFit="1" customWidth="1"/>
    <col min="15390" max="15390" width="13.33203125" style="1" bestFit="1" customWidth="1"/>
    <col min="15391" max="15391" width="11.6640625" style="1" customWidth="1"/>
    <col min="15392" max="15392" width="110.109375" style="1" customWidth="1"/>
    <col min="15393" max="15393" width="1.44140625" style="1" customWidth="1"/>
    <col min="15394" max="15616" width="11.44140625" style="1"/>
    <col min="15617" max="15617" width="3.88671875" style="1" customWidth="1"/>
    <col min="15618" max="15618" width="1.44140625" style="1" customWidth="1"/>
    <col min="15619" max="15619" width="25.109375" style="1" bestFit="1" customWidth="1"/>
    <col min="15620" max="15620" width="40.5546875" style="1" customWidth="1"/>
    <col min="15621" max="15622" width="23.109375" style="1" customWidth="1"/>
    <col min="15623" max="15623" width="15.6640625" style="1" customWidth="1"/>
    <col min="15624" max="15624" width="21.109375" style="1" customWidth="1"/>
    <col min="15625" max="15625" width="9.5546875" style="1" bestFit="1" customWidth="1"/>
    <col min="15626" max="15626" width="21.6640625" style="1" bestFit="1" customWidth="1"/>
    <col min="15627" max="15627" width="30.33203125" style="1" bestFit="1" customWidth="1"/>
    <col min="15628" max="15628" width="20.109375" style="1" customWidth="1"/>
    <col min="15629" max="15630" width="26.109375" style="1" customWidth="1"/>
    <col min="15631" max="15631" width="20.5546875" style="1" bestFit="1" customWidth="1"/>
    <col min="15632" max="15632" width="13.33203125" style="1" customWidth="1"/>
    <col min="15633" max="15633" width="14.6640625" style="1" customWidth="1"/>
    <col min="15634" max="15634" width="12.6640625" style="1" customWidth="1"/>
    <col min="15635" max="15635" width="18.33203125" style="1" bestFit="1" customWidth="1"/>
    <col min="15636" max="15636" width="17.109375" style="1" bestFit="1" customWidth="1"/>
    <col min="15637" max="15637" width="18.88671875" style="1" bestFit="1" customWidth="1"/>
    <col min="15638" max="15638" width="18.33203125" style="1" bestFit="1" customWidth="1"/>
    <col min="15639" max="15641" width="17.109375" style="1" bestFit="1" customWidth="1"/>
    <col min="15642" max="15642" width="9.88671875" style="1" bestFit="1" customWidth="1"/>
    <col min="15643" max="15643" width="13.33203125" style="1" bestFit="1" customWidth="1"/>
    <col min="15644" max="15644" width="18.6640625" style="1" customWidth="1"/>
    <col min="15645" max="15645" width="12.109375" style="1" bestFit="1" customWidth="1"/>
    <col min="15646" max="15646" width="13.33203125" style="1" bestFit="1" customWidth="1"/>
    <col min="15647" max="15647" width="11.6640625" style="1" customWidth="1"/>
    <col min="15648" max="15648" width="110.109375" style="1" customWidth="1"/>
    <col min="15649" max="15649" width="1.44140625" style="1" customWidth="1"/>
    <col min="15650" max="15872" width="11.44140625" style="1"/>
    <col min="15873" max="15873" width="3.88671875" style="1" customWidth="1"/>
    <col min="15874" max="15874" width="1.44140625" style="1" customWidth="1"/>
    <col min="15875" max="15875" width="25.109375" style="1" bestFit="1" customWidth="1"/>
    <col min="15876" max="15876" width="40.5546875" style="1" customWidth="1"/>
    <col min="15877" max="15878" width="23.109375" style="1" customWidth="1"/>
    <col min="15879" max="15879" width="15.6640625" style="1" customWidth="1"/>
    <col min="15880" max="15880" width="21.109375" style="1" customWidth="1"/>
    <col min="15881" max="15881" width="9.5546875" style="1" bestFit="1" customWidth="1"/>
    <col min="15882" max="15882" width="21.6640625" style="1" bestFit="1" customWidth="1"/>
    <col min="15883" max="15883" width="30.33203125" style="1" bestFit="1" customWidth="1"/>
    <col min="15884" max="15884" width="20.109375" style="1" customWidth="1"/>
    <col min="15885" max="15886" width="26.109375" style="1" customWidth="1"/>
    <col min="15887" max="15887" width="20.5546875" style="1" bestFit="1" customWidth="1"/>
    <col min="15888" max="15888" width="13.33203125" style="1" customWidth="1"/>
    <col min="15889" max="15889" width="14.6640625" style="1" customWidth="1"/>
    <col min="15890" max="15890" width="12.6640625" style="1" customWidth="1"/>
    <col min="15891" max="15891" width="18.33203125" style="1" bestFit="1" customWidth="1"/>
    <col min="15892" max="15892" width="17.109375" style="1" bestFit="1" customWidth="1"/>
    <col min="15893" max="15893" width="18.88671875" style="1" bestFit="1" customWidth="1"/>
    <col min="15894" max="15894" width="18.33203125" style="1" bestFit="1" customWidth="1"/>
    <col min="15895" max="15897" width="17.109375" style="1" bestFit="1" customWidth="1"/>
    <col min="15898" max="15898" width="9.88671875" style="1" bestFit="1" customWidth="1"/>
    <col min="15899" max="15899" width="13.33203125" style="1" bestFit="1" customWidth="1"/>
    <col min="15900" max="15900" width="18.6640625" style="1" customWidth="1"/>
    <col min="15901" max="15901" width="12.109375" style="1" bestFit="1" customWidth="1"/>
    <col min="15902" max="15902" width="13.33203125" style="1" bestFit="1" customWidth="1"/>
    <col min="15903" max="15903" width="11.6640625" style="1" customWidth="1"/>
    <col min="15904" max="15904" width="110.109375" style="1" customWidth="1"/>
    <col min="15905" max="15905" width="1.44140625" style="1" customWidth="1"/>
    <col min="15906" max="16128" width="11.44140625" style="1"/>
    <col min="16129" max="16129" width="3.88671875" style="1" customWidth="1"/>
    <col min="16130" max="16130" width="1.44140625" style="1" customWidth="1"/>
    <col min="16131" max="16131" width="25.109375" style="1" bestFit="1" customWidth="1"/>
    <col min="16132" max="16132" width="40.5546875" style="1" customWidth="1"/>
    <col min="16133" max="16134" width="23.109375" style="1" customWidth="1"/>
    <col min="16135" max="16135" width="15.6640625" style="1" customWidth="1"/>
    <col min="16136" max="16136" width="21.109375" style="1" customWidth="1"/>
    <col min="16137" max="16137" width="9.5546875" style="1" bestFit="1" customWidth="1"/>
    <col min="16138" max="16138" width="21.6640625" style="1" bestFit="1" customWidth="1"/>
    <col min="16139" max="16139" width="30.33203125" style="1" bestFit="1" customWidth="1"/>
    <col min="16140" max="16140" width="20.109375" style="1" customWidth="1"/>
    <col min="16141" max="16142" width="26.109375" style="1" customWidth="1"/>
    <col min="16143" max="16143" width="20.5546875" style="1" bestFit="1" customWidth="1"/>
    <col min="16144" max="16144" width="13.33203125" style="1" customWidth="1"/>
    <col min="16145" max="16145" width="14.6640625" style="1" customWidth="1"/>
    <col min="16146" max="16146" width="12.6640625" style="1" customWidth="1"/>
    <col min="16147" max="16147" width="18.33203125" style="1" bestFit="1" customWidth="1"/>
    <col min="16148" max="16148" width="17.109375" style="1" bestFit="1" customWidth="1"/>
    <col min="16149" max="16149" width="18.88671875" style="1" bestFit="1" customWidth="1"/>
    <col min="16150" max="16150" width="18.33203125" style="1" bestFit="1" customWidth="1"/>
    <col min="16151" max="16153" width="17.109375" style="1" bestFit="1" customWidth="1"/>
    <col min="16154" max="16154" width="9.88671875" style="1" bestFit="1" customWidth="1"/>
    <col min="16155" max="16155" width="13.33203125" style="1" bestFit="1" customWidth="1"/>
    <col min="16156" max="16156" width="18.6640625" style="1" customWidth="1"/>
    <col min="16157" max="16157" width="12.109375" style="1" bestFit="1" customWidth="1"/>
    <col min="16158" max="16158" width="13.33203125" style="1" bestFit="1" customWidth="1"/>
    <col min="16159" max="16159" width="11.6640625" style="1" customWidth="1"/>
    <col min="16160" max="16160" width="110.109375" style="1" customWidth="1"/>
    <col min="16161" max="16161" width="1.44140625" style="1" customWidth="1"/>
    <col min="16162" max="16384" width="11.44140625" style="1"/>
  </cols>
  <sheetData>
    <row r="1" spans="2:33" ht="13.2" customHeight="1"/>
    <row r="2" spans="2:33"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49.5" customHeight="1">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37" t="s">
        <v>3009</v>
      </c>
      <c r="AF3" s="437"/>
      <c r="AG3" s="25"/>
    </row>
    <row r="4" spans="2: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2:33" ht="2.25" customHeight="1">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2:33"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2:33" ht="15" customHeight="1">
      <c r="B7" s="4"/>
      <c r="C7" s="243"/>
      <c r="D7" s="243"/>
      <c r="E7" s="243"/>
      <c r="F7" s="243"/>
      <c r="G7" s="243"/>
      <c r="H7" s="243"/>
      <c r="I7" s="243"/>
      <c r="J7" s="243"/>
      <c r="K7" s="243"/>
      <c r="L7" s="243"/>
      <c r="M7" s="4"/>
      <c r="N7" s="4"/>
      <c r="O7" s="4"/>
      <c r="P7" s="4"/>
      <c r="Q7" s="4"/>
      <c r="R7" s="4"/>
      <c r="S7" s="4"/>
      <c r="T7" s="4"/>
      <c r="U7" s="4"/>
      <c r="V7" s="4"/>
      <c r="W7" s="4"/>
      <c r="X7" s="4"/>
      <c r="Y7" s="4"/>
      <c r="Z7" s="4"/>
      <c r="AA7" s="4"/>
      <c r="AB7" s="4"/>
      <c r="AC7" s="4"/>
      <c r="AD7" s="4"/>
      <c r="AE7" s="4"/>
      <c r="AF7" s="4"/>
      <c r="AG7" s="4"/>
    </row>
    <row r="8" spans="2:33"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2:33" ht="21" customHeight="1" thickBot="1">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2:33" s="14" customFormat="1" ht="59.4" customHeight="1">
      <c r="B10" s="15"/>
      <c r="C10" s="18" t="s">
        <v>45</v>
      </c>
      <c r="D10" s="17" t="s">
        <v>44</v>
      </c>
      <c r="E10" s="16" t="s">
        <v>3010</v>
      </c>
      <c r="F10" s="17" t="s">
        <v>42</v>
      </c>
      <c r="G10" s="17" t="s">
        <v>41</v>
      </c>
      <c r="H10" s="17" t="s">
        <v>40</v>
      </c>
      <c r="I10" s="17" t="s">
        <v>39</v>
      </c>
      <c r="J10" s="17" t="s">
        <v>38</v>
      </c>
      <c r="K10" s="17" t="s">
        <v>37</v>
      </c>
      <c r="L10" s="16" t="s">
        <v>36</v>
      </c>
      <c r="M10" s="17" t="s">
        <v>35</v>
      </c>
      <c r="N10" s="17" t="s">
        <v>34</v>
      </c>
      <c r="O10" s="17"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446"/>
      <c r="AG10" s="15"/>
    </row>
    <row r="11" spans="2:33" ht="320.39999999999998" customHeight="1">
      <c r="B11" s="4"/>
      <c r="C11" s="13" t="s">
        <v>2102</v>
      </c>
      <c r="D11" s="13" t="s">
        <v>2103</v>
      </c>
      <c r="E11" s="12" t="s">
        <v>206</v>
      </c>
      <c r="F11" s="12" t="s">
        <v>13</v>
      </c>
      <c r="G11" s="12" t="s">
        <v>12</v>
      </c>
      <c r="H11" s="10" t="s">
        <v>11</v>
      </c>
      <c r="I11" s="10" t="s">
        <v>8</v>
      </c>
      <c r="J11" s="11" t="s">
        <v>10</v>
      </c>
      <c r="K11" s="10" t="s">
        <v>810</v>
      </c>
      <c r="L11" s="8" t="s">
        <v>8</v>
      </c>
      <c r="M11" s="10" t="s">
        <v>58</v>
      </c>
      <c r="N11" s="10" t="s">
        <v>2104</v>
      </c>
      <c r="O11" s="10" t="s">
        <v>5</v>
      </c>
      <c r="P11" s="8" t="s">
        <v>796</v>
      </c>
      <c r="Q11" s="8" t="s">
        <v>3</v>
      </c>
      <c r="R11" s="8" t="s">
        <v>2</v>
      </c>
      <c r="S11" s="370">
        <v>10000000</v>
      </c>
      <c r="T11" s="370">
        <v>3685000</v>
      </c>
      <c r="U11" s="370">
        <v>3685000</v>
      </c>
      <c r="V11" s="370">
        <v>3685000</v>
      </c>
      <c r="W11" s="370">
        <v>3685000</v>
      </c>
      <c r="X11" s="370">
        <v>3685000</v>
      </c>
      <c r="Y11" s="370">
        <v>3685000</v>
      </c>
      <c r="Z11" s="6">
        <f>((X11/T11)*100)</f>
        <v>100</v>
      </c>
      <c r="AA11" s="8">
        <v>0</v>
      </c>
      <c r="AB11" s="8" t="s">
        <v>2003</v>
      </c>
      <c r="AC11" s="7">
        <v>8851080</v>
      </c>
      <c r="AD11" s="6">
        <v>100</v>
      </c>
      <c r="AE11" s="6">
        <v>23</v>
      </c>
      <c r="AF11" s="73" t="s">
        <v>2105</v>
      </c>
      <c r="AG11" s="4"/>
    </row>
    <row r="12" spans="2:33" ht="60">
      <c r="B12" s="4"/>
      <c r="C12" s="13"/>
      <c r="D12" s="13"/>
      <c r="E12" s="12"/>
      <c r="F12" s="12"/>
      <c r="G12" s="12"/>
      <c r="H12" s="10"/>
      <c r="I12" s="10"/>
      <c r="J12" s="11"/>
      <c r="K12" s="10"/>
      <c r="L12" s="8"/>
      <c r="M12" s="10"/>
      <c r="N12" s="10"/>
      <c r="O12" s="10"/>
      <c r="P12" s="8"/>
      <c r="Q12" s="8"/>
      <c r="R12" s="8"/>
      <c r="S12" s="270">
        <f t="shared" ref="S12:Y12" si="0">SUBTOTAL(9,S11:S11)</f>
        <v>10000000</v>
      </c>
      <c r="T12" s="270">
        <f t="shared" si="0"/>
        <v>3685000</v>
      </c>
      <c r="U12" s="270">
        <f t="shared" si="0"/>
        <v>3685000</v>
      </c>
      <c r="V12" s="270">
        <f t="shared" si="0"/>
        <v>3685000</v>
      </c>
      <c r="W12" s="270">
        <f t="shared" si="0"/>
        <v>3685000</v>
      </c>
      <c r="X12" s="270">
        <f t="shared" si="0"/>
        <v>3685000</v>
      </c>
      <c r="Y12" s="270">
        <f t="shared" si="0"/>
        <v>3685000</v>
      </c>
      <c r="Z12" s="6"/>
      <c r="AA12" s="8"/>
      <c r="AB12" s="8"/>
      <c r="AC12" s="7"/>
      <c r="AD12" s="6"/>
      <c r="AE12" s="6"/>
      <c r="AF12" s="5"/>
      <c r="AG12" s="4"/>
    </row>
  </sheetData>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scale="80" fitToHeight="10" pageOrder="overThenDown" orientation="landscape" r:id="rId1"/>
  <headerFooter>
    <oddFooter>&amp;R&amp;P de &amp;N</oddFooter>
  </headerFooter>
</worksheet>
</file>

<file path=xl/worksheets/sheet21.xml><?xml version="1.0" encoding="utf-8"?>
<worksheet xmlns="http://schemas.openxmlformats.org/spreadsheetml/2006/main" xmlns:r="http://schemas.openxmlformats.org/officeDocument/2006/relationships">
  <sheetPr>
    <tabColor indexed="63"/>
  </sheetPr>
  <dimension ref="A1:AG22"/>
  <sheetViews>
    <sheetView showGridLines="0" zoomScale="85" zoomScaleNormal="85" zoomScaleSheetLayoutView="80" workbookViewId="0">
      <selection activeCell="D11" sqref="D11"/>
    </sheetView>
  </sheetViews>
  <sheetFormatPr baseColWidth="10" defaultRowHeight="13.2"/>
  <cols>
    <col min="1" max="1" width="3.88671875" style="2" customWidth="1"/>
    <col min="2" max="2" width="1.44140625" style="2" customWidth="1"/>
    <col min="3" max="3" width="25.109375" style="2" bestFit="1" customWidth="1"/>
    <col min="4" max="4" width="40.5546875" style="2" customWidth="1"/>
    <col min="5" max="6" width="23.109375" style="2" customWidth="1"/>
    <col min="7" max="7" width="15.6640625" style="2" customWidth="1"/>
    <col min="8" max="8" width="21.109375" style="2" customWidth="1"/>
    <col min="9" max="9" width="9.5546875" style="2" bestFit="1" customWidth="1"/>
    <col min="10" max="10" width="21.6640625" style="2" bestFit="1" customWidth="1"/>
    <col min="11" max="11" width="30.33203125" style="2" bestFit="1" customWidth="1"/>
    <col min="12" max="12" width="20.109375" style="2" customWidth="1"/>
    <col min="13" max="14" width="26.109375" style="2" customWidth="1"/>
    <col min="15" max="15" width="20.5546875" style="2" bestFit="1" customWidth="1"/>
    <col min="16" max="16" width="13.33203125" style="2" customWidth="1"/>
    <col min="17" max="17" width="14.6640625" style="2" customWidth="1"/>
    <col min="18" max="18" width="12.6640625" style="2" customWidth="1"/>
    <col min="19" max="20" width="16.6640625" style="2" bestFit="1" customWidth="1"/>
    <col min="21" max="21" width="18.6640625" style="2" bestFit="1" customWidth="1"/>
    <col min="22" max="22" width="17.6640625" style="2" bestFit="1" customWidth="1"/>
    <col min="23" max="25" width="16.6640625" style="2" bestFit="1" customWidth="1"/>
    <col min="26" max="26" width="11.5546875" style="2" customWidth="1"/>
    <col min="27" max="27" width="13.33203125" style="2" bestFit="1" customWidth="1"/>
    <col min="28" max="28" width="18.6640625" style="2" customWidth="1"/>
    <col min="29" max="29" width="12.109375" style="2" bestFit="1" customWidth="1"/>
    <col min="30" max="30" width="13.33203125" style="2" bestFit="1" customWidth="1"/>
    <col min="31" max="31" width="11.6640625" style="2" customWidth="1"/>
    <col min="32" max="32" width="110.109375" style="2" customWidth="1"/>
    <col min="33" max="33" width="1.44140625" style="2" customWidth="1"/>
    <col min="34" max="256" width="11.5546875" style="1"/>
    <col min="257" max="257" width="3.88671875" style="1" customWidth="1"/>
    <col min="258" max="258" width="1.44140625" style="1" customWidth="1"/>
    <col min="259" max="259" width="25.109375" style="1" bestFit="1" customWidth="1"/>
    <col min="260" max="260" width="40.5546875" style="1" customWidth="1"/>
    <col min="261" max="262" width="23.109375" style="1" customWidth="1"/>
    <col min="263" max="263" width="15.6640625" style="1" customWidth="1"/>
    <col min="264" max="264" width="21.109375" style="1" customWidth="1"/>
    <col min="265" max="265" width="9.5546875" style="1" bestFit="1" customWidth="1"/>
    <col min="266" max="266" width="21.6640625" style="1" bestFit="1" customWidth="1"/>
    <col min="267" max="267" width="30.33203125" style="1" bestFit="1" customWidth="1"/>
    <col min="268" max="268" width="20.109375" style="1" customWidth="1"/>
    <col min="269" max="270" width="26.109375" style="1" customWidth="1"/>
    <col min="271" max="271" width="20.5546875" style="1" bestFit="1" customWidth="1"/>
    <col min="272" max="272" width="13.33203125" style="1" customWidth="1"/>
    <col min="273" max="273" width="14.6640625" style="1" customWidth="1"/>
    <col min="274" max="274" width="12.6640625" style="1" customWidth="1"/>
    <col min="275" max="276" width="16.6640625" style="1" bestFit="1" customWidth="1"/>
    <col min="277" max="277" width="18.6640625" style="1" bestFit="1" customWidth="1"/>
    <col min="278" max="278" width="17.6640625" style="1" bestFit="1" customWidth="1"/>
    <col min="279" max="281" width="16.6640625" style="1" bestFit="1" customWidth="1"/>
    <col min="282" max="282" width="11.5546875" style="1" customWidth="1"/>
    <col min="283" max="283" width="13.33203125" style="1" bestFit="1" customWidth="1"/>
    <col min="284" max="284" width="18.6640625" style="1" customWidth="1"/>
    <col min="285" max="285" width="12.109375" style="1" bestFit="1" customWidth="1"/>
    <col min="286" max="286" width="13.33203125" style="1" bestFit="1" customWidth="1"/>
    <col min="287" max="287" width="11.6640625" style="1" customWidth="1"/>
    <col min="288" max="288" width="110.109375" style="1" customWidth="1"/>
    <col min="289" max="289" width="1.44140625" style="1" customWidth="1"/>
    <col min="290" max="512" width="11.5546875" style="1"/>
    <col min="513" max="513" width="3.88671875" style="1" customWidth="1"/>
    <col min="514" max="514" width="1.44140625" style="1" customWidth="1"/>
    <col min="515" max="515" width="25.109375" style="1" bestFit="1" customWidth="1"/>
    <col min="516" max="516" width="40.5546875" style="1" customWidth="1"/>
    <col min="517" max="518" width="23.109375" style="1" customWidth="1"/>
    <col min="519" max="519" width="15.6640625" style="1" customWidth="1"/>
    <col min="520" max="520" width="21.109375" style="1" customWidth="1"/>
    <col min="521" max="521" width="9.5546875" style="1" bestFit="1" customWidth="1"/>
    <col min="522" max="522" width="21.6640625" style="1" bestFit="1" customWidth="1"/>
    <col min="523" max="523" width="30.33203125" style="1" bestFit="1" customWidth="1"/>
    <col min="524" max="524" width="20.109375" style="1" customWidth="1"/>
    <col min="525" max="526" width="26.109375" style="1" customWidth="1"/>
    <col min="527" max="527" width="20.5546875" style="1" bestFit="1" customWidth="1"/>
    <col min="528" max="528" width="13.33203125" style="1" customWidth="1"/>
    <col min="529" max="529" width="14.6640625" style="1" customWidth="1"/>
    <col min="530" max="530" width="12.6640625" style="1" customWidth="1"/>
    <col min="531" max="532" width="16.6640625" style="1" bestFit="1" customWidth="1"/>
    <col min="533" max="533" width="18.6640625" style="1" bestFit="1" customWidth="1"/>
    <col min="534" max="534" width="17.6640625" style="1" bestFit="1" customWidth="1"/>
    <col min="535" max="537" width="16.6640625" style="1" bestFit="1" customWidth="1"/>
    <col min="538" max="538" width="11.5546875" style="1" customWidth="1"/>
    <col min="539" max="539" width="13.33203125" style="1" bestFit="1" customWidth="1"/>
    <col min="540" max="540" width="18.6640625" style="1" customWidth="1"/>
    <col min="541" max="541" width="12.109375" style="1" bestFit="1" customWidth="1"/>
    <col min="542" max="542" width="13.33203125" style="1" bestFit="1" customWidth="1"/>
    <col min="543" max="543" width="11.6640625" style="1" customWidth="1"/>
    <col min="544" max="544" width="110.109375" style="1" customWidth="1"/>
    <col min="545" max="545" width="1.44140625" style="1" customWidth="1"/>
    <col min="546" max="768" width="11.5546875" style="1"/>
    <col min="769" max="769" width="3.88671875" style="1" customWidth="1"/>
    <col min="770" max="770" width="1.44140625" style="1" customWidth="1"/>
    <col min="771" max="771" width="25.109375" style="1" bestFit="1" customWidth="1"/>
    <col min="772" max="772" width="40.5546875" style="1" customWidth="1"/>
    <col min="773" max="774" width="23.109375" style="1" customWidth="1"/>
    <col min="775" max="775" width="15.6640625" style="1" customWidth="1"/>
    <col min="776" max="776" width="21.109375" style="1" customWidth="1"/>
    <col min="777" max="777" width="9.5546875" style="1" bestFit="1" customWidth="1"/>
    <col min="778" max="778" width="21.6640625" style="1" bestFit="1" customWidth="1"/>
    <col min="779" max="779" width="30.33203125" style="1" bestFit="1" customWidth="1"/>
    <col min="780" max="780" width="20.109375" style="1" customWidth="1"/>
    <col min="781" max="782" width="26.109375" style="1" customWidth="1"/>
    <col min="783" max="783" width="20.5546875" style="1" bestFit="1" customWidth="1"/>
    <col min="784" max="784" width="13.33203125" style="1" customWidth="1"/>
    <col min="785" max="785" width="14.6640625" style="1" customWidth="1"/>
    <col min="786" max="786" width="12.6640625" style="1" customWidth="1"/>
    <col min="787" max="788" width="16.6640625" style="1" bestFit="1" customWidth="1"/>
    <col min="789" max="789" width="18.6640625" style="1" bestFit="1" customWidth="1"/>
    <col min="790" max="790" width="17.6640625" style="1" bestFit="1" customWidth="1"/>
    <col min="791" max="793" width="16.6640625" style="1" bestFit="1" customWidth="1"/>
    <col min="794" max="794" width="11.5546875" style="1" customWidth="1"/>
    <col min="795" max="795" width="13.33203125" style="1" bestFit="1" customWidth="1"/>
    <col min="796" max="796" width="18.6640625" style="1" customWidth="1"/>
    <col min="797" max="797" width="12.109375" style="1" bestFit="1" customWidth="1"/>
    <col min="798" max="798" width="13.33203125" style="1" bestFit="1" customWidth="1"/>
    <col min="799" max="799" width="11.6640625" style="1" customWidth="1"/>
    <col min="800" max="800" width="110.109375" style="1" customWidth="1"/>
    <col min="801" max="801" width="1.44140625" style="1" customWidth="1"/>
    <col min="802" max="1024" width="11.5546875" style="1"/>
    <col min="1025" max="1025" width="3.88671875" style="1" customWidth="1"/>
    <col min="1026" max="1026" width="1.44140625" style="1" customWidth="1"/>
    <col min="1027" max="1027" width="25.109375" style="1" bestFit="1" customWidth="1"/>
    <col min="1028" max="1028" width="40.5546875" style="1" customWidth="1"/>
    <col min="1029" max="1030" width="23.109375" style="1" customWidth="1"/>
    <col min="1031" max="1031" width="15.6640625" style="1" customWidth="1"/>
    <col min="1032" max="1032" width="21.109375" style="1" customWidth="1"/>
    <col min="1033" max="1033" width="9.5546875" style="1" bestFit="1" customWidth="1"/>
    <col min="1034" max="1034" width="21.6640625" style="1" bestFit="1" customWidth="1"/>
    <col min="1035" max="1035" width="30.33203125" style="1" bestFit="1" customWidth="1"/>
    <col min="1036" max="1036" width="20.109375" style="1" customWidth="1"/>
    <col min="1037" max="1038" width="26.109375" style="1" customWidth="1"/>
    <col min="1039" max="1039" width="20.5546875" style="1" bestFit="1" customWidth="1"/>
    <col min="1040" max="1040" width="13.33203125" style="1" customWidth="1"/>
    <col min="1041" max="1041" width="14.6640625" style="1" customWidth="1"/>
    <col min="1042" max="1042" width="12.6640625" style="1" customWidth="1"/>
    <col min="1043" max="1044" width="16.6640625" style="1" bestFit="1" customWidth="1"/>
    <col min="1045" max="1045" width="18.6640625" style="1" bestFit="1" customWidth="1"/>
    <col min="1046" max="1046" width="17.6640625" style="1" bestFit="1" customWidth="1"/>
    <col min="1047" max="1049" width="16.6640625" style="1" bestFit="1" customWidth="1"/>
    <col min="1050" max="1050" width="11.5546875" style="1" customWidth="1"/>
    <col min="1051" max="1051" width="13.33203125" style="1" bestFit="1" customWidth="1"/>
    <col min="1052" max="1052" width="18.6640625" style="1" customWidth="1"/>
    <col min="1053" max="1053" width="12.109375" style="1" bestFit="1" customWidth="1"/>
    <col min="1054" max="1054" width="13.33203125" style="1" bestFit="1" customWidth="1"/>
    <col min="1055" max="1055" width="11.6640625" style="1" customWidth="1"/>
    <col min="1056" max="1056" width="110.109375" style="1" customWidth="1"/>
    <col min="1057" max="1057" width="1.44140625" style="1" customWidth="1"/>
    <col min="1058" max="1280" width="11.5546875" style="1"/>
    <col min="1281" max="1281" width="3.88671875" style="1" customWidth="1"/>
    <col min="1282" max="1282" width="1.44140625" style="1" customWidth="1"/>
    <col min="1283" max="1283" width="25.109375" style="1" bestFit="1" customWidth="1"/>
    <col min="1284" max="1284" width="40.5546875" style="1" customWidth="1"/>
    <col min="1285" max="1286" width="23.109375" style="1" customWidth="1"/>
    <col min="1287" max="1287" width="15.6640625" style="1" customWidth="1"/>
    <col min="1288" max="1288" width="21.109375" style="1" customWidth="1"/>
    <col min="1289" max="1289" width="9.5546875" style="1" bestFit="1" customWidth="1"/>
    <col min="1290" max="1290" width="21.6640625" style="1" bestFit="1" customWidth="1"/>
    <col min="1291" max="1291" width="30.33203125" style="1" bestFit="1" customWidth="1"/>
    <col min="1292" max="1292" width="20.109375" style="1" customWidth="1"/>
    <col min="1293" max="1294" width="26.109375" style="1" customWidth="1"/>
    <col min="1295" max="1295" width="20.5546875" style="1" bestFit="1" customWidth="1"/>
    <col min="1296" max="1296" width="13.33203125" style="1" customWidth="1"/>
    <col min="1297" max="1297" width="14.6640625" style="1" customWidth="1"/>
    <col min="1298" max="1298" width="12.6640625" style="1" customWidth="1"/>
    <col min="1299" max="1300" width="16.6640625" style="1" bestFit="1" customWidth="1"/>
    <col min="1301" max="1301" width="18.6640625" style="1" bestFit="1" customWidth="1"/>
    <col min="1302" max="1302" width="17.6640625" style="1" bestFit="1" customWidth="1"/>
    <col min="1303" max="1305" width="16.6640625" style="1" bestFit="1" customWidth="1"/>
    <col min="1306" max="1306" width="11.5546875" style="1" customWidth="1"/>
    <col min="1307" max="1307" width="13.33203125" style="1" bestFit="1" customWidth="1"/>
    <col min="1308" max="1308" width="18.6640625" style="1" customWidth="1"/>
    <col min="1309" max="1309" width="12.109375" style="1" bestFit="1" customWidth="1"/>
    <col min="1310" max="1310" width="13.33203125" style="1" bestFit="1" customWidth="1"/>
    <col min="1311" max="1311" width="11.6640625" style="1" customWidth="1"/>
    <col min="1312" max="1312" width="110.109375" style="1" customWidth="1"/>
    <col min="1313" max="1313" width="1.44140625" style="1" customWidth="1"/>
    <col min="1314" max="1536" width="11.5546875" style="1"/>
    <col min="1537" max="1537" width="3.88671875" style="1" customWidth="1"/>
    <col min="1538" max="1538" width="1.44140625" style="1" customWidth="1"/>
    <col min="1539" max="1539" width="25.109375" style="1" bestFit="1" customWidth="1"/>
    <col min="1540" max="1540" width="40.5546875" style="1" customWidth="1"/>
    <col min="1541" max="1542" width="23.109375" style="1" customWidth="1"/>
    <col min="1543" max="1543" width="15.6640625" style="1" customWidth="1"/>
    <col min="1544" max="1544" width="21.109375" style="1" customWidth="1"/>
    <col min="1545" max="1545" width="9.5546875" style="1" bestFit="1" customWidth="1"/>
    <col min="1546" max="1546" width="21.6640625" style="1" bestFit="1" customWidth="1"/>
    <col min="1547" max="1547" width="30.33203125" style="1" bestFit="1" customWidth="1"/>
    <col min="1548" max="1548" width="20.109375" style="1" customWidth="1"/>
    <col min="1549" max="1550" width="26.109375" style="1" customWidth="1"/>
    <col min="1551" max="1551" width="20.5546875" style="1" bestFit="1" customWidth="1"/>
    <col min="1552" max="1552" width="13.33203125" style="1" customWidth="1"/>
    <col min="1553" max="1553" width="14.6640625" style="1" customWidth="1"/>
    <col min="1554" max="1554" width="12.6640625" style="1" customWidth="1"/>
    <col min="1555" max="1556" width="16.6640625" style="1" bestFit="1" customWidth="1"/>
    <col min="1557" max="1557" width="18.6640625" style="1" bestFit="1" customWidth="1"/>
    <col min="1558" max="1558" width="17.6640625" style="1" bestFit="1" customWidth="1"/>
    <col min="1559" max="1561" width="16.6640625" style="1" bestFit="1" customWidth="1"/>
    <col min="1562" max="1562" width="11.5546875" style="1" customWidth="1"/>
    <col min="1563" max="1563" width="13.33203125" style="1" bestFit="1" customWidth="1"/>
    <col min="1564" max="1564" width="18.6640625" style="1" customWidth="1"/>
    <col min="1565" max="1565" width="12.109375" style="1" bestFit="1" customWidth="1"/>
    <col min="1566" max="1566" width="13.33203125" style="1" bestFit="1" customWidth="1"/>
    <col min="1567" max="1567" width="11.6640625" style="1" customWidth="1"/>
    <col min="1568" max="1568" width="110.109375" style="1" customWidth="1"/>
    <col min="1569" max="1569" width="1.44140625" style="1" customWidth="1"/>
    <col min="1570" max="1792" width="11.5546875" style="1"/>
    <col min="1793" max="1793" width="3.88671875" style="1" customWidth="1"/>
    <col min="1794" max="1794" width="1.44140625" style="1" customWidth="1"/>
    <col min="1795" max="1795" width="25.109375" style="1" bestFit="1" customWidth="1"/>
    <col min="1796" max="1796" width="40.5546875" style="1" customWidth="1"/>
    <col min="1797" max="1798" width="23.109375" style="1" customWidth="1"/>
    <col min="1799" max="1799" width="15.6640625" style="1" customWidth="1"/>
    <col min="1800" max="1800" width="21.109375" style="1" customWidth="1"/>
    <col min="1801" max="1801" width="9.5546875" style="1" bestFit="1" customWidth="1"/>
    <col min="1802" max="1802" width="21.6640625" style="1" bestFit="1" customWidth="1"/>
    <col min="1803" max="1803" width="30.33203125" style="1" bestFit="1" customWidth="1"/>
    <col min="1804" max="1804" width="20.109375" style="1" customWidth="1"/>
    <col min="1805" max="1806" width="26.109375" style="1" customWidth="1"/>
    <col min="1807" max="1807" width="20.5546875" style="1" bestFit="1" customWidth="1"/>
    <col min="1808" max="1808" width="13.33203125" style="1" customWidth="1"/>
    <col min="1809" max="1809" width="14.6640625" style="1" customWidth="1"/>
    <col min="1810" max="1810" width="12.6640625" style="1" customWidth="1"/>
    <col min="1811" max="1812" width="16.6640625" style="1" bestFit="1" customWidth="1"/>
    <col min="1813" max="1813" width="18.6640625" style="1" bestFit="1" customWidth="1"/>
    <col min="1814" max="1814" width="17.6640625" style="1" bestFit="1" customWidth="1"/>
    <col min="1815" max="1817" width="16.6640625" style="1" bestFit="1" customWidth="1"/>
    <col min="1818" max="1818" width="11.5546875" style="1" customWidth="1"/>
    <col min="1819" max="1819" width="13.33203125" style="1" bestFit="1" customWidth="1"/>
    <col min="1820" max="1820" width="18.6640625" style="1" customWidth="1"/>
    <col min="1821" max="1821" width="12.109375" style="1" bestFit="1" customWidth="1"/>
    <col min="1822" max="1822" width="13.33203125" style="1" bestFit="1" customWidth="1"/>
    <col min="1823" max="1823" width="11.6640625" style="1" customWidth="1"/>
    <col min="1824" max="1824" width="110.109375" style="1" customWidth="1"/>
    <col min="1825" max="1825" width="1.44140625" style="1" customWidth="1"/>
    <col min="1826" max="2048" width="11.5546875" style="1"/>
    <col min="2049" max="2049" width="3.88671875" style="1" customWidth="1"/>
    <col min="2050" max="2050" width="1.44140625" style="1" customWidth="1"/>
    <col min="2051" max="2051" width="25.109375" style="1" bestFit="1" customWidth="1"/>
    <col min="2052" max="2052" width="40.5546875" style="1" customWidth="1"/>
    <col min="2053" max="2054" width="23.109375" style="1" customWidth="1"/>
    <col min="2055" max="2055" width="15.6640625" style="1" customWidth="1"/>
    <col min="2056" max="2056" width="21.109375" style="1" customWidth="1"/>
    <col min="2057" max="2057" width="9.5546875" style="1" bestFit="1" customWidth="1"/>
    <col min="2058" max="2058" width="21.6640625" style="1" bestFit="1" customWidth="1"/>
    <col min="2059" max="2059" width="30.33203125" style="1" bestFit="1" customWidth="1"/>
    <col min="2060" max="2060" width="20.109375" style="1" customWidth="1"/>
    <col min="2061" max="2062" width="26.109375" style="1" customWidth="1"/>
    <col min="2063" max="2063" width="20.5546875" style="1" bestFit="1" customWidth="1"/>
    <col min="2064" max="2064" width="13.33203125" style="1" customWidth="1"/>
    <col min="2065" max="2065" width="14.6640625" style="1" customWidth="1"/>
    <col min="2066" max="2066" width="12.6640625" style="1" customWidth="1"/>
    <col min="2067" max="2068" width="16.6640625" style="1" bestFit="1" customWidth="1"/>
    <col min="2069" max="2069" width="18.6640625" style="1" bestFit="1" customWidth="1"/>
    <col min="2070" max="2070" width="17.6640625" style="1" bestFit="1" customWidth="1"/>
    <col min="2071" max="2073" width="16.6640625" style="1" bestFit="1" customWidth="1"/>
    <col min="2074" max="2074" width="11.5546875" style="1" customWidth="1"/>
    <col min="2075" max="2075" width="13.33203125" style="1" bestFit="1" customWidth="1"/>
    <col min="2076" max="2076" width="18.6640625" style="1" customWidth="1"/>
    <col min="2077" max="2077" width="12.109375" style="1" bestFit="1" customWidth="1"/>
    <col min="2078" max="2078" width="13.33203125" style="1" bestFit="1" customWidth="1"/>
    <col min="2079" max="2079" width="11.6640625" style="1" customWidth="1"/>
    <col min="2080" max="2080" width="110.109375" style="1" customWidth="1"/>
    <col min="2081" max="2081" width="1.44140625" style="1" customWidth="1"/>
    <col min="2082" max="2304" width="11.5546875" style="1"/>
    <col min="2305" max="2305" width="3.88671875" style="1" customWidth="1"/>
    <col min="2306" max="2306" width="1.44140625" style="1" customWidth="1"/>
    <col min="2307" max="2307" width="25.109375" style="1" bestFit="1" customWidth="1"/>
    <col min="2308" max="2308" width="40.5546875" style="1" customWidth="1"/>
    <col min="2309" max="2310" width="23.109375" style="1" customWidth="1"/>
    <col min="2311" max="2311" width="15.6640625" style="1" customWidth="1"/>
    <col min="2312" max="2312" width="21.109375" style="1" customWidth="1"/>
    <col min="2313" max="2313" width="9.5546875" style="1" bestFit="1" customWidth="1"/>
    <col min="2314" max="2314" width="21.6640625" style="1" bestFit="1" customWidth="1"/>
    <col min="2315" max="2315" width="30.33203125" style="1" bestFit="1" customWidth="1"/>
    <col min="2316" max="2316" width="20.109375" style="1" customWidth="1"/>
    <col min="2317" max="2318" width="26.109375" style="1" customWidth="1"/>
    <col min="2319" max="2319" width="20.5546875" style="1" bestFit="1" customWidth="1"/>
    <col min="2320" max="2320" width="13.33203125" style="1" customWidth="1"/>
    <col min="2321" max="2321" width="14.6640625" style="1" customWidth="1"/>
    <col min="2322" max="2322" width="12.6640625" style="1" customWidth="1"/>
    <col min="2323" max="2324" width="16.6640625" style="1" bestFit="1" customWidth="1"/>
    <col min="2325" max="2325" width="18.6640625" style="1" bestFit="1" customWidth="1"/>
    <col min="2326" max="2326" width="17.6640625" style="1" bestFit="1" customWidth="1"/>
    <col min="2327" max="2329" width="16.6640625" style="1" bestFit="1" customWidth="1"/>
    <col min="2330" max="2330" width="11.5546875" style="1" customWidth="1"/>
    <col min="2331" max="2331" width="13.33203125" style="1" bestFit="1" customWidth="1"/>
    <col min="2332" max="2332" width="18.6640625" style="1" customWidth="1"/>
    <col min="2333" max="2333" width="12.109375" style="1" bestFit="1" customWidth="1"/>
    <col min="2334" max="2334" width="13.33203125" style="1" bestFit="1" customWidth="1"/>
    <col min="2335" max="2335" width="11.6640625" style="1" customWidth="1"/>
    <col min="2336" max="2336" width="110.109375" style="1" customWidth="1"/>
    <col min="2337" max="2337" width="1.44140625" style="1" customWidth="1"/>
    <col min="2338" max="2560" width="11.5546875" style="1"/>
    <col min="2561" max="2561" width="3.88671875" style="1" customWidth="1"/>
    <col min="2562" max="2562" width="1.44140625" style="1" customWidth="1"/>
    <col min="2563" max="2563" width="25.109375" style="1" bestFit="1" customWidth="1"/>
    <col min="2564" max="2564" width="40.5546875" style="1" customWidth="1"/>
    <col min="2565" max="2566" width="23.109375" style="1" customWidth="1"/>
    <col min="2567" max="2567" width="15.6640625" style="1" customWidth="1"/>
    <col min="2568" max="2568" width="21.109375" style="1" customWidth="1"/>
    <col min="2569" max="2569" width="9.5546875" style="1" bestFit="1" customWidth="1"/>
    <col min="2570" max="2570" width="21.6640625" style="1" bestFit="1" customWidth="1"/>
    <col min="2571" max="2571" width="30.33203125" style="1" bestFit="1" customWidth="1"/>
    <col min="2572" max="2572" width="20.109375" style="1" customWidth="1"/>
    <col min="2573" max="2574" width="26.109375" style="1" customWidth="1"/>
    <col min="2575" max="2575" width="20.5546875" style="1" bestFit="1" customWidth="1"/>
    <col min="2576" max="2576" width="13.33203125" style="1" customWidth="1"/>
    <col min="2577" max="2577" width="14.6640625" style="1" customWidth="1"/>
    <col min="2578" max="2578" width="12.6640625" style="1" customWidth="1"/>
    <col min="2579" max="2580" width="16.6640625" style="1" bestFit="1" customWidth="1"/>
    <col min="2581" max="2581" width="18.6640625" style="1" bestFit="1" customWidth="1"/>
    <col min="2582" max="2582" width="17.6640625" style="1" bestFit="1" customWidth="1"/>
    <col min="2583" max="2585" width="16.6640625" style="1" bestFit="1" customWidth="1"/>
    <col min="2586" max="2586" width="11.5546875" style="1" customWidth="1"/>
    <col min="2587" max="2587" width="13.33203125" style="1" bestFit="1" customWidth="1"/>
    <col min="2588" max="2588" width="18.6640625" style="1" customWidth="1"/>
    <col min="2589" max="2589" width="12.109375" style="1" bestFit="1" customWidth="1"/>
    <col min="2590" max="2590" width="13.33203125" style="1" bestFit="1" customWidth="1"/>
    <col min="2591" max="2591" width="11.6640625" style="1" customWidth="1"/>
    <col min="2592" max="2592" width="110.109375" style="1" customWidth="1"/>
    <col min="2593" max="2593" width="1.44140625" style="1" customWidth="1"/>
    <col min="2594" max="2816" width="11.5546875" style="1"/>
    <col min="2817" max="2817" width="3.88671875" style="1" customWidth="1"/>
    <col min="2818" max="2818" width="1.44140625" style="1" customWidth="1"/>
    <col min="2819" max="2819" width="25.109375" style="1" bestFit="1" customWidth="1"/>
    <col min="2820" max="2820" width="40.5546875" style="1" customWidth="1"/>
    <col min="2821" max="2822" width="23.109375" style="1" customWidth="1"/>
    <col min="2823" max="2823" width="15.6640625" style="1" customWidth="1"/>
    <col min="2824" max="2824" width="21.109375" style="1" customWidth="1"/>
    <col min="2825" max="2825" width="9.5546875" style="1" bestFit="1" customWidth="1"/>
    <col min="2826" max="2826" width="21.6640625" style="1" bestFit="1" customWidth="1"/>
    <col min="2827" max="2827" width="30.33203125" style="1" bestFit="1" customWidth="1"/>
    <col min="2828" max="2828" width="20.109375" style="1" customWidth="1"/>
    <col min="2829" max="2830" width="26.109375" style="1" customWidth="1"/>
    <col min="2831" max="2831" width="20.5546875" style="1" bestFit="1" customWidth="1"/>
    <col min="2832" max="2832" width="13.33203125" style="1" customWidth="1"/>
    <col min="2833" max="2833" width="14.6640625" style="1" customWidth="1"/>
    <col min="2834" max="2834" width="12.6640625" style="1" customWidth="1"/>
    <col min="2835" max="2836" width="16.6640625" style="1" bestFit="1" customWidth="1"/>
    <col min="2837" max="2837" width="18.6640625" style="1" bestFit="1" customWidth="1"/>
    <col min="2838" max="2838" width="17.6640625" style="1" bestFit="1" customWidth="1"/>
    <col min="2839" max="2841" width="16.6640625" style="1" bestFit="1" customWidth="1"/>
    <col min="2842" max="2842" width="11.5546875" style="1" customWidth="1"/>
    <col min="2843" max="2843" width="13.33203125" style="1" bestFit="1" customWidth="1"/>
    <col min="2844" max="2844" width="18.6640625" style="1" customWidth="1"/>
    <col min="2845" max="2845" width="12.109375" style="1" bestFit="1" customWidth="1"/>
    <col min="2846" max="2846" width="13.33203125" style="1" bestFit="1" customWidth="1"/>
    <col min="2847" max="2847" width="11.6640625" style="1" customWidth="1"/>
    <col min="2848" max="2848" width="110.109375" style="1" customWidth="1"/>
    <col min="2849" max="2849" width="1.44140625" style="1" customWidth="1"/>
    <col min="2850" max="3072" width="11.5546875" style="1"/>
    <col min="3073" max="3073" width="3.88671875" style="1" customWidth="1"/>
    <col min="3074" max="3074" width="1.44140625" style="1" customWidth="1"/>
    <col min="3075" max="3075" width="25.109375" style="1" bestFit="1" customWidth="1"/>
    <col min="3076" max="3076" width="40.5546875" style="1" customWidth="1"/>
    <col min="3077" max="3078" width="23.109375" style="1" customWidth="1"/>
    <col min="3079" max="3079" width="15.6640625" style="1" customWidth="1"/>
    <col min="3080" max="3080" width="21.109375" style="1" customWidth="1"/>
    <col min="3081" max="3081" width="9.5546875" style="1" bestFit="1" customWidth="1"/>
    <col min="3082" max="3082" width="21.6640625" style="1" bestFit="1" customWidth="1"/>
    <col min="3083" max="3083" width="30.33203125" style="1" bestFit="1" customWidth="1"/>
    <col min="3084" max="3084" width="20.109375" style="1" customWidth="1"/>
    <col min="3085" max="3086" width="26.109375" style="1" customWidth="1"/>
    <col min="3087" max="3087" width="20.5546875" style="1" bestFit="1" customWidth="1"/>
    <col min="3088" max="3088" width="13.33203125" style="1" customWidth="1"/>
    <col min="3089" max="3089" width="14.6640625" style="1" customWidth="1"/>
    <col min="3090" max="3090" width="12.6640625" style="1" customWidth="1"/>
    <col min="3091" max="3092" width="16.6640625" style="1" bestFit="1" customWidth="1"/>
    <col min="3093" max="3093" width="18.6640625" style="1" bestFit="1" customWidth="1"/>
    <col min="3094" max="3094" width="17.6640625" style="1" bestFit="1" customWidth="1"/>
    <col min="3095" max="3097" width="16.6640625" style="1" bestFit="1" customWidth="1"/>
    <col min="3098" max="3098" width="11.5546875" style="1" customWidth="1"/>
    <col min="3099" max="3099" width="13.33203125" style="1" bestFit="1" customWidth="1"/>
    <col min="3100" max="3100" width="18.6640625" style="1" customWidth="1"/>
    <col min="3101" max="3101" width="12.109375" style="1" bestFit="1" customWidth="1"/>
    <col min="3102" max="3102" width="13.33203125" style="1" bestFit="1" customWidth="1"/>
    <col min="3103" max="3103" width="11.6640625" style="1" customWidth="1"/>
    <col min="3104" max="3104" width="110.109375" style="1" customWidth="1"/>
    <col min="3105" max="3105" width="1.44140625" style="1" customWidth="1"/>
    <col min="3106" max="3328" width="11.5546875" style="1"/>
    <col min="3329" max="3329" width="3.88671875" style="1" customWidth="1"/>
    <col min="3330" max="3330" width="1.44140625" style="1" customWidth="1"/>
    <col min="3331" max="3331" width="25.109375" style="1" bestFit="1" customWidth="1"/>
    <col min="3332" max="3332" width="40.5546875" style="1" customWidth="1"/>
    <col min="3333" max="3334" width="23.109375" style="1" customWidth="1"/>
    <col min="3335" max="3335" width="15.6640625" style="1" customWidth="1"/>
    <col min="3336" max="3336" width="21.109375" style="1" customWidth="1"/>
    <col min="3337" max="3337" width="9.5546875" style="1" bestFit="1" customWidth="1"/>
    <col min="3338" max="3338" width="21.6640625" style="1" bestFit="1" customWidth="1"/>
    <col min="3339" max="3339" width="30.33203125" style="1" bestFit="1" customWidth="1"/>
    <col min="3340" max="3340" width="20.109375" style="1" customWidth="1"/>
    <col min="3341" max="3342" width="26.109375" style="1" customWidth="1"/>
    <col min="3343" max="3343" width="20.5546875" style="1" bestFit="1" customWidth="1"/>
    <col min="3344" max="3344" width="13.33203125" style="1" customWidth="1"/>
    <col min="3345" max="3345" width="14.6640625" style="1" customWidth="1"/>
    <col min="3346" max="3346" width="12.6640625" style="1" customWidth="1"/>
    <col min="3347" max="3348" width="16.6640625" style="1" bestFit="1" customWidth="1"/>
    <col min="3349" max="3349" width="18.6640625" style="1" bestFit="1" customWidth="1"/>
    <col min="3350" max="3350" width="17.6640625" style="1" bestFit="1" customWidth="1"/>
    <col min="3351" max="3353" width="16.6640625" style="1" bestFit="1" customWidth="1"/>
    <col min="3354" max="3354" width="11.5546875" style="1" customWidth="1"/>
    <col min="3355" max="3355" width="13.33203125" style="1" bestFit="1" customWidth="1"/>
    <col min="3356" max="3356" width="18.6640625" style="1" customWidth="1"/>
    <col min="3357" max="3357" width="12.109375" style="1" bestFit="1" customWidth="1"/>
    <col min="3358" max="3358" width="13.33203125" style="1" bestFit="1" customWidth="1"/>
    <col min="3359" max="3359" width="11.6640625" style="1" customWidth="1"/>
    <col min="3360" max="3360" width="110.109375" style="1" customWidth="1"/>
    <col min="3361" max="3361" width="1.44140625" style="1" customWidth="1"/>
    <col min="3362" max="3584" width="11.5546875" style="1"/>
    <col min="3585" max="3585" width="3.88671875" style="1" customWidth="1"/>
    <col min="3586" max="3586" width="1.44140625" style="1" customWidth="1"/>
    <col min="3587" max="3587" width="25.109375" style="1" bestFit="1" customWidth="1"/>
    <col min="3588" max="3588" width="40.5546875" style="1" customWidth="1"/>
    <col min="3589" max="3590" width="23.109375" style="1" customWidth="1"/>
    <col min="3591" max="3591" width="15.6640625" style="1" customWidth="1"/>
    <col min="3592" max="3592" width="21.109375" style="1" customWidth="1"/>
    <col min="3593" max="3593" width="9.5546875" style="1" bestFit="1" customWidth="1"/>
    <col min="3594" max="3594" width="21.6640625" style="1" bestFit="1" customWidth="1"/>
    <col min="3595" max="3595" width="30.33203125" style="1" bestFit="1" customWidth="1"/>
    <col min="3596" max="3596" width="20.109375" style="1" customWidth="1"/>
    <col min="3597" max="3598" width="26.109375" style="1" customWidth="1"/>
    <col min="3599" max="3599" width="20.5546875" style="1" bestFit="1" customWidth="1"/>
    <col min="3600" max="3600" width="13.33203125" style="1" customWidth="1"/>
    <col min="3601" max="3601" width="14.6640625" style="1" customWidth="1"/>
    <col min="3602" max="3602" width="12.6640625" style="1" customWidth="1"/>
    <col min="3603" max="3604" width="16.6640625" style="1" bestFit="1" customWidth="1"/>
    <col min="3605" max="3605" width="18.6640625" style="1" bestFit="1" customWidth="1"/>
    <col min="3606" max="3606" width="17.6640625" style="1" bestFit="1" customWidth="1"/>
    <col min="3607" max="3609" width="16.6640625" style="1" bestFit="1" customWidth="1"/>
    <col min="3610" max="3610" width="11.5546875" style="1" customWidth="1"/>
    <col min="3611" max="3611" width="13.33203125" style="1" bestFit="1" customWidth="1"/>
    <col min="3612" max="3612" width="18.6640625" style="1" customWidth="1"/>
    <col min="3613" max="3613" width="12.109375" style="1" bestFit="1" customWidth="1"/>
    <col min="3614" max="3614" width="13.33203125" style="1" bestFit="1" customWidth="1"/>
    <col min="3615" max="3615" width="11.6640625" style="1" customWidth="1"/>
    <col min="3616" max="3616" width="110.109375" style="1" customWidth="1"/>
    <col min="3617" max="3617" width="1.44140625" style="1" customWidth="1"/>
    <col min="3618" max="3840" width="11.5546875" style="1"/>
    <col min="3841" max="3841" width="3.88671875" style="1" customWidth="1"/>
    <col min="3842" max="3842" width="1.44140625" style="1" customWidth="1"/>
    <col min="3843" max="3843" width="25.109375" style="1" bestFit="1" customWidth="1"/>
    <col min="3844" max="3844" width="40.5546875" style="1" customWidth="1"/>
    <col min="3845" max="3846" width="23.109375" style="1" customWidth="1"/>
    <col min="3847" max="3847" width="15.6640625" style="1" customWidth="1"/>
    <col min="3848" max="3848" width="21.109375" style="1" customWidth="1"/>
    <col min="3849" max="3849" width="9.5546875" style="1" bestFit="1" customWidth="1"/>
    <col min="3850" max="3850" width="21.6640625" style="1" bestFit="1" customWidth="1"/>
    <col min="3851" max="3851" width="30.33203125" style="1" bestFit="1" customWidth="1"/>
    <col min="3852" max="3852" width="20.109375" style="1" customWidth="1"/>
    <col min="3853" max="3854" width="26.109375" style="1" customWidth="1"/>
    <col min="3855" max="3855" width="20.5546875" style="1" bestFit="1" customWidth="1"/>
    <col min="3856" max="3856" width="13.33203125" style="1" customWidth="1"/>
    <col min="3857" max="3857" width="14.6640625" style="1" customWidth="1"/>
    <col min="3858" max="3858" width="12.6640625" style="1" customWidth="1"/>
    <col min="3859" max="3860" width="16.6640625" style="1" bestFit="1" customWidth="1"/>
    <col min="3861" max="3861" width="18.6640625" style="1" bestFit="1" customWidth="1"/>
    <col min="3862" max="3862" width="17.6640625" style="1" bestFit="1" customWidth="1"/>
    <col min="3863" max="3865" width="16.6640625" style="1" bestFit="1" customWidth="1"/>
    <col min="3866" max="3866" width="11.5546875" style="1" customWidth="1"/>
    <col min="3867" max="3867" width="13.33203125" style="1" bestFit="1" customWidth="1"/>
    <col min="3868" max="3868" width="18.6640625" style="1" customWidth="1"/>
    <col min="3869" max="3869" width="12.109375" style="1" bestFit="1" customWidth="1"/>
    <col min="3870" max="3870" width="13.33203125" style="1" bestFit="1" customWidth="1"/>
    <col min="3871" max="3871" width="11.6640625" style="1" customWidth="1"/>
    <col min="3872" max="3872" width="110.109375" style="1" customWidth="1"/>
    <col min="3873" max="3873" width="1.44140625" style="1" customWidth="1"/>
    <col min="3874" max="4096" width="11.5546875" style="1"/>
    <col min="4097" max="4097" width="3.88671875" style="1" customWidth="1"/>
    <col min="4098" max="4098" width="1.44140625" style="1" customWidth="1"/>
    <col min="4099" max="4099" width="25.109375" style="1" bestFit="1" customWidth="1"/>
    <col min="4100" max="4100" width="40.5546875" style="1" customWidth="1"/>
    <col min="4101" max="4102" width="23.109375" style="1" customWidth="1"/>
    <col min="4103" max="4103" width="15.6640625" style="1" customWidth="1"/>
    <col min="4104" max="4104" width="21.109375" style="1" customWidth="1"/>
    <col min="4105" max="4105" width="9.5546875" style="1" bestFit="1" customWidth="1"/>
    <col min="4106" max="4106" width="21.6640625" style="1" bestFit="1" customWidth="1"/>
    <col min="4107" max="4107" width="30.33203125" style="1" bestFit="1" customWidth="1"/>
    <col min="4108" max="4108" width="20.109375" style="1" customWidth="1"/>
    <col min="4109" max="4110" width="26.109375" style="1" customWidth="1"/>
    <col min="4111" max="4111" width="20.5546875" style="1" bestFit="1" customWidth="1"/>
    <col min="4112" max="4112" width="13.33203125" style="1" customWidth="1"/>
    <col min="4113" max="4113" width="14.6640625" style="1" customWidth="1"/>
    <col min="4114" max="4114" width="12.6640625" style="1" customWidth="1"/>
    <col min="4115" max="4116" width="16.6640625" style="1" bestFit="1" customWidth="1"/>
    <col min="4117" max="4117" width="18.6640625" style="1" bestFit="1" customWidth="1"/>
    <col min="4118" max="4118" width="17.6640625" style="1" bestFit="1" customWidth="1"/>
    <col min="4119" max="4121" width="16.6640625" style="1" bestFit="1" customWidth="1"/>
    <col min="4122" max="4122" width="11.5546875" style="1" customWidth="1"/>
    <col min="4123" max="4123" width="13.33203125" style="1" bestFit="1" customWidth="1"/>
    <col min="4124" max="4124" width="18.6640625" style="1" customWidth="1"/>
    <col min="4125" max="4125" width="12.109375" style="1" bestFit="1" customWidth="1"/>
    <col min="4126" max="4126" width="13.33203125" style="1" bestFit="1" customWidth="1"/>
    <col min="4127" max="4127" width="11.6640625" style="1" customWidth="1"/>
    <col min="4128" max="4128" width="110.109375" style="1" customWidth="1"/>
    <col min="4129" max="4129" width="1.44140625" style="1" customWidth="1"/>
    <col min="4130" max="4352" width="11.5546875" style="1"/>
    <col min="4353" max="4353" width="3.88671875" style="1" customWidth="1"/>
    <col min="4354" max="4354" width="1.44140625" style="1" customWidth="1"/>
    <col min="4355" max="4355" width="25.109375" style="1" bestFit="1" customWidth="1"/>
    <col min="4356" max="4356" width="40.5546875" style="1" customWidth="1"/>
    <col min="4357" max="4358" width="23.109375" style="1" customWidth="1"/>
    <col min="4359" max="4359" width="15.6640625" style="1" customWidth="1"/>
    <col min="4360" max="4360" width="21.109375" style="1" customWidth="1"/>
    <col min="4361" max="4361" width="9.5546875" style="1" bestFit="1" customWidth="1"/>
    <col min="4362" max="4362" width="21.6640625" style="1" bestFit="1" customWidth="1"/>
    <col min="4363" max="4363" width="30.33203125" style="1" bestFit="1" customWidth="1"/>
    <col min="4364" max="4364" width="20.109375" style="1" customWidth="1"/>
    <col min="4365" max="4366" width="26.109375" style="1" customWidth="1"/>
    <col min="4367" max="4367" width="20.5546875" style="1" bestFit="1" customWidth="1"/>
    <col min="4368" max="4368" width="13.33203125" style="1" customWidth="1"/>
    <col min="4369" max="4369" width="14.6640625" style="1" customWidth="1"/>
    <col min="4370" max="4370" width="12.6640625" style="1" customWidth="1"/>
    <col min="4371" max="4372" width="16.6640625" style="1" bestFit="1" customWidth="1"/>
    <col min="4373" max="4373" width="18.6640625" style="1" bestFit="1" customWidth="1"/>
    <col min="4374" max="4374" width="17.6640625" style="1" bestFit="1" customWidth="1"/>
    <col min="4375" max="4377" width="16.6640625" style="1" bestFit="1" customWidth="1"/>
    <col min="4378" max="4378" width="11.5546875" style="1" customWidth="1"/>
    <col min="4379" max="4379" width="13.33203125" style="1" bestFit="1" customWidth="1"/>
    <col min="4380" max="4380" width="18.6640625" style="1" customWidth="1"/>
    <col min="4381" max="4381" width="12.109375" style="1" bestFit="1" customWidth="1"/>
    <col min="4382" max="4382" width="13.33203125" style="1" bestFit="1" customWidth="1"/>
    <col min="4383" max="4383" width="11.6640625" style="1" customWidth="1"/>
    <col min="4384" max="4384" width="110.109375" style="1" customWidth="1"/>
    <col min="4385" max="4385" width="1.44140625" style="1" customWidth="1"/>
    <col min="4386" max="4608" width="11.5546875" style="1"/>
    <col min="4609" max="4609" width="3.88671875" style="1" customWidth="1"/>
    <col min="4610" max="4610" width="1.44140625" style="1" customWidth="1"/>
    <col min="4611" max="4611" width="25.109375" style="1" bestFit="1" customWidth="1"/>
    <col min="4612" max="4612" width="40.5546875" style="1" customWidth="1"/>
    <col min="4613" max="4614" width="23.109375" style="1" customWidth="1"/>
    <col min="4615" max="4615" width="15.6640625" style="1" customWidth="1"/>
    <col min="4616" max="4616" width="21.109375" style="1" customWidth="1"/>
    <col min="4617" max="4617" width="9.5546875" style="1" bestFit="1" customWidth="1"/>
    <col min="4618" max="4618" width="21.6640625" style="1" bestFit="1" customWidth="1"/>
    <col min="4619" max="4619" width="30.33203125" style="1" bestFit="1" customWidth="1"/>
    <col min="4620" max="4620" width="20.109375" style="1" customWidth="1"/>
    <col min="4621" max="4622" width="26.109375" style="1" customWidth="1"/>
    <col min="4623" max="4623" width="20.5546875" style="1" bestFit="1" customWidth="1"/>
    <col min="4624" max="4624" width="13.33203125" style="1" customWidth="1"/>
    <col min="4625" max="4625" width="14.6640625" style="1" customWidth="1"/>
    <col min="4626" max="4626" width="12.6640625" style="1" customWidth="1"/>
    <col min="4627" max="4628" width="16.6640625" style="1" bestFit="1" customWidth="1"/>
    <col min="4629" max="4629" width="18.6640625" style="1" bestFit="1" customWidth="1"/>
    <col min="4630" max="4630" width="17.6640625" style="1" bestFit="1" customWidth="1"/>
    <col min="4631" max="4633" width="16.6640625" style="1" bestFit="1" customWidth="1"/>
    <col min="4634" max="4634" width="11.5546875" style="1" customWidth="1"/>
    <col min="4635" max="4635" width="13.33203125" style="1" bestFit="1" customWidth="1"/>
    <col min="4636" max="4636" width="18.6640625" style="1" customWidth="1"/>
    <col min="4637" max="4637" width="12.109375" style="1" bestFit="1" customWidth="1"/>
    <col min="4638" max="4638" width="13.33203125" style="1" bestFit="1" customWidth="1"/>
    <col min="4639" max="4639" width="11.6640625" style="1" customWidth="1"/>
    <col min="4640" max="4640" width="110.109375" style="1" customWidth="1"/>
    <col min="4641" max="4641" width="1.44140625" style="1" customWidth="1"/>
    <col min="4642" max="4864" width="11.5546875" style="1"/>
    <col min="4865" max="4865" width="3.88671875" style="1" customWidth="1"/>
    <col min="4866" max="4866" width="1.44140625" style="1" customWidth="1"/>
    <col min="4867" max="4867" width="25.109375" style="1" bestFit="1" customWidth="1"/>
    <col min="4868" max="4868" width="40.5546875" style="1" customWidth="1"/>
    <col min="4869" max="4870" width="23.109375" style="1" customWidth="1"/>
    <col min="4871" max="4871" width="15.6640625" style="1" customWidth="1"/>
    <col min="4872" max="4872" width="21.109375" style="1" customWidth="1"/>
    <col min="4873" max="4873" width="9.5546875" style="1" bestFit="1" customWidth="1"/>
    <col min="4874" max="4874" width="21.6640625" style="1" bestFit="1" customWidth="1"/>
    <col min="4875" max="4875" width="30.33203125" style="1" bestFit="1" customWidth="1"/>
    <col min="4876" max="4876" width="20.109375" style="1" customWidth="1"/>
    <col min="4877" max="4878" width="26.109375" style="1" customWidth="1"/>
    <col min="4879" max="4879" width="20.5546875" style="1" bestFit="1" customWidth="1"/>
    <col min="4880" max="4880" width="13.33203125" style="1" customWidth="1"/>
    <col min="4881" max="4881" width="14.6640625" style="1" customWidth="1"/>
    <col min="4882" max="4882" width="12.6640625" style="1" customWidth="1"/>
    <col min="4883" max="4884" width="16.6640625" style="1" bestFit="1" customWidth="1"/>
    <col min="4885" max="4885" width="18.6640625" style="1" bestFit="1" customWidth="1"/>
    <col min="4886" max="4886" width="17.6640625" style="1" bestFit="1" customWidth="1"/>
    <col min="4887" max="4889" width="16.6640625" style="1" bestFit="1" customWidth="1"/>
    <col min="4890" max="4890" width="11.5546875" style="1" customWidth="1"/>
    <col min="4891" max="4891" width="13.33203125" style="1" bestFit="1" customWidth="1"/>
    <col min="4892" max="4892" width="18.6640625" style="1" customWidth="1"/>
    <col min="4893" max="4893" width="12.109375" style="1" bestFit="1" customWidth="1"/>
    <col min="4894" max="4894" width="13.33203125" style="1" bestFit="1" customWidth="1"/>
    <col min="4895" max="4895" width="11.6640625" style="1" customWidth="1"/>
    <col min="4896" max="4896" width="110.109375" style="1" customWidth="1"/>
    <col min="4897" max="4897" width="1.44140625" style="1" customWidth="1"/>
    <col min="4898" max="5120" width="11.5546875" style="1"/>
    <col min="5121" max="5121" width="3.88671875" style="1" customWidth="1"/>
    <col min="5122" max="5122" width="1.44140625" style="1" customWidth="1"/>
    <col min="5123" max="5123" width="25.109375" style="1" bestFit="1" customWidth="1"/>
    <col min="5124" max="5124" width="40.5546875" style="1" customWidth="1"/>
    <col min="5125" max="5126" width="23.109375" style="1" customWidth="1"/>
    <col min="5127" max="5127" width="15.6640625" style="1" customWidth="1"/>
    <col min="5128" max="5128" width="21.109375" style="1" customWidth="1"/>
    <col min="5129" max="5129" width="9.5546875" style="1" bestFit="1" customWidth="1"/>
    <col min="5130" max="5130" width="21.6640625" style="1" bestFit="1" customWidth="1"/>
    <col min="5131" max="5131" width="30.33203125" style="1" bestFit="1" customWidth="1"/>
    <col min="5132" max="5132" width="20.109375" style="1" customWidth="1"/>
    <col min="5133" max="5134" width="26.109375" style="1" customWidth="1"/>
    <col min="5135" max="5135" width="20.5546875" style="1" bestFit="1" customWidth="1"/>
    <col min="5136" max="5136" width="13.33203125" style="1" customWidth="1"/>
    <col min="5137" max="5137" width="14.6640625" style="1" customWidth="1"/>
    <col min="5138" max="5138" width="12.6640625" style="1" customWidth="1"/>
    <col min="5139" max="5140" width="16.6640625" style="1" bestFit="1" customWidth="1"/>
    <col min="5141" max="5141" width="18.6640625" style="1" bestFit="1" customWidth="1"/>
    <col min="5142" max="5142" width="17.6640625" style="1" bestFit="1" customWidth="1"/>
    <col min="5143" max="5145" width="16.6640625" style="1" bestFit="1" customWidth="1"/>
    <col min="5146" max="5146" width="11.5546875" style="1" customWidth="1"/>
    <col min="5147" max="5147" width="13.33203125" style="1" bestFit="1" customWidth="1"/>
    <col min="5148" max="5148" width="18.6640625" style="1" customWidth="1"/>
    <col min="5149" max="5149" width="12.109375" style="1" bestFit="1" customWidth="1"/>
    <col min="5150" max="5150" width="13.33203125" style="1" bestFit="1" customWidth="1"/>
    <col min="5151" max="5151" width="11.6640625" style="1" customWidth="1"/>
    <col min="5152" max="5152" width="110.109375" style="1" customWidth="1"/>
    <col min="5153" max="5153" width="1.44140625" style="1" customWidth="1"/>
    <col min="5154" max="5376" width="11.5546875" style="1"/>
    <col min="5377" max="5377" width="3.88671875" style="1" customWidth="1"/>
    <col min="5378" max="5378" width="1.44140625" style="1" customWidth="1"/>
    <col min="5379" max="5379" width="25.109375" style="1" bestFit="1" customWidth="1"/>
    <col min="5380" max="5380" width="40.5546875" style="1" customWidth="1"/>
    <col min="5381" max="5382" width="23.109375" style="1" customWidth="1"/>
    <col min="5383" max="5383" width="15.6640625" style="1" customWidth="1"/>
    <col min="5384" max="5384" width="21.109375" style="1" customWidth="1"/>
    <col min="5385" max="5385" width="9.5546875" style="1" bestFit="1" customWidth="1"/>
    <col min="5386" max="5386" width="21.6640625" style="1" bestFit="1" customWidth="1"/>
    <col min="5387" max="5387" width="30.33203125" style="1" bestFit="1" customWidth="1"/>
    <col min="5388" max="5388" width="20.109375" style="1" customWidth="1"/>
    <col min="5389" max="5390" width="26.109375" style="1" customWidth="1"/>
    <col min="5391" max="5391" width="20.5546875" style="1" bestFit="1" customWidth="1"/>
    <col min="5392" max="5392" width="13.33203125" style="1" customWidth="1"/>
    <col min="5393" max="5393" width="14.6640625" style="1" customWidth="1"/>
    <col min="5394" max="5394" width="12.6640625" style="1" customWidth="1"/>
    <col min="5395" max="5396" width="16.6640625" style="1" bestFit="1" customWidth="1"/>
    <col min="5397" max="5397" width="18.6640625" style="1" bestFit="1" customWidth="1"/>
    <col min="5398" max="5398" width="17.6640625" style="1" bestFit="1" customWidth="1"/>
    <col min="5399" max="5401" width="16.6640625" style="1" bestFit="1" customWidth="1"/>
    <col min="5402" max="5402" width="11.5546875" style="1" customWidth="1"/>
    <col min="5403" max="5403" width="13.33203125" style="1" bestFit="1" customWidth="1"/>
    <col min="5404" max="5404" width="18.6640625" style="1" customWidth="1"/>
    <col min="5405" max="5405" width="12.109375" style="1" bestFit="1" customWidth="1"/>
    <col min="5406" max="5406" width="13.33203125" style="1" bestFit="1" customWidth="1"/>
    <col min="5407" max="5407" width="11.6640625" style="1" customWidth="1"/>
    <col min="5408" max="5408" width="110.109375" style="1" customWidth="1"/>
    <col min="5409" max="5409" width="1.44140625" style="1" customWidth="1"/>
    <col min="5410" max="5632" width="11.5546875" style="1"/>
    <col min="5633" max="5633" width="3.88671875" style="1" customWidth="1"/>
    <col min="5634" max="5634" width="1.44140625" style="1" customWidth="1"/>
    <col min="5635" max="5635" width="25.109375" style="1" bestFit="1" customWidth="1"/>
    <col min="5636" max="5636" width="40.5546875" style="1" customWidth="1"/>
    <col min="5637" max="5638" width="23.109375" style="1" customWidth="1"/>
    <col min="5639" max="5639" width="15.6640625" style="1" customWidth="1"/>
    <col min="5640" max="5640" width="21.109375" style="1" customWidth="1"/>
    <col min="5641" max="5641" width="9.5546875" style="1" bestFit="1" customWidth="1"/>
    <col min="5642" max="5642" width="21.6640625" style="1" bestFit="1" customWidth="1"/>
    <col min="5643" max="5643" width="30.33203125" style="1" bestFit="1" customWidth="1"/>
    <col min="5644" max="5644" width="20.109375" style="1" customWidth="1"/>
    <col min="5645" max="5646" width="26.109375" style="1" customWidth="1"/>
    <col min="5647" max="5647" width="20.5546875" style="1" bestFit="1" customWidth="1"/>
    <col min="5648" max="5648" width="13.33203125" style="1" customWidth="1"/>
    <col min="5649" max="5649" width="14.6640625" style="1" customWidth="1"/>
    <col min="5650" max="5650" width="12.6640625" style="1" customWidth="1"/>
    <col min="5651" max="5652" width="16.6640625" style="1" bestFit="1" customWidth="1"/>
    <col min="5653" max="5653" width="18.6640625" style="1" bestFit="1" customWidth="1"/>
    <col min="5654" max="5654" width="17.6640625" style="1" bestFit="1" customWidth="1"/>
    <col min="5655" max="5657" width="16.6640625" style="1" bestFit="1" customWidth="1"/>
    <col min="5658" max="5658" width="11.5546875" style="1" customWidth="1"/>
    <col min="5659" max="5659" width="13.33203125" style="1" bestFit="1" customWidth="1"/>
    <col min="5660" max="5660" width="18.6640625" style="1" customWidth="1"/>
    <col min="5661" max="5661" width="12.109375" style="1" bestFit="1" customWidth="1"/>
    <col min="5662" max="5662" width="13.33203125" style="1" bestFit="1" customWidth="1"/>
    <col min="5663" max="5663" width="11.6640625" style="1" customWidth="1"/>
    <col min="5664" max="5664" width="110.109375" style="1" customWidth="1"/>
    <col min="5665" max="5665" width="1.44140625" style="1" customWidth="1"/>
    <col min="5666" max="5888" width="11.5546875" style="1"/>
    <col min="5889" max="5889" width="3.88671875" style="1" customWidth="1"/>
    <col min="5890" max="5890" width="1.44140625" style="1" customWidth="1"/>
    <col min="5891" max="5891" width="25.109375" style="1" bestFit="1" customWidth="1"/>
    <col min="5892" max="5892" width="40.5546875" style="1" customWidth="1"/>
    <col min="5893" max="5894" width="23.109375" style="1" customWidth="1"/>
    <col min="5895" max="5895" width="15.6640625" style="1" customWidth="1"/>
    <col min="5896" max="5896" width="21.109375" style="1" customWidth="1"/>
    <col min="5897" max="5897" width="9.5546875" style="1" bestFit="1" customWidth="1"/>
    <col min="5898" max="5898" width="21.6640625" style="1" bestFit="1" customWidth="1"/>
    <col min="5899" max="5899" width="30.33203125" style="1" bestFit="1" customWidth="1"/>
    <col min="5900" max="5900" width="20.109375" style="1" customWidth="1"/>
    <col min="5901" max="5902" width="26.109375" style="1" customWidth="1"/>
    <col min="5903" max="5903" width="20.5546875" style="1" bestFit="1" customWidth="1"/>
    <col min="5904" max="5904" width="13.33203125" style="1" customWidth="1"/>
    <col min="5905" max="5905" width="14.6640625" style="1" customWidth="1"/>
    <col min="5906" max="5906" width="12.6640625" style="1" customWidth="1"/>
    <col min="5907" max="5908" width="16.6640625" style="1" bestFit="1" customWidth="1"/>
    <col min="5909" max="5909" width="18.6640625" style="1" bestFit="1" customWidth="1"/>
    <col min="5910" max="5910" width="17.6640625" style="1" bestFit="1" customWidth="1"/>
    <col min="5911" max="5913" width="16.6640625" style="1" bestFit="1" customWidth="1"/>
    <col min="5914" max="5914" width="11.5546875" style="1" customWidth="1"/>
    <col min="5915" max="5915" width="13.33203125" style="1" bestFit="1" customWidth="1"/>
    <col min="5916" max="5916" width="18.6640625" style="1" customWidth="1"/>
    <col min="5917" max="5917" width="12.109375" style="1" bestFit="1" customWidth="1"/>
    <col min="5918" max="5918" width="13.33203125" style="1" bestFit="1" customWidth="1"/>
    <col min="5919" max="5919" width="11.6640625" style="1" customWidth="1"/>
    <col min="5920" max="5920" width="110.109375" style="1" customWidth="1"/>
    <col min="5921" max="5921" width="1.44140625" style="1" customWidth="1"/>
    <col min="5922" max="6144" width="11.5546875" style="1"/>
    <col min="6145" max="6145" width="3.88671875" style="1" customWidth="1"/>
    <col min="6146" max="6146" width="1.44140625" style="1" customWidth="1"/>
    <col min="6147" max="6147" width="25.109375" style="1" bestFit="1" customWidth="1"/>
    <col min="6148" max="6148" width="40.5546875" style="1" customWidth="1"/>
    <col min="6149" max="6150" width="23.109375" style="1" customWidth="1"/>
    <col min="6151" max="6151" width="15.6640625" style="1" customWidth="1"/>
    <col min="6152" max="6152" width="21.109375" style="1" customWidth="1"/>
    <col min="6153" max="6153" width="9.5546875" style="1" bestFit="1" customWidth="1"/>
    <col min="6154" max="6154" width="21.6640625" style="1" bestFit="1" customWidth="1"/>
    <col min="6155" max="6155" width="30.33203125" style="1" bestFit="1" customWidth="1"/>
    <col min="6156" max="6156" width="20.109375" style="1" customWidth="1"/>
    <col min="6157" max="6158" width="26.109375" style="1" customWidth="1"/>
    <col min="6159" max="6159" width="20.5546875" style="1" bestFit="1" customWidth="1"/>
    <col min="6160" max="6160" width="13.33203125" style="1" customWidth="1"/>
    <col min="6161" max="6161" width="14.6640625" style="1" customWidth="1"/>
    <col min="6162" max="6162" width="12.6640625" style="1" customWidth="1"/>
    <col min="6163" max="6164" width="16.6640625" style="1" bestFit="1" customWidth="1"/>
    <col min="6165" max="6165" width="18.6640625" style="1" bestFit="1" customWidth="1"/>
    <col min="6166" max="6166" width="17.6640625" style="1" bestFit="1" customWidth="1"/>
    <col min="6167" max="6169" width="16.6640625" style="1" bestFit="1" customWidth="1"/>
    <col min="6170" max="6170" width="11.5546875" style="1" customWidth="1"/>
    <col min="6171" max="6171" width="13.33203125" style="1" bestFit="1" customWidth="1"/>
    <col min="6172" max="6172" width="18.6640625" style="1" customWidth="1"/>
    <col min="6173" max="6173" width="12.109375" style="1" bestFit="1" customWidth="1"/>
    <col min="6174" max="6174" width="13.33203125" style="1" bestFit="1" customWidth="1"/>
    <col min="6175" max="6175" width="11.6640625" style="1" customWidth="1"/>
    <col min="6176" max="6176" width="110.109375" style="1" customWidth="1"/>
    <col min="6177" max="6177" width="1.44140625" style="1" customWidth="1"/>
    <col min="6178" max="6400" width="11.5546875" style="1"/>
    <col min="6401" max="6401" width="3.88671875" style="1" customWidth="1"/>
    <col min="6402" max="6402" width="1.44140625" style="1" customWidth="1"/>
    <col min="6403" max="6403" width="25.109375" style="1" bestFit="1" customWidth="1"/>
    <col min="6404" max="6404" width="40.5546875" style="1" customWidth="1"/>
    <col min="6405" max="6406" width="23.109375" style="1" customWidth="1"/>
    <col min="6407" max="6407" width="15.6640625" style="1" customWidth="1"/>
    <col min="6408" max="6408" width="21.109375" style="1" customWidth="1"/>
    <col min="6409" max="6409" width="9.5546875" style="1" bestFit="1" customWidth="1"/>
    <col min="6410" max="6410" width="21.6640625" style="1" bestFit="1" customWidth="1"/>
    <col min="6411" max="6411" width="30.33203125" style="1" bestFit="1" customWidth="1"/>
    <col min="6412" max="6412" width="20.109375" style="1" customWidth="1"/>
    <col min="6413" max="6414" width="26.109375" style="1" customWidth="1"/>
    <col min="6415" max="6415" width="20.5546875" style="1" bestFit="1" customWidth="1"/>
    <col min="6416" max="6416" width="13.33203125" style="1" customWidth="1"/>
    <col min="6417" max="6417" width="14.6640625" style="1" customWidth="1"/>
    <col min="6418" max="6418" width="12.6640625" style="1" customWidth="1"/>
    <col min="6419" max="6420" width="16.6640625" style="1" bestFit="1" customWidth="1"/>
    <col min="6421" max="6421" width="18.6640625" style="1" bestFit="1" customWidth="1"/>
    <col min="6422" max="6422" width="17.6640625" style="1" bestFit="1" customWidth="1"/>
    <col min="6423" max="6425" width="16.6640625" style="1" bestFit="1" customWidth="1"/>
    <col min="6426" max="6426" width="11.5546875" style="1" customWidth="1"/>
    <col min="6427" max="6427" width="13.33203125" style="1" bestFit="1" customWidth="1"/>
    <col min="6428" max="6428" width="18.6640625" style="1" customWidth="1"/>
    <col min="6429" max="6429" width="12.109375" style="1" bestFit="1" customWidth="1"/>
    <col min="6430" max="6430" width="13.33203125" style="1" bestFit="1" customWidth="1"/>
    <col min="6431" max="6431" width="11.6640625" style="1" customWidth="1"/>
    <col min="6432" max="6432" width="110.109375" style="1" customWidth="1"/>
    <col min="6433" max="6433" width="1.44140625" style="1" customWidth="1"/>
    <col min="6434" max="6656" width="11.5546875" style="1"/>
    <col min="6657" max="6657" width="3.88671875" style="1" customWidth="1"/>
    <col min="6658" max="6658" width="1.44140625" style="1" customWidth="1"/>
    <col min="6659" max="6659" width="25.109375" style="1" bestFit="1" customWidth="1"/>
    <col min="6660" max="6660" width="40.5546875" style="1" customWidth="1"/>
    <col min="6661" max="6662" width="23.109375" style="1" customWidth="1"/>
    <col min="6663" max="6663" width="15.6640625" style="1" customWidth="1"/>
    <col min="6664" max="6664" width="21.109375" style="1" customWidth="1"/>
    <col min="6665" max="6665" width="9.5546875" style="1" bestFit="1" customWidth="1"/>
    <col min="6666" max="6666" width="21.6640625" style="1" bestFit="1" customWidth="1"/>
    <col min="6667" max="6667" width="30.33203125" style="1" bestFit="1" customWidth="1"/>
    <col min="6668" max="6668" width="20.109375" style="1" customWidth="1"/>
    <col min="6669" max="6670" width="26.109375" style="1" customWidth="1"/>
    <col min="6671" max="6671" width="20.5546875" style="1" bestFit="1" customWidth="1"/>
    <col min="6672" max="6672" width="13.33203125" style="1" customWidth="1"/>
    <col min="6673" max="6673" width="14.6640625" style="1" customWidth="1"/>
    <col min="6674" max="6674" width="12.6640625" style="1" customWidth="1"/>
    <col min="6675" max="6676" width="16.6640625" style="1" bestFit="1" customWidth="1"/>
    <col min="6677" max="6677" width="18.6640625" style="1" bestFit="1" customWidth="1"/>
    <col min="6678" max="6678" width="17.6640625" style="1" bestFit="1" customWidth="1"/>
    <col min="6679" max="6681" width="16.6640625" style="1" bestFit="1" customWidth="1"/>
    <col min="6682" max="6682" width="11.5546875" style="1" customWidth="1"/>
    <col min="6683" max="6683" width="13.33203125" style="1" bestFit="1" customWidth="1"/>
    <col min="6684" max="6684" width="18.6640625" style="1" customWidth="1"/>
    <col min="6685" max="6685" width="12.109375" style="1" bestFit="1" customWidth="1"/>
    <col min="6686" max="6686" width="13.33203125" style="1" bestFit="1" customWidth="1"/>
    <col min="6687" max="6687" width="11.6640625" style="1" customWidth="1"/>
    <col min="6688" max="6688" width="110.109375" style="1" customWidth="1"/>
    <col min="6689" max="6689" width="1.44140625" style="1" customWidth="1"/>
    <col min="6690" max="6912" width="11.5546875" style="1"/>
    <col min="6913" max="6913" width="3.88671875" style="1" customWidth="1"/>
    <col min="6914" max="6914" width="1.44140625" style="1" customWidth="1"/>
    <col min="6915" max="6915" width="25.109375" style="1" bestFit="1" customWidth="1"/>
    <col min="6916" max="6916" width="40.5546875" style="1" customWidth="1"/>
    <col min="6917" max="6918" width="23.109375" style="1" customWidth="1"/>
    <col min="6919" max="6919" width="15.6640625" style="1" customWidth="1"/>
    <col min="6920" max="6920" width="21.109375" style="1" customWidth="1"/>
    <col min="6921" max="6921" width="9.5546875" style="1" bestFit="1" customWidth="1"/>
    <col min="6922" max="6922" width="21.6640625" style="1" bestFit="1" customWidth="1"/>
    <col min="6923" max="6923" width="30.33203125" style="1" bestFit="1" customWidth="1"/>
    <col min="6924" max="6924" width="20.109375" style="1" customWidth="1"/>
    <col min="6925" max="6926" width="26.109375" style="1" customWidth="1"/>
    <col min="6927" max="6927" width="20.5546875" style="1" bestFit="1" customWidth="1"/>
    <col min="6928" max="6928" width="13.33203125" style="1" customWidth="1"/>
    <col min="6929" max="6929" width="14.6640625" style="1" customWidth="1"/>
    <col min="6930" max="6930" width="12.6640625" style="1" customWidth="1"/>
    <col min="6931" max="6932" width="16.6640625" style="1" bestFit="1" customWidth="1"/>
    <col min="6933" max="6933" width="18.6640625" style="1" bestFit="1" customWidth="1"/>
    <col min="6934" max="6934" width="17.6640625" style="1" bestFit="1" customWidth="1"/>
    <col min="6935" max="6937" width="16.6640625" style="1" bestFit="1" customWidth="1"/>
    <col min="6938" max="6938" width="11.5546875" style="1" customWidth="1"/>
    <col min="6939" max="6939" width="13.33203125" style="1" bestFit="1" customWidth="1"/>
    <col min="6940" max="6940" width="18.6640625" style="1" customWidth="1"/>
    <col min="6941" max="6941" width="12.109375" style="1" bestFit="1" customWidth="1"/>
    <col min="6942" max="6942" width="13.33203125" style="1" bestFit="1" customWidth="1"/>
    <col min="6943" max="6943" width="11.6640625" style="1" customWidth="1"/>
    <col min="6944" max="6944" width="110.109375" style="1" customWidth="1"/>
    <col min="6945" max="6945" width="1.44140625" style="1" customWidth="1"/>
    <col min="6946" max="7168" width="11.5546875" style="1"/>
    <col min="7169" max="7169" width="3.88671875" style="1" customWidth="1"/>
    <col min="7170" max="7170" width="1.44140625" style="1" customWidth="1"/>
    <col min="7171" max="7171" width="25.109375" style="1" bestFit="1" customWidth="1"/>
    <col min="7172" max="7172" width="40.5546875" style="1" customWidth="1"/>
    <col min="7173" max="7174" width="23.109375" style="1" customWidth="1"/>
    <col min="7175" max="7175" width="15.6640625" style="1" customWidth="1"/>
    <col min="7176" max="7176" width="21.109375" style="1" customWidth="1"/>
    <col min="7177" max="7177" width="9.5546875" style="1" bestFit="1" customWidth="1"/>
    <col min="7178" max="7178" width="21.6640625" style="1" bestFit="1" customWidth="1"/>
    <col min="7179" max="7179" width="30.33203125" style="1" bestFit="1" customWidth="1"/>
    <col min="7180" max="7180" width="20.109375" style="1" customWidth="1"/>
    <col min="7181" max="7182" width="26.109375" style="1" customWidth="1"/>
    <col min="7183" max="7183" width="20.5546875" style="1" bestFit="1" customWidth="1"/>
    <col min="7184" max="7184" width="13.33203125" style="1" customWidth="1"/>
    <col min="7185" max="7185" width="14.6640625" style="1" customWidth="1"/>
    <col min="7186" max="7186" width="12.6640625" style="1" customWidth="1"/>
    <col min="7187" max="7188" width="16.6640625" style="1" bestFit="1" customWidth="1"/>
    <col min="7189" max="7189" width="18.6640625" style="1" bestFit="1" customWidth="1"/>
    <col min="7190" max="7190" width="17.6640625" style="1" bestFit="1" customWidth="1"/>
    <col min="7191" max="7193" width="16.6640625" style="1" bestFit="1" customWidth="1"/>
    <col min="7194" max="7194" width="11.5546875" style="1" customWidth="1"/>
    <col min="7195" max="7195" width="13.33203125" style="1" bestFit="1" customWidth="1"/>
    <col min="7196" max="7196" width="18.6640625" style="1" customWidth="1"/>
    <col min="7197" max="7197" width="12.109375" style="1" bestFit="1" customWidth="1"/>
    <col min="7198" max="7198" width="13.33203125" style="1" bestFit="1" customWidth="1"/>
    <col min="7199" max="7199" width="11.6640625" style="1" customWidth="1"/>
    <col min="7200" max="7200" width="110.109375" style="1" customWidth="1"/>
    <col min="7201" max="7201" width="1.44140625" style="1" customWidth="1"/>
    <col min="7202" max="7424" width="11.5546875" style="1"/>
    <col min="7425" max="7425" width="3.88671875" style="1" customWidth="1"/>
    <col min="7426" max="7426" width="1.44140625" style="1" customWidth="1"/>
    <col min="7427" max="7427" width="25.109375" style="1" bestFit="1" customWidth="1"/>
    <col min="7428" max="7428" width="40.5546875" style="1" customWidth="1"/>
    <col min="7429" max="7430" width="23.109375" style="1" customWidth="1"/>
    <col min="7431" max="7431" width="15.6640625" style="1" customWidth="1"/>
    <col min="7432" max="7432" width="21.109375" style="1" customWidth="1"/>
    <col min="7433" max="7433" width="9.5546875" style="1" bestFit="1" customWidth="1"/>
    <col min="7434" max="7434" width="21.6640625" style="1" bestFit="1" customWidth="1"/>
    <col min="7435" max="7435" width="30.33203125" style="1" bestFit="1" customWidth="1"/>
    <col min="7436" max="7436" width="20.109375" style="1" customWidth="1"/>
    <col min="7437" max="7438" width="26.109375" style="1" customWidth="1"/>
    <col min="7439" max="7439" width="20.5546875" style="1" bestFit="1" customWidth="1"/>
    <col min="7440" max="7440" width="13.33203125" style="1" customWidth="1"/>
    <col min="7441" max="7441" width="14.6640625" style="1" customWidth="1"/>
    <col min="7442" max="7442" width="12.6640625" style="1" customWidth="1"/>
    <col min="7443" max="7444" width="16.6640625" style="1" bestFit="1" customWidth="1"/>
    <col min="7445" max="7445" width="18.6640625" style="1" bestFit="1" customWidth="1"/>
    <col min="7446" max="7446" width="17.6640625" style="1" bestFit="1" customWidth="1"/>
    <col min="7447" max="7449" width="16.6640625" style="1" bestFit="1" customWidth="1"/>
    <col min="7450" max="7450" width="11.5546875" style="1" customWidth="1"/>
    <col min="7451" max="7451" width="13.33203125" style="1" bestFit="1" customWidth="1"/>
    <col min="7452" max="7452" width="18.6640625" style="1" customWidth="1"/>
    <col min="7453" max="7453" width="12.109375" style="1" bestFit="1" customWidth="1"/>
    <col min="7454" max="7454" width="13.33203125" style="1" bestFit="1" customWidth="1"/>
    <col min="7455" max="7455" width="11.6640625" style="1" customWidth="1"/>
    <col min="7456" max="7456" width="110.109375" style="1" customWidth="1"/>
    <col min="7457" max="7457" width="1.44140625" style="1" customWidth="1"/>
    <col min="7458" max="7680" width="11.5546875" style="1"/>
    <col min="7681" max="7681" width="3.88671875" style="1" customWidth="1"/>
    <col min="7682" max="7682" width="1.44140625" style="1" customWidth="1"/>
    <col min="7683" max="7683" width="25.109375" style="1" bestFit="1" customWidth="1"/>
    <col min="7684" max="7684" width="40.5546875" style="1" customWidth="1"/>
    <col min="7685" max="7686" width="23.109375" style="1" customWidth="1"/>
    <col min="7687" max="7687" width="15.6640625" style="1" customWidth="1"/>
    <col min="7688" max="7688" width="21.109375" style="1" customWidth="1"/>
    <col min="7689" max="7689" width="9.5546875" style="1" bestFit="1" customWidth="1"/>
    <col min="7690" max="7690" width="21.6640625" style="1" bestFit="1" customWidth="1"/>
    <col min="7691" max="7691" width="30.33203125" style="1" bestFit="1" customWidth="1"/>
    <col min="7692" max="7692" width="20.109375" style="1" customWidth="1"/>
    <col min="7693" max="7694" width="26.109375" style="1" customWidth="1"/>
    <col min="7695" max="7695" width="20.5546875" style="1" bestFit="1" customWidth="1"/>
    <col min="7696" max="7696" width="13.33203125" style="1" customWidth="1"/>
    <col min="7697" max="7697" width="14.6640625" style="1" customWidth="1"/>
    <col min="7698" max="7698" width="12.6640625" style="1" customWidth="1"/>
    <col min="7699" max="7700" width="16.6640625" style="1" bestFit="1" customWidth="1"/>
    <col min="7701" max="7701" width="18.6640625" style="1" bestFit="1" customWidth="1"/>
    <col min="7702" max="7702" width="17.6640625" style="1" bestFit="1" customWidth="1"/>
    <col min="7703" max="7705" width="16.6640625" style="1" bestFit="1" customWidth="1"/>
    <col min="7706" max="7706" width="11.5546875" style="1" customWidth="1"/>
    <col min="7707" max="7707" width="13.33203125" style="1" bestFit="1" customWidth="1"/>
    <col min="7708" max="7708" width="18.6640625" style="1" customWidth="1"/>
    <col min="7709" max="7709" width="12.109375" style="1" bestFit="1" customWidth="1"/>
    <col min="7710" max="7710" width="13.33203125" style="1" bestFit="1" customWidth="1"/>
    <col min="7711" max="7711" width="11.6640625" style="1" customWidth="1"/>
    <col min="7712" max="7712" width="110.109375" style="1" customWidth="1"/>
    <col min="7713" max="7713" width="1.44140625" style="1" customWidth="1"/>
    <col min="7714" max="7936" width="11.5546875" style="1"/>
    <col min="7937" max="7937" width="3.88671875" style="1" customWidth="1"/>
    <col min="7938" max="7938" width="1.44140625" style="1" customWidth="1"/>
    <col min="7939" max="7939" width="25.109375" style="1" bestFit="1" customWidth="1"/>
    <col min="7940" max="7940" width="40.5546875" style="1" customWidth="1"/>
    <col min="7941" max="7942" width="23.109375" style="1" customWidth="1"/>
    <col min="7943" max="7943" width="15.6640625" style="1" customWidth="1"/>
    <col min="7944" max="7944" width="21.109375" style="1" customWidth="1"/>
    <col min="7945" max="7945" width="9.5546875" style="1" bestFit="1" customWidth="1"/>
    <col min="7946" max="7946" width="21.6640625" style="1" bestFit="1" customWidth="1"/>
    <col min="7947" max="7947" width="30.33203125" style="1" bestFit="1" customWidth="1"/>
    <col min="7948" max="7948" width="20.109375" style="1" customWidth="1"/>
    <col min="7949" max="7950" width="26.109375" style="1" customWidth="1"/>
    <col min="7951" max="7951" width="20.5546875" style="1" bestFit="1" customWidth="1"/>
    <col min="7952" max="7952" width="13.33203125" style="1" customWidth="1"/>
    <col min="7953" max="7953" width="14.6640625" style="1" customWidth="1"/>
    <col min="7954" max="7954" width="12.6640625" style="1" customWidth="1"/>
    <col min="7955" max="7956" width="16.6640625" style="1" bestFit="1" customWidth="1"/>
    <col min="7957" max="7957" width="18.6640625" style="1" bestFit="1" customWidth="1"/>
    <col min="7958" max="7958" width="17.6640625" style="1" bestFit="1" customWidth="1"/>
    <col min="7959" max="7961" width="16.6640625" style="1" bestFit="1" customWidth="1"/>
    <col min="7962" max="7962" width="11.5546875" style="1" customWidth="1"/>
    <col min="7963" max="7963" width="13.33203125" style="1" bestFit="1" customWidth="1"/>
    <col min="7964" max="7964" width="18.6640625" style="1" customWidth="1"/>
    <col min="7965" max="7965" width="12.109375" style="1" bestFit="1" customWidth="1"/>
    <col min="7966" max="7966" width="13.33203125" style="1" bestFit="1" customWidth="1"/>
    <col min="7967" max="7967" width="11.6640625" style="1" customWidth="1"/>
    <col min="7968" max="7968" width="110.109375" style="1" customWidth="1"/>
    <col min="7969" max="7969" width="1.44140625" style="1" customWidth="1"/>
    <col min="7970" max="8192" width="11.5546875" style="1"/>
    <col min="8193" max="8193" width="3.88671875" style="1" customWidth="1"/>
    <col min="8194" max="8194" width="1.44140625" style="1" customWidth="1"/>
    <col min="8195" max="8195" width="25.109375" style="1" bestFit="1" customWidth="1"/>
    <col min="8196" max="8196" width="40.5546875" style="1" customWidth="1"/>
    <col min="8197" max="8198" width="23.109375" style="1" customWidth="1"/>
    <col min="8199" max="8199" width="15.6640625" style="1" customWidth="1"/>
    <col min="8200" max="8200" width="21.109375" style="1" customWidth="1"/>
    <col min="8201" max="8201" width="9.5546875" style="1" bestFit="1" customWidth="1"/>
    <col min="8202" max="8202" width="21.6640625" style="1" bestFit="1" customWidth="1"/>
    <col min="8203" max="8203" width="30.33203125" style="1" bestFit="1" customWidth="1"/>
    <col min="8204" max="8204" width="20.109375" style="1" customWidth="1"/>
    <col min="8205" max="8206" width="26.109375" style="1" customWidth="1"/>
    <col min="8207" max="8207" width="20.5546875" style="1" bestFit="1" customWidth="1"/>
    <col min="8208" max="8208" width="13.33203125" style="1" customWidth="1"/>
    <col min="8209" max="8209" width="14.6640625" style="1" customWidth="1"/>
    <col min="8210" max="8210" width="12.6640625" style="1" customWidth="1"/>
    <col min="8211" max="8212" width="16.6640625" style="1" bestFit="1" customWidth="1"/>
    <col min="8213" max="8213" width="18.6640625" style="1" bestFit="1" customWidth="1"/>
    <col min="8214" max="8214" width="17.6640625" style="1" bestFit="1" customWidth="1"/>
    <col min="8215" max="8217" width="16.6640625" style="1" bestFit="1" customWidth="1"/>
    <col min="8218" max="8218" width="11.5546875" style="1" customWidth="1"/>
    <col min="8219" max="8219" width="13.33203125" style="1" bestFit="1" customWidth="1"/>
    <col min="8220" max="8220" width="18.6640625" style="1" customWidth="1"/>
    <col min="8221" max="8221" width="12.109375" style="1" bestFit="1" customWidth="1"/>
    <col min="8222" max="8222" width="13.33203125" style="1" bestFit="1" customWidth="1"/>
    <col min="8223" max="8223" width="11.6640625" style="1" customWidth="1"/>
    <col min="8224" max="8224" width="110.109375" style="1" customWidth="1"/>
    <col min="8225" max="8225" width="1.44140625" style="1" customWidth="1"/>
    <col min="8226" max="8448" width="11.5546875" style="1"/>
    <col min="8449" max="8449" width="3.88671875" style="1" customWidth="1"/>
    <col min="8450" max="8450" width="1.44140625" style="1" customWidth="1"/>
    <col min="8451" max="8451" width="25.109375" style="1" bestFit="1" customWidth="1"/>
    <col min="8452" max="8452" width="40.5546875" style="1" customWidth="1"/>
    <col min="8453" max="8454" width="23.109375" style="1" customWidth="1"/>
    <col min="8455" max="8455" width="15.6640625" style="1" customWidth="1"/>
    <col min="8456" max="8456" width="21.109375" style="1" customWidth="1"/>
    <col min="8457" max="8457" width="9.5546875" style="1" bestFit="1" customWidth="1"/>
    <col min="8458" max="8458" width="21.6640625" style="1" bestFit="1" customWidth="1"/>
    <col min="8459" max="8459" width="30.33203125" style="1" bestFit="1" customWidth="1"/>
    <col min="8460" max="8460" width="20.109375" style="1" customWidth="1"/>
    <col min="8461" max="8462" width="26.109375" style="1" customWidth="1"/>
    <col min="8463" max="8463" width="20.5546875" style="1" bestFit="1" customWidth="1"/>
    <col min="8464" max="8464" width="13.33203125" style="1" customWidth="1"/>
    <col min="8465" max="8465" width="14.6640625" style="1" customWidth="1"/>
    <col min="8466" max="8466" width="12.6640625" style="1" customWidth="1"/>
    <col min="8467" max="8468" width="16.6640625" style="1" bestFit="1" customWidth="1"/>
    <col min="8469" max="8469" width="18.6640625" style="1" bestFit="1" customWidth="1"/>
    <col min="8470" max="8470" width="17.6640625" style="1" bestFit="1" customWidth="1"/>
    <col min="8471" max="8473" width="16.6640625" style="1" bestFit="1" customWidth="1"/>
    <col min="8474" max="8474" width="11.5546875" style="1" customWidth="1"/>
    <col min="8475" max="8475" width="13.33203125" style="1" bestFit="1" customWidth="1"/>
    <col min="8476" max="8476" width="18.6640625" style="1" customWidth="1"/>
    <col min="8477" max="8477" width="12.109375" style="1" bestFit="1" customWidth="1"/>
    <col min="8478" max="8478" width="13.33203125" style="1" bestFit="1" customWidth="1"/>
    <col min="8479" max="8479" width="11.6640625" style="1" customWidth="1"/>
    <col min="8480" max="8480" width="110.109375" style="1" customWidth="1"/>
    <col min="8481" max="8481" width="1.44140625" style="1" customWidth="1"/>
    <col min="8482" max="8704" width="11.5546875" style="1"/>
    <col min="8705" max="8705" width="3.88671875" style="1" customWidth="1"/>
    <col min="8706" max="8706" width="1.44140625" style="1" customWidth="1"/>
    <col min="8707" max="8707" width="25.109375" style="1" bestFit="1" customWidth="1"/>
    <col min="8708" max="8708" width="40.5546875" style="1" customWidth="1"/>
    <col min="8709" max="8710" width="23.109375" style="1" customWidth="1"/>
    <col min="8711" max="8711" width="15.6640625" style="1" customWidth="1"/>
    <col min="8712" max="8712" width="21.109375" style="1" customWidth="1"/>
    <col min="8713" max="8713" width="9.5546875" style="1" bestFit="1" customWidth="1"/>
    <col min="8714" max="8714" width="21.6640625" style="1" bestFit="1" customWidth="1"/>
    <col min="8715" max="8715" width="30.33203125" style="1" bestFit="1" customWidth="1"/>
    <col min="8716" max="8716" width="20.109375" style="1" customWidth="1"/>
    <col min="8717" max="8718" width="26.109375" style="1" customWidth="1"/>
    <col min="8719" max="8719" width="20.5546875" style="1" bestFit="1" customWidth="1"/>
    <col min="8720" max="8720" width="13.33203125" style="1" customWidth="1"/>
    <col min="8721" max="8721" width="14.6640625" style="1" customWidth="1"/>
    <col min="8722" max="8722" width="12.6640625" style="1" customWidth="1"/>
    <col min="8723" max="8724" width="16.6640625" style="1" bestFit="1" customWidth="1"/>
    <col min="8725" max="8725" width="18.6640625" style="1" bestFit="1" customWidth="1"/>
    <col min="8726" max="8726" width="17.6640625" style="1" bestFit="1" customWidth="1"/>
    <col min="8727" max="8729" width="16.6640625" style="1" bestFit="1" customWidth="1"/>
    <col min="8730" max="8730" width="11.5546875" style="1" customWidth="1"/>
    <col min="8731" max="8731" width="13.33203125" style="1" bestFit="1" customWidth="1"/>
    <col min="8732" max="8732" width="18.6640625" style="1" customWidth="1"/>
    <col min="8733" max="8733" width="12.109375" style="1" bestFit="1" customWidth="1"/>
    <col min="8734" max="8734" width="13.33203125" style="1" bestFit="1" customWidth="1"/>
    <col min="8735" max="8735" width="11.6640625" style="1" customWidth="1"/>
    <col min="8736" max="8736" width="110.109375" style="1" customWidth="1"/>
    <col min="8737" max="8737" width="1.44140625" style="1" customWidth="1"/>
    <col min="8738" max="8960" width="11.5546875" style="1"/>
    <col min="8961" max="8961" width="3.88671875" style="1" customWidth="1"/>
    <col min="8962" max="8962" width="1.44140625" style="1" customWidth="1"/>
    <col min="8963" max="8963" width="25.109375" style="1" bestFit="1" customWidth="1"/>
    <col min="8964" max="8964" width="40.5546875" style="1" customWidth="1"/>
    <col min="8965" max="8966" width="23.109375" style="1" customWidth="1"/>
    <col min="8967" max="8967" width="15.6640625" style="1" customWidth="1"/>
    <col min="8968" max="8968" width="21.109375" style="1" customWidth="1"/>
    <col min="8969" max="8969" width="9.5546875" style="1" bestFit="1" customWidth="1"/>
    <col min="8970" max="8970" width="21.6640625" style="1" bestFit="1" customWidth="1"/>
    <col min="8971" max="8971" width="30.33203125" style="1" bestFit="1" customWidth="1"/>
    <col min="8972" max="8972" width="20.109375" style="1" customWidth="1"/>
    <col min="8973" max="8974" width="26.109375" style="1" customWidth="1"/>
    <col min="8975" max="8975" width="20.5546875" style="1" bestFit="1" customWidth="1"/>
    <col min="8976" max="8976" width="13.33203125" style="1" customWidth="1"/>
    <col min="8977" max="8977" width="14.6640625" style="1" customWidth="1"/>
    <col min="8978" max="8978" width="12.6640625" style="1" customWidth="1"/>
    <col min="8979" max="8980" width="16.6640625" style="1" bestFit="1" customWidth="1"/>
    <col min="8981" max="8981" width="18.6640625" style="1" bestFit="1" customWidth="1"/>
    <col min="8982" max="8982" width="17.6640625" style="1" bestFit="1" customWidth="1"/>
    <col min="8983" max="8985" width="16.6640625" style="1" bestFit="1" customWidth="1"/>
    <col min="8986" max="8986" width="11.5546875" style="1" customWidth="1"/>
    <col min="8987" max="8987" width="13.33203125" style="1" bestFit="1" customWidth="1"/>
    <col min="8988" max="8988" width="18.6640625" style="1" customWidth="1"/>
    <col min="8989" max="8989" width="12.109375" style="1" bestFit="1" customWidth="1"/>
    <col min="8990" max="8990" width="13.33203125" style="1" bestFit="1" customWidth="1"/>
    <col min="8991" max="8991" width="11.6640625" style="1" customWidth="1"/>
    <col min="8992" max="8992" width="110.109375" style="1" customWidth="1"/>
    <col min="8993" max="8993" width="1.44140625" style="1" customWidth="1"/>
    <col min="8994" max="9216" width="11.5546875" style="1"/>
    <col min="9217" max="9217" width="3.88671875" style="1" customWidth="1"/>
    <col min="9218" max="9218" width="1.44140625" style="1" customWidth="1"/>
    <col min="9219" max="9219" width="25.109375" style="1" bestFit="1" customWidth="1"/>
    <col min="9220" max="9220" width="40.5546875" style="1" customWidth="1"/>
    <col min="9221" max="9222" width="23.109375" style="1" customWidth="1"/>
    <col min="9223" max="9223" width="15.6640625" style="1" customWidth="1"/>
    <col min="9224" max="9224" width="21.109375" style="1" customWidth="1"/>
    <col min="9225" max="9225" width="9.5546875" style="1" bestFit="1" customWidth="1"/>
    <col min="9226" max="9226" width="21.6640625" style="1" bestFit="1" customWidth="1"/>
    <col min="9227" max="9227" width="30.33203125" style="1" bestFit="1" customWidth="1"/>
    <col min="9228" max="9228" width="20.109375" style="1" customWidth="1"/>
    <col min="9229" max="9230" width="26.109375" style="1" customWidth="1"/>
    <col min="9231" max="9231" width="20.5546875" style="1" bestFit="1" customWidth="1"/>
    <col min="9232" max="9232" width="13.33203125" style="1" customWidth="1"/>
    <col min="9233" max="9233" width="14.6640625" style="1" customWidth="1"/>
    <col min="9234" max="9234" width="12.6640625" style="1" customWidth="1"/>
    <col min="9235" max="9236" width="16.6640625" style="1" bestFit="1" customWidth="1"/>
    <col min="9237" max="9237" width="18.6640625" style="1" bestFit="1" customWidth="1"/>
    <col min="9238" max="9238" width="17.6640625" style="1" bestFit="1" customWidth="1"/>
    <col min="9239" max="9241" width="16.6640625" style="1" bestFit="1" customWidth="1"/>
    <col min="9242" max="9242" width="11.5546875" style="1" customWidth="1"/>
    <col min="9243" max="9243" width="13.33203125" style="1" bestFit="1" customWidth="1"/>
    <col min="9244" max="9244" width="18.6640625" style="1" customWidth="1"/>
    <col min="9245" max="9245" width="12.109375" style="1" bestFit="1" customWidth="1"/>
    <col min="9246" max="9246" width="13.33203125" style="1" bestFit="1" customWidth="1"/>
    <col min="9247" max="9247" width="11.6640625" style="1" customWidth="1"/>
    <col min="9248" max="9248" width="110.109375" style="1" customWidth="1"/>
    <col min="9249" max="9249" width="1.44140625" style="1" customWidth="1"/>
    <col min="9250" max="9472" width="11.5546875" style="1"/>
    <col min="9473" max="9473" width="3.88671875" style="1" customWidth="1"/>
    <col min="9474" max="9474" width="1.44140625" style="1" customWidth="1"/>
    <col min="9475" max="9475" width="25.109375" style="1" bestFit="1" customWidth="1"/>
    <col min="9476" max="9476" width="40.5546875" style="1" customWidth="1"/>
    <col min="9477" max="9478" width="23.109375" style="1" customWidth="1"/>
    <col min="9479" max="9479" width="15.6640625" style="1" customWidth="1"/>
    <col min="9480" max="9480" width="21.109375" style="1" customWidth="1"/>
    <col min="9481" max="9481" width="9.5546875" style="1" bestFit="1" customWidth="1"/>
    <col min="9482" max="9482" width="21.6640625" style="1" bestFit="1" customWidth="1"/>
    <col min="9483" max="9483" width="30.33203125" style="1" bestFit="1" customWidth="1"/>
    <col min="9484" max="9484" width="20.109375" style="1" customWidth="1"/>
    <col min="9485" max="9486" width="26.109375" style="1" customWidth="1"/>
    <col min="9487" max="9487" width="20.5546875" style="1" bestFit="1" customWidth="1"/>
    <col min="9488" max="9488" width="13.33203125" style="1" customWidth="1"/>
    <col min="9489" max="9489" width="14.6640625" style="1" customWidth="1"/>
    <col min="9490" max="9490" width="12.6640625" style="1" customWidth="1"/>
    <col min="9491" max="9492" width="16.6640625" style="1" bestFit="1" customWidth="1"/>
    <col min="9493" max="9493" width="18.6640625" style="1" bestFit="1" customWidth="1"/>
    <col min="9494" max="9494" width="17.6640625" style="1" bestFit="1" customWidth="1"/>
    <col min="9495" max="9497" width="16.6640625" style="1" bestFit="1" customWidth="1"/>
    <col min="9498" max="9498" width="11.5546875" style="1" customWidth="1"/>
    <col min="9499" max="9499" width="13.33203125" style="1" bestFit="1" customWidth="1"/>
    <col min="9500" max="9500" width="18.6640625" style="1" customWidth="1"/>
    <col min="9501" max="9501" width="12.109375" style="1" bestFit="1" customWidth="1"/>
    <col min="9502" max="9502" width="13.33203125" style="1" bestFit="1" customWidth="1"/>
    <col min="9503" max="9503" width="11.6640625" style="1" customWidth="1"/>
    <col min="9504" max="9504" width="110.109375" style="1" customWidth="1"/>
    <col min="9505" max="9505" width="1.44140625" style="1" customWidth="1"/>
    <col min="9506" max="9728" width="11.5546875" style="1"/>
    <col min="9729" max="9729" width="3.88671875" style="1" customWidth="1"/>
    <col min="9730" max="9730" width="1.44140625" style="1" customWidth="1"/>
    <col min="9731" max="9731" width="25.109375" style="1" bestFit="1" customWidth="1"/>
    <col min="9732" max="9732" width="40.5546875" style="1" customWidth="1"/>
    <col min="9733" max="9734" width="23.109375" style="1" customWidth="1"/>
    <col min="9735" max="9735" width="15.6640625" style="1" customWidth="1"/>
    <col min="9736" max="9736" width="21.109375" style="1" customWidth="1"/>
    <col min="9737" max="9737" width="9.5546875" style="1" bestFit="1" customWidth="1"/>
    <col min="9738" max="9738" width="21.6640625" style="1" bestFit="1" customWidth="1"/>
    <col min="9739" max="9739" width="30.33203125" style="1" bestFit="1" customWidth="1"/>
    <col min="9740" max="9740" width="20.109375" style="1" customWidth="1"/>
    <col min="9741" max="9742" width="26.109375" style="1" customWidth="1"/>
    <col min="9743" max="9743" width="20.5546875" style="1" bestFit="1" customWidth="1"/>
    <col min="9744" max="9744" width="13.33203125" style="1" customWidth="1"/>
    <col min="9745" max="9745" width="14.6640625" style="1" customWidth="1"/>
    <col min="9746" max="9746" width="12.6640625" style="1" customWidth="1"/>
    <col min="9747" max="9748" width="16.6640625" style="1" bestFit="1" customWidth="1"/>
    <col min="9749" max="9749" width="18.6640625" style="1" bestFit="1" customWidth="1"/>
    <col min="9750" max="9750" width="17.6640625" style="1" bestFit="1" customWidth="1"/>
    <col min="9751" max="9753" width="16.6640625" style="1" bestFit="1" customWidth="1"/>
    <col min="9754" max="9754" width="11.5546875" style="1" customWidth="1"/>
    <col min="9755" max="9755" width="13.33203125" style="1" bestFit="1" customWidth="1"/>
    <col min="9756" max="9756" width="18.6640625" style="1" customWidth="1"/>
    <col min="9757" max="9757" width="12.109375" style="1" bestFit="1" customWidth="1"/>
    <col min="9758" max="9758" width="13.33203125" style="1" bestFit="1" customWidth="1"/>
    <col min="9759" max="9759" width="11.6640625" style="1" customWidth="1"/>
    <col min="9760" max="9760" width="110.109375" style="1" customWidth="1"/>
    <col min="9761" max="9761" width="1.44140625" style="1" customWidth="1"/>
    <col min="9762" max="9984" width="11.5546875" style="1"/>
    <col min="9985" max="9985" width="3.88671875" style="1" customWidth="1"/>
    <col min="9986" max="9986" width="1.44140625" style="1" customWidth="1"/>
    <col min="9987" max="9987" width="25.109375" style="1" bestFit="1" customWidth="1"/>
    <col min="9988" max="9988" width="40.5546875" style="1" customWidth="1"/>
    <col min="9989" max="9990" width="23.109375" style="1" customWidth="1"/>
    <col min="9991" max="9991" width="15.6640625" style="1" customWidth="1"/>
    <col min="9992" max="9992" width="21.109375" style="1" customWidth="1"/>
    <col min="9993" max="9993" width="9.5546875" style="1" bestFit="1" customWidth="1"/>
    <col min="9994" max="9994" width="21.6640625" style="1" bestFit="1" customWidth="1"/>
    <col min="9995" max="9995" width="30.33203125" style="1" bestFit="1" customWidth="1"/>
    <col min="9996" max="9996" width="20.109375" style="1" customWidth="1"/>
    <col min="9997" max="9998" width="26.109375" style="1" customWidth="1"/>
    <col min="9999" max="9999" width="20.5546875" style="1" bestFit="1" customWidth="1"/>
    <col min="10000" max="10000" width="13.33203125" style="1" customWidth="1"/>
    <col min="10001" max="10001" width="14.6640625" style="1" customWidth="1"/>
    <col min="10002" max="10002" width="12.6640625" style="1" customWidth="1"/>
    <col min="10003" max="10004" width="16.6640625" style="1" bestFit="1" customWidth="1"/>
    <col min="10005" max="10005" width="18.6640625" style="1" bestFit="1" customWidth="1"/>
    <col min="10006" max="10006" width="17.6640625" style="1" bestFit="1" customWidth="1"/>
    <col min="10007" max="10009" width="16.6640625" style="1" bestFit="1" customWidth="1"/>
    <col min="10010" max="10010" width="11.5546875" style="1" customWidth="1"/>
    <col min="10011" max="10011" width="13.33203125" style="1" bestFit="1" customWidth="1"/>
    <col min="10012" max="10012" width="18.6640625" style="1" customWidth="1"/>
    <col min="10013" max="10013" width="12.109375" style="1" bestFit="1" customWidth="1"/>
    <col min="10014" max="10014" width="13.33203125" style="1" bestFit="1" customWidth="1"/>
    <col min="10015" max="10015" width="11.6640625" style="1" customWidth="1"/>
    <col min="10016" max="10016" width="110.109375" style="1" customWidth="1"/>
    <col min="10017" max="10017" width="1.44140625" style="1" customWidth="1"/>
    <col min="10018" max="10240" width="11.5546875" style="1"/>
    <col min="10241" max="10241" width="3.88671875" style="1" customWidth="1"/>
    <col min="10242" max="10242" width="1.44140625" style="1" customWidth="1"/>
    <col min="10243" max="10243" width="25.109375" style="1" bestFit="1" customWidth="1"/>
    <col min="10244" max="10244" width="40.5546875" style="1" customWidth="1"/>
    <col min="10245" max="10246" width="23.109375" style="1" customWidth="1"/>
    <col min="10247" max="10247" width="15.6640625" style="1" customWidth="1"/>
    <col min="10248" max="10248" width="21.109375" style="1" customWidth="1"/>
    <col min="10249" max="10249" width="9.5546875" style="1" bestFit="1" customWidth="1"/>
    <col min="10250" max="10250" width="21.6640625" style="1" bestFit="1" customWidth="1"/>
    <col min="10251" max="10251" width="30.33203125" style="1" bestFit="1" customWidth="1"/>
    <col min="10252" max="10252" width="20.109375" style="1" customWidth="1"/>
    <col min="10253" max="10254" width="26.109375" style="1" customWidth="1"/>
    <col min="10255" max="10255" width="20.5546875" style="1" bestFit="1" customWidth="1"/>
    <col min="10256" max="10256" width="13.33203125" style="1" customWidth="1"/>
    <col min="10257" max="10257" width="14.6640625" style="1" customWidth="1"/>
    <col min="10258" max="10258" width="12.6640625" style="1" customWidth="1"/>
    <col min="10259" max="10260" width="16.6640625" style="1" bestFit="1" customWidth="1"/>
    <col min="10261" max="10261" width="18.6640625" style="1" bestFit="1" customWidth="1"/>
    <col min="10262" max="10262" width="17.6640625" style="1" bestFit="1" customWidth="1"/>
    <col min="10263" max="10265" width="16.6640625" style="1" bestFit="1" customWidth="1"/>
    <col min="10266" max="10266" width="11.5546875" style="1" customWidth="1"/>
    <col min="10267" max="10267" width="13.33203125" style="1" bestFit="1" customWidth="1"/>
    <col min="10268" max="10268" width="18.6640625" style="1" customWidth="1"/>
    <col min="10269" max="10269" width="12.109375" style="1" bestFit="1" customWidth="1"/>
    <col min="10270" max="10270" width="13.33203125" style="1" bestFit="1" customWidth="1"/>
    <col min="10271" max="10271" width="11.6640625" style="1" customWidth="1"/>
    <col min="10272" max="10272" width="110.109375" style="1" customWidth="1"/>
    <col min="10273" max="10273" width="1.44140625" style="1" customWidth="1"/>
    <col min="10274" max="10496" width="11.5546875" style="1"/>
    <col min="10497" max="10497" width="3.88671875" style="1" customWidth="1"/>
    <col min="10498" max="10498" width="1.44140625" style="1" customWidth="1"/>
    <col min="10499" max="10499" width="25.109375" style="1" bestFit="1" customWidth="1"/>
    <col min="10500" max="10500" width="40.5546875" style="1" customWidth="1"/>
    <col min="10501" max="10502" width="23.109375" style="1" customWidth="1"/>
    <col min="10503" max="10503" width="15.6640625" style="1" customWidth="1"/>
    <col min="10504" max="10504" width="21.109375" style="1" customWidth="1"/>
    <col min="10505" max="10505" width="9.5546875" style="1" bestFit="1" customWidth="1"/>
    <col min="10506" max="10506" width="21.6640625" style="1" bestFit="1" customWidth="1"/>
    <col min="10507" max="10507" width="30.33203125" style="1" bestFit="1" customWidth="1"/>
    <col min="10508" max="10508" width="20.109375" style="1" customWidth="1"/>
    <col min="10509" max="10510" width="26.109375" style="1" customWidth="1"/>
    <col min="10511" max="10511" width="20.5546875" style="1" bestFit="1" customWidth="1"/>
    <col min="10512" max="10512" width="13.33203125" style="1" customWidth="1"/>
    <col min="10513" max="10513" width="14.6640625" style="1" customWidth="1"/>
    <col min="10514" max="10514" width="12.6640625" style="1" customWidth="1"/>
    <col min="10515" max="10516" width="16.6640625" style="1" bestFit="1" customWidth="1"/>
    <col min="10517" max="10517" width="18.6640625" style="1" bestFit="1" customWidth="1"/>
    <col min="10518" max="10518" width="17.6640625" style="1" bestFit="1" customWidth="1"/>
    <col min="10519" max="10521" width="16.6640625" style="1" bestFit="1" customWidth="1"/>
    <col min="10522" max="10522" width="11.5546875" style="1" customWidth="1"/>
    <col min="10523" max="10523" width="13.33203125" style="1" bestFit="1" customWidth="1"/>
    <col min="10524" max="10524" width="18.6640625" style="1" customWidth="1"/>
    <col min="10525" max="10525" width="12.109375" style="1" bestFit="1" customWidth="1"/>
    <col min="10526" max="10526" width="13.33203125" style="1" bestFit="1" customWidth="1"/>
    <col min="10527" max="10527" width="11.6640625" style="1" customWidth="1"/>
    <col min="10528" max="10528" width="110.109375" style="1" customWidth="1"/>
    <col min="10529" max="10529" width="1.44140625" style="1" customWidth="1"/>
    <col min="10530" max="10752" width="11.5546875" style="1"/>
    <col min="10753" max="10753" width="3.88671875" style="1" customWidth="1"/>
    <col min="10754" max="10754" width="1.44140625" style="1" customWidth="1"/>
    <col min="10755" max="10755" width="25.109375" style="1" bestFit="1" customWidth="1"/>
    <col min="10756" max="10756" width="40.5546875" style="1" customWidth="1"/>
    <col min="10757" max="10758" width="23.109375" style="1" customWidth="1"/>
    <col min="10759" max="10759" width="15.6640625" style="1" customWidth="1"/>
    <col min="10760" max="10760" width="21.109375" style="1" customWidth="1"/>
    <col min="10761" max="10761" width="9.5546875" style="1" bestFit="1" customWidth="1"/>
    <col min="10762" max="10762" width="21.6640625" style="1" bestFit="1" customWidth="1"/>
    <col min="10763" max="10763" width="30.33203125" style="1" bestFit="1" customWidth="1"/>
    <col min="10764" max="10764" width="20.109375" style="1" customWidth="1"/>
    <col min="10765" max="10766" width="26.109375" style="1" customWidth="1"/>
    <col min="10767" max="10767" width="20.5546875" style="1" bestFit="1" customWidth="1"/>
    <col min="10768" max="10768" width="13.33203125" style="1" customWidth="1"/>
    <col min="10769" max="10769" width="14.6640625" style="1" customWidth="1"/>
    <col min="10770" max="10770" width="12.6640625" style="1" customWidth="1"/>
    <col min="10771" max="10772" width="16.6640625" style="1" bestFit="1" customWidth="1"/>
    <col min="10773" max="10773" width="18.6640625" style="1" bestFit="1" customWidth="1"/>
    <col min="10774" max="10774" width="17.6640625" style="1" bestFit="1" customWidth="1"/>
    <col min="10775" max="10777" width="16.6640625" style="1" bestFit="1" customWidth="1"/>
    <col min="10778" max="10778" width="11.5546875" style="1" customWidth="1"/>
    <col min="10779" max="10779" width="13.33203125" style="1" bestFit="1" customWidth="1"/>
    <col min="10780" max="10780" width="18.6640625" style="1" customWidth="1"/>
    <col min="10781" max="10781" width="12.109375" style="1" bestFit="1" customWidth="1"/>
    <col min="10782" max="10782" width="13.33203125" style="1" bestFit="1" customWidth="1"/>
    <col min="10783" max="10783" width="11.6640625" style="1" customWidth="1"/>
    <col min="10784" max="10784" width="110.109375" style="1" customWidth="1"/>
    <col min="10785" max="10785" width="1.44140625" style="1" customWidth="1"/>
    <col min="10786" max="11008" width="11.5546875" style="1"/>
    <col min="11009" max="11009" width="3.88671875" style="1" customWidth="1"/>
    <col min="11010" max="11010" width="1.44140625" style="1" customWidth="1"/>
    <col min="11011" max="11011" width="25.109375" style="1" bestFit="1" customWidth="1"/>
    <col min="11012" max="11012" width="40.5546875" style="1" customWidth="1"/>
    <col min="11013" max="11014" width="23.109375" style="1" customWidth="1"/>
    <col min="11015" max="11015" width="15.6640625" style="1" customWidth="1"/>
    <col min="11016" max="11016" width="21.109375" style="1" customWidth="1"/>
    <col min="11017" max="11017" width="9.5546875" style="1" bestFit="1" customWidth="1"/>
    <col min="11018" max="11018" width="21.6640625" style="1" bestFit="1" customWidth="1"/>
    <col min="11019" max="11019" width="30.33203125" style="1" bestFit="1" customWidth="1"/>
    <col min="11020" max="11020" width="20.109375" style="1" customWidth="1"/>
    <col min="11021" max="11022" width="26.109375" style="1" customWidth="1"/>
    <col min="11023" max="11023" width="20.5546875" style="1" bestFit="1" customWidth="1"/>
    <col min="11024" max="11024" width="13.33203125" style="1" customWidth="1"/>
    <col min="11025" max="11025" width="14.6640625" style="1" customWidth="1"/>
    <col min="11026" max="11026" width="12.6640625" style="1" customWidth="1"/>
    <col min="11027" max="11028" width="16.6640625" style="1" bestFit="1" customWidth="1"/>
    <col min="11029" max="11029" width="18.6640625" style="1" bestFit="1" customWidth="1"/>
    <col min="11030" max="11030" width="17.6640625" style="1" bestFit="1" customWidth="1"/>
    <col min="11031" max="11033" width="16.6640625" style="1" bestFit="1" customWidth="1"/>
    <col min="11034" max="11034" width="11.5546875" style="1" customWidth="1"/>
    <col min="11035" max="11035" width="13.33203125" style="1" bestFit="1" customWidth="1"/>
    <col min="11036" max="11036" width="18.6640625" style="1" customWidth="1"/>
    <col min="11037" max="11037" width="12.109375" style="1" bestFit="1" customWidth="1"/>
    <col min="11038" max="11038" width="13.33203125" style="1" bestFit="1" customWidth="1"/>
    <col min="11039" max="11039" width="11.6640625" style="1" customWidth="1"/>
    <col min="11040" max="11040" width="110.109375" style="1" customWidth="1"/>
    <col min="11041" max="11041" width="1.44140625" style="1" customWidth="1"/>
    <col min="11042" max="11264" width="11.5546875" style="1"/>
    <col min="11265" max="11265" width="3.88671875" style="1" customWidth="1"/>
    <col min="11266" max="11266" width="1.44140625" style="1" customWidth="1"/>
    <col min="11267" max="11267" width="25.109375" style="1" bestFit="1" customWidth="1"/>
    <col min="11268" max="11268" width="40.5546875" style="1" customWidth="1"/>
    <col min="11269" max="11270" width="23.109375" style="1" customWidth="1"/>
    <col min="11271" max="11271" width="15.6640625" style="1" customWidth="1"/>
    <col min="11272" max="11272" width="21.109375" style="1" customWidth="1"/>
    <col min="11273" max="11273" width="9.5546875" style="1" bestFit="1" customWidth="1"/>
    <col min="11274" max="11274" width="21.6640625" style="1" bestFit="1" customWidth="1"/>
    <col min="11275" max="11275" width="30.33203125" style="1" bestFit="1" customWidth="1"/>
    <col min="11276" max="11276" width="20.109375" style="1" customWidth="1"/>
    <col min="11277" max="11278" width="26.109375" style="1" customWidth="1"/>
    <col min="11279" max="11279" width="20.5546875" style="1" bestFit="1" customWidth="1"/>
    <col min="11280" max="11280" width="13.33203125" style="1" customWidth="1"/>
    <col min="11281" max="11281" width="14.6640625" style="1" customWidth="1"/>
    <col min="11282" max="11282" width="12.6640625" style="1" customWidth="1"/>
    <col min="11283" max="11284" width="16.6640625" style="1" bestFit="1" customWidth="1"/>
    <col min="11285" max="11285" width="18.6640625" style="1" bestFit="1" customWidth="1"/>
    <col min="11286" max="11286" width="17.6640625" style="1" bestFit="1" customWidth="1"/>
    <col min="11287" max="11289" width="16.6640625" style="1" bestFit="1" customWidth="1"/>
    <col min="11290" max="11290" width="11.5546875" style="1" customWidth="1"/>
    <col min="11291" max="11291" width="13.33203125" style="1" bestFit="1" customWidth="1"/>
    <col min="11292" max="11292" width="18.6640625" style="1" customWidth="1"/>
    <col min="11293" max="11293" width="12.109375" style="1" bestFit="1" customWidth="1"/>
    <col min="11294" max="11294" width="13.33203125" style="1" bestFit="1" customWidth="1"/>
    <col min="11295" max="11295" width="11.6640625" style="1" customWidth="1"/>
    <col min="11296" max="11296" width="110.109375" style="1" customWidth="1"/>
    <col min="11297" max="11297" width="1.44140625" style="1" customWidth="1"/>
    <col min="11298" max="11520" width="11.5546875" style="1"/>
    <col min="11521" max="11521" width="3.88671875" style="1" customWidth="1"/>
    <col min="11522" max="11522" width="1.44140625" style="1" customWidth="1"/>
    <col min="11523" max="11523" width="25.109375" style="1" bestFit="1" customWidth="1"/>
    <col min="11524" max="11524" width="40.5546875" style="1" customWidth="1"/>
    <col min="11525" max="11526" width="23.109375" style="1" customWidth="1"/>
    <col min="11527" max="11527" width="15.6640625" style="1" customWidth="1"/>
    <col min="11528" max="11528" width="21.109375" style="1" customWidth="1"/>
    <col min="11529" max="11529" width="9.5546875" style="1" bestFit="1" customWidth="1"/>
    <col min="11530" max="11530" width="21.6640625" style="1" bestFit="1" customWidth="1"/>
    <col min="11531" max="11531" width="30.33203125" style="1" bestFit="1" customWidth="1"/>
    <col min="11532" max="11532" width="20.109375" style="1" customWidth="1"/>
    <col min="11533" max="11534" width="26.109375" style="1" customWidth="1"/>
    <col min="11535" max="11535" width="20.5546875" style="1" bestFit="1" customWidth="1"/>
    <col min="11536" max="11536" width="13.33203125" style="1" customWidth="1"/>
    <col min="11537" max="11537" width="14.6640625" style="1" customWidth="1"/>
    <col min="11538" max="11538" width="12.6640625" style="1" customWidth="1"/>
    <col min="11539" max="11540" width="16.6640625" style="1" bestFit="1" customWidth="1"/>
    <col min="11541" max="11541" width="18.6640625" style="1" bestFit="1" customWidth="1"/>
    <col min="11542" max="11542" width="17.6640625" style="1" bestFit="1" customWidth="1"/>
    <col min="11543" max="11545" width="16.6640625" style="1" bestFit="1" customWidth="1"/>
    <col min="11546" max="11546" width="11.5546875" style="1" customWidth="1"/>
    <col min="11547" max="11547" width="13.33203125" style="1" bestFit="1" customWidth="1"/>
    <col min="11548" max="11548" width="18.6640625" style="1" customWidth="1"/>
    <col min="11549" max="11549" width="12.109375" style="1" bestFit="1" customWidth="1"/>
    <col min="11550" max="11550" width="13.33203125" style="1" bestFit="1" customWidth="1"/>
    <col min="11551" max="11551" width="11.6640625" style="1" customWidth="1"/>
    <col min="11552" max="11552" width="110.109375" style="1" customWidth="1"/>
    <col min="11553" max="11553" width="1.44140625" style="1" customWidth="1"/>
    <col min="11554" max="11776" width="11.5546875" style="1"/>
    <col min="11777" max="11777" width="3.88671875" style="1" customWidth="1"/>
    <col min="11778" max="11778" width="1.44140625" style="1" customWidth="1"/>
    <col min="11779" max="11779" width="25.109375" style="1" bestFit="1" customWidth="1"/>
    <col min="11780" max="11780" width="40.5546875" style="1" customWidth="1"/>
    <col min="11781" max="11782" width="23.109375" style="1" customWidth="1"/>
    <col min="11783" max="11783" width="15.6640625" style="1" customWidth="1"/>
    <col min="11784" max="11784" width="21.109375" style="1" customWidth="1"/>
    <col min="11785" max="11785" width="9.5546875" style="1" bestFit="1" customWidth="1"/>
    <col min="11786" max="11786" width="21.6640625" style="1" bestFit="1" customWidth="1"/>
    <col min="11787" max="11787" width="30.33203125" style="1" bestFit="1" customWidth="1"/>
    <col min="11788" max="11788" width="20.109375" style="1" customWidth="1"/>
    <col min="11789" max="11790" width="26.109375" style="1" customWidth="1"/>
    <col min="11791" max="11791" width="20.5546875" style="1" bestFit="1" customWidth="1"/>
    <col min="11792" max="11792" width="13.33203125" style="1" customWidth="1"/>
    <col min="11793" max="11793" width="14.6640625" style="1" customWidth="1"/>
    <col min="11794" max="11794" width="12.6640625" style="1" customWidth="1"/>
    <col min="11795" max="11796" width="16.6640625" style="1" bestFit="1" customWidth="1"/>
    <col min="11797" max="11797" width="18.6640625" style="1" bestFit="1" customWidth="1"/>
    <col min="11798" max="11798" width="17.6640625" style="1" bestFit="1" customWidth="1"/>
    <col min="11799" max="11801" width="16.6640625" style="1" bestFit="1" customWidth="1"/>
    <col min="11802" max="11802" width="11.5546875" style="1" customWidth="1"/>
    <col min="11803" max="11803" width="13.33203125" style="1" bestFit="1" customWidth="1"/>
    <col min="11804" max="11804" width="18.6640625" style="1" customWidth="1"/>
    <col min="11805" max="11805" width="12.109375" style="1" bestFit="1" customWidth="1"/>
    <col min="11806" max="11806" width="13.33203125" style="1" bestFit="1" customWidth="1"/>
    <col min="11807" max="11807" width="11.6640625" style="1" customWidth="1"/>
    <col min="11808" max="11808" width="110.109375" style="1" customWidth="1"/>
    <col min="11809" max="11809" width="1.44140625" style="1" customWidth="1"/>
    <col min="11810" max="12032" width="11.5546875" style="1"/>
    <col min="12033" max="12033" width="3.88671875" style="1" customWidth="1"/>
    <col min="12034" max="12034" width="1.44140625" style="1" customWidth="1"/>
    <col min="12035" max="12035" width="25.109375" style="1" bestFit="1" customWidth="1"/>
    <col min="12036" max="12036" width="40.5546875" style="1" customWidth="1"/>
    <col min="12037" max="12038" width="23.109375" style="1" customWidth="1"/>
    <col min="12039" max="12039" width="15.6640625" style="1" customWidth="1"/>
    <col min="12040" max="12040" width="21.109375" style="1" customWidth="1"/>
    <col min="12041" max="12041" width="9.5546875" style="1" bestFit="1" customWidth="1"/>
    <col min="12042" max="12042" width="21.6640625" style="1" bestFit="1" customWidth="1"/>
    <col min="12043" max="12043" width="30.33203125" style="1" bestFit="1" customWidth="1"/>
    <col min="12044" max="12044" width="20.109375" style="1" customWidth="1"/>
    <col min="12045" max="12046" width="26.109375" style="1" customWidth="1"/>
    <col min="12047" max="12047" width="20.5546875" style="1" bestFit="1" customWidth="1"/>
    <col min="12048" max="12048" width="13.33203125" style="1" customWidth="1"/>
    <col min="12049" max="12049" width="14.6640625" style="1" customWidth="1"/>
    <col min="12050" max="12050" width="12.6640625" style="1" customWidth="1"/>
    <col min="12051" max="12052" width="16.6640625" style="1" bestFit="1" customWidth="1"/>
    <col min="12053" max="12053" width="18.6640625" style="1" bestFit="1" customWidth="1"/>
    <col min="12054" max="12054" width="17.6640625" style="1" bestFit="1" customWidth="1"/>
    <col min="12055" max="12057" width="16.6640625" style="1" bestFit="1" customWidth="1"/>
    <col min="12058" max="12058" width="11.5546875" style="1" customWidth="1"/>
    <col min="12059" max="12059" width="13.33203125" style="1" bestFit="1" customWidth="1"/>
    <col min="12060" max="12060" width="18.6640625" style="1" customWidth="1"/>
    <col min="12061" max="12061" width="12.109375" style="1" bestFit="1" customWidth="1"/>
    <col min="12062" max="12062" width="13.33203125" style="1" bestFit="1" customWidth="1"/>
    <col min="12063" max="12063" width="11.6640625" style="1" customWidth="1"/>
    <col min="12064" max="12064" width="110.109375" style="1" customWidth="1"/>
    <col min="12065" max="12065" width="1.44140625" style="1" customWidth="1"/>
    <col min="12066" max="12288" width="11.5546875" style="1"/>
    <col min="12289" max="12289" width="3.88671875" style="1" customWidth="1"/>
    <col min="12290" max="12290" width="1.44140625" style="1" customWidth="1"/>
    <col min="12291" max="12291" width="25.109375" style="1" bestFit="1" customWidth="1"/>
    <col min="12292" max="12292" width="40.5546875" style="1" customWidth="1"/>
    <col min="12293" max="12294" width="23.109375" style="1" customWidth="1"/>
    <col min="12295" max="12295" width="15.6640625" style="1" customWidth="1"/>
    <col min="12296" max="12296" width="21.109375" style="1" customWidth="1"/>
    <col min="12297" max="12297" width="9.5546875" style="1" bestFit="1" customWidth="1"/>
    <col min="12298" max="12298" width="21.6640625" style="1" bestFit="1" customWidth="1"/>
    <col min="12299" max="12299" width="30.33203125" style="1" bestFit="1" customWidth="1"/>
    <col min="12300" max="12300" width="20.109375" style="1" customWidth="1"/>
    <col min="12301" max="12302" width="26.109375" style="1" customWidth="1"/>
    <col min="12303" max="12303" width="20.5546875" style="1" bestFit="1" customWidth="1"/>
    <col min="12304" max="12304" width="13.33203125" style="1" customWidth="1"/>
    <col min="12305" max="12305" width="14.6640625" style="1" customWidth="1"/>
    <col min="12306" max="12306" width="12.6640625" style="1" customWidth="1"/>
    <col min="12307" max="12308" width="16.6640625" style="1" bestFit="1" customWidth="1"/>
    <col min="12309" max="12309" width="18.6640625" style="1" bestFit="1" customWidth="1"/>
    <col min="12310" max="12310" width="17.6640625" style="1" bestFit="1" customWidth="1"/>
    <col min="12311" max="12313" width="16.6640625" style="1" bestFit="1" customWidth="1"/>
    <col min="12314" max="12314" width="11.5546875" style="1" customWidth="1"/>
    <col min="12315" max="12315" width="13.33203125" style="1" bestFit="1" customWidth="1"/>
    <col min="12316" max="12316" width="18.6640625" style="1" customWidth="1"/>
    <col min="12317" max="12317" width="12.109375" style="1" bestFit="1" customWidth="1"/>
    <col min="12318" max="12318" width="13.33203125" style="1" bestFit="1" customWidth="1"/>
    <col min="12319" max="12319" width="11.6640625" style="1" customWidth="1"/>
    <col min="12320" max="12320" width="110.109375" style="1" customWidth="1"/>
    <col min="12321" max="12321" width="1.44140625" style="1" customWidth="1"/>
    <col min="12322" max="12544" width="11.5546875" style="1"/>
    <col min="12545" max="12545" width="3.88671875" style="1" customWidth="1"/>
    <col min="12546" max="12546" width="1.44140625" style="1" customWidth="1"/>
    <col min="12547" max="12547" width="25.109375" style="1" bestFit="1" customWidth="1"/>
    <col min="12548" max="12548" width="40.5546875" style="1" customWidth="1"/>
    <col min="12549" max="12550" width="23.109375" style="1" customWidth="1"/>
    <col min="12551" max="12551" width="15.6640625" style="1" customWidth="1"/>
    <col min="12552" max="12552" width="21.109375" style="1" customWidth="1"/>
    <col min="12553" max="12553" width="9.5546875" style="1" bestFit="1" customWidth="1"/>
    <col min="12554" max="12554" width="21.6640625" style="1" bestFit="1" customWidth="1"/>
    <col min="12555" max="12555" width="30.33203125" style="1" bestFit="1" customWidth="1"/>
    <col min="12556" max="12556" width="20.109375" style="1" customWidth="1"/>
    <col min="12557" max="12558" width="26.109375" style="1" customWidth="1"/>
    <col min="12559" max="12559" width="20.5546875" style="1" bestFit="1" customWidth="1"/>
    <col min="12560" max="12560" width="13.33203125" style="1" customWidth="1"/>
    <col min="12561" max="12561" width="14.6640625" style="1" customWidth="1"/>
    <col min="12562" max="12562" width="12.6640625" style="1" customWidth="1"/>
    <col min="12563" max="12564" width="16.6640625" style="1" bestFit="1" customWidth="1"/>
    <col min="12565" max="12565" width="18.6640625" style="1" bestFit="1" customWidth="1"/>
    <col min="12566" max="12566" width="17.6640625" style="1" bestFit="1" customWidth="1"/>
    <col min="12567" max="12569" width="16.6640625" style="1" bestFit="1" customWidth="1"/>
    <col min="12570" max="12570" width="11.5546875" style="1" customWidth="1"/>
    <col min="12571" max="12571" width="13.33203125" style="1" bestFit="1" customWidth="1"/>
    <col min="12572" max="12572" width="18.6640625" style="1" customWidth="1"/>
    <col min="12573" max="12573" width="12.109375" style="1" bestFit="1" customWidth="1"/>
    <col min="12574" max="12574" width="13.33203125" style="1" bestFit="1" customWidth="1"/>
    <col min="12575" max="12575" width="11.6640625" style="1" customWidth="1"/>
    <col min="12576" max="12576" width="110.109375" style="1" customWidth="1"/>
    <col min="12577" max="12577" width="1.44140625" style="1" customWidth="1"/>
    <col min="12578" max="12800" width="11.5546875" style="1"/>
    <col min="12801" max="12801" width="3.88671875" style="1" customWidth="1"/>
    <col min="12802" max="12802" width="1.44140625" style="1" customWidth="1"/>
    <col min="12803" max="12803" width="25.109375" style="1" bestFit="1" customWidth="1"/>
    <col min="12804" max="12804" width="40.5546875" style="1" customWidth="1"/>
    <col min="12805" max="12806" width="23.109375" style="1" customWidth="1"/>
    <col min="12807" max="12807" width="15.6640625" style="1" customWidth="1"/>
    <col min="12808" max="12808" width="21.109375" style="1" customWidth="1"/>
    <col min="12809" max="12809" width="9.5546875" style="1" bestFit="1" customWidth="1"/>
    <col min="12810" max="12810" width="21.6640625" style="1" bestFit="1" customWidth="1"/>
    <col min="12811" max="12811" width="30.33203125" style="1" bestFit="1" customWidth="1"/>
    <col min="12812" max="12812" width="20.109375" style="1" customWidth="1"/>
    <col min="12813" max="12814" width="26.109375" style="1" customWidth="1"/>
    <col min="12815" max="12815" width="20.5546875" style="1" bestFit="1" customWidth="1"/>
    <col min="12816" max="12816" width="13.33203125" style="1" customWidth="1"/>
    <col min="12817" max="12817" width="14.6640625" style="1" customWidth="1"/>
    <col min="12818" max="12818" width="12.6640625" style="1" customWidth="1"/>
    <col min="12819" max="12820" width="16.6640625" style="1" bestFit="1" customWidth="1"/>
    <col min="12821" max="12821" width="18.6640625" style="1" bestFit="1" customWidth="1"/>
    <col min="12822" max="12822" width="17.6640625" style="1" bestFit="1" customWidth="1"/>
    <col min="12823" max="12825" width="16.6640625" style="1" bestFit="1" customWidth="1"/>
    <col min="12826" max="12826" width="11.5546875" style="1" customWidth="1"/>
    <col min="12827" max="12827" width="13.33203125" style="1" bestFit="1" customWidth="1"/>
    <col min="12828" max="12828" width="18.6640625" style="1" customWidth="1"/>
    <col min="12829" max="12829" width="12.109375" style="1" bestFit="1" customWidth="1"/>
    <col min="12830" max="12830" width="13.33203125" style="1" bestFit="1" customWidth="1"/>
    <col min="12831" max="12831" width="11.6640625" style="1" customWidth="1"/>
    <col min="12832" max="12832" width="110.109375" style="1" customWidth="1"/>
    <col min="12833" max="12833" width="1.44140625" style="1" customWidth="1"/>
    <col min="12834" max="13056" width="11.5546875" style="1"/>
    <col min="13057" max="13057" width="3.88671875" style="1" customWidth="1"/>
    <col min="13058" max="13058" width="1.44140625" style="1" customWidth="1"/>
    <col min="13059" max="13059" width="25.109375" style="1" bestFit="1" customWidth="1"/>
    <col min="13060" max="13060" width="40.5546875" style="1" customWidth="1"/>
    <col min="13061" max="13062" width="23.109375" style="1" customWidth="1"/>
    <col min="13063" max="13063" width="15.6640625" style="1" customWidth="1"/>
    <col min="13064" max="13064" width="21.109375" style="1" customWidth="1"/>
    <col min="13065" max="13065" width="9.5546875" style="1" bestFit="1" customWidth="1"/>
    <col min="13066" max="13066" width="21.6640625" style="1" bestFit="1" customWidth="1"/>
    <col min="13067" max="13067" width="30.33203125" style="1" bestFit="1" customWidth="1"/>
    <col min="13068" max="13068" width="20.109375" style="1" customWidth="1"/>
    <col min="13069" max="13070" width="26.109375" style="1" customWidth="1"/>
    <col min="13071" max="13071" width="20.5546875" style="1" bestFit="1" customWidth="1"/>
    <col min="13072" max="13072" width="13.33203125" style="1" customWidth="1"/>
    <col min="13073" max="13073" width="14.6640625" style="1" customWidth="1"/>
    <col min="13074" max="13074" width="12.6640625" style="1" customWidth="1"/>
    <col min="13075" max="13076" width="16.6640625" style="1" bestFit="1" customWidth="1"/>
    <col min="13077" max="13077" width="18.6640625" style="1" bestFit="1" customWidth="1"/>
    <col min="13078" max="13078" width="17.6640625" style="1" bestFit="1" customWidth="1"/>
    <col min="13079" max="13081" width="16.6640625" style="1" bestFit="1" customWidth="1"/>
    <col min="13082" max="13082" width="11.5546875" style="1" customWidth="1"/>
    <col min="13083" max="13083" width="13.33203125" style="1" bestFit="1" customWidth="1"/>
    <col min="13084" max="13084" width="18.6640625" style="1" customWidth="1"/>
    <col min="13085" max="13085" width="12.109375" style="1" bestFit="1" customWidth="1"/>
    <col min="13086" max="13086" width="13.33203125" style="1" bestFit="1" customWidth="1"/>
    <col min="13087" max="13087" width="11.6640625" style="1" customWidth="1"/>
    <col min="13088" max="13088" width="110.109375" style="1" customWidth="1"/>
    <col min="13089" max="13089" width="1.44140625" style="1" customWidth="1"/>
    <col min="13090" max="13312" width="11.5546875" style="1"/>
    <col min="13313" max="13313" width="3.88671875" style="1" customWidth="1"/>
    <col min="13314" max="13314" width="1.44140625" style="1" customWidth="1"/>
    <col min="13315" max="13315" width="25.109375" style="1" bestFit="1" customWidth="1"/>
    <col min="13316" max="13316" width="40.5546875" style="1" customWidth="1"/>
    <col min="13317" max="13318" width="23.109375" style="1" customWidth="1"/>
    <col min="13319" max="13319" width="15.6640625" style="1" customWidth="1"/>
    <col min="13320" max="13320" width="21.109375" style="1" customWidth="1"/>
    <col min="13321" max="13321" width="9.5546875" style="1" bestFit="1" customWidth="1"/>
    <col min="13322" max="13322" width="21.6640625" style="1" bestFit="1" customWidth="1"/>
    <col min="13323" max="13323" width="30.33203125" style="1" bestFit="1" customWidth="1"/>
    <col min="13324" max="13324" width="20.109375" style="1" customWidth="1"/>
    <col min="13325" max="13326" width="26.109375" style="1" customWidth="1"/>
    <col min="13327" max="13327" width="20.5546875" style="1" bestFit="1" customWidth="1"/>
    <col min="13328" max="13328" width="13.33203125" style="1" customWidth="1"/>
    <col min="13329" max="13329" width="14.6640625" style="1" customWidth="1"/>
    <col min="13330" max="13330" width="12.6640625" style="1" customWidth="1"/>
    <col min="13331" max="13332" width="16.6640625" style="1" bestFit="1" customWidth="1"/>
    <col min="13333" max="13333" width="18.6640625" style="1" bestFit="1" customWidth="1"/>
    <col min="13334" max="13334" width="17.6640625" style="1" bestFit="1" customWidth="1"/>
    <col min="13335" max="13337" width="16.6640625" style="1" bestFit="1" customWidth="1"/>
    <col min="13338" max="13338" width="11.5546875" style="1" customWidth="1"/>
    <col min="13339" max="13339" width="13.33203125" style="1" bestFit="1" customWidth="1"/>
    <col min="13340" max="13340" width="18.6640625" style="1" customWidth="1"/>
    <col min="13341" max="13341" width="12.109375" style="1" bestFit="1" customWidth="1"/>
    <col min="13342" max="13342" width="13.33203125" style="1" bestFit="1" customWidth="1"/>
    <col min="13343" max="13343" width="11.6640625" style="1" customWidth="1"/>
    <col min="13344" max="13344" width="110.109375" style="1" customWidth="1"/>
    <col min="13345" max="13345" width="1.44140625" style="1" customWidth="1"/>
    <col min="13346" max="13568" width="11.5546875" style="1"/>
    <col min="13569" max="13569" width="3.88671875" style="1" customWidth="1"/>
    <col min="13570" max="13570" width="1.44140625" style="1" customWidth="1"/>
    <col min="13571" max="13571" width="25.109375" style="1" bestFit="1" customWidth="1"/>
    <col min="13572" max="13572" width="40.5546875" style="1" customWidth="1"/>
    <col min="13573" max="13574" width="23.109375" style="1" customWidth="1"/>
    <col min="13575" max="13575" width="15.6640625" style="1" customWidth="1"/>
    <col min="13576" max="13576" width="21.109375" style="1" customWidth="1"/>
    <col min="13577" max="13577" width="9.5546875" style="1" bestFit="1" customWidth="1"/>
    <col min="13578" max="13578" width="21.6640625" style="1" bestFit="1" customWidth="1"/>
    <col min="13579" max="13579" width="30.33203125" style="1" bestFit="1" customWidth="1"/>
    <col min="13580" max="13580" width="20.109375" style="1" customWidth="1"/>
    <col min="13581" max="13582" width="26.109375" style="1" customWidth="1"/>
    <col min="13583" max="13583" width="20.5546875" style="1" bestFit="1" customWidth="1"/>
    <col min="13584" max="13584" width="13.33203125" style="1" customWidth="1"/>
    <col min="13585" max="13585" width="14.6640625" style="1" customWidth="1"/>
    <col min="13586" max="13586" width="12.6640625" style="1" customWidth="1"/>
    <col min="13587" max="13588" width="16.6640625" style="1" bestFit="1" customWidth="1"/>
    <col min="13589" max="13589" width="18.6640625" style="1" bestFit="1" customWidth="1"/>
    <col min="13590" max="13590" width="17.6640625" style="1" bestFit="1" customWidth="1"/>
    <col min="13591" max="13593" width="16.6640625" style="1" bestFit="1" customWidth="1"/>
    <col min="13594" max="13594" width="11.5546875" style="1" customWidth="1"/>
    <col min="13595" max="13595" width="13.33203125" style="1" bestFit="1" customWidth="1"/>
    <col min="13596" max="13596" width="18.6640625" style="1" customWidth="1"/>
    <col min="13597" max="13597" width="12.109375" style="1" bestFit="1" customWidth="1"/>
    <col min="13598" max="13598" width="13.33203125" style="1" bestFit="1" customWidth="1"/>
    <col min="13599" max="13599" width="11.6640625" style="1" customWidth="1"/>
    <col min="13600" max="13600" width="110.109375" style="1" customWidth="1"/>
    <col min="13601" max="13601" width="1.44140625" style="1" customWidth="1"/>
    <col min="13602" max="13824" width="11.5546875" style="1"/>
    <col min="13825" max="13825" width="3.88671875" style="1" customWidth="1"/>
    <col min="13826" max="13826" width="1.44140625" style="1" customWidth="1"/>
    <col min="13827" max="13827" width="25.109375" style="1" bestFit="1" customWidth="1"/>
    <col min="13828" max="13828" width="40.5546875" style="1" customWidth="1"/>
    <col min="13829" max="13830" width="23.109375" style="1" customWidth="1"/>
    <col min="13831" max="13831" width="15.6640625" style="1" customWidth="1"/>
    <col min="13832" max="13832" width="21.109375" style="1" customWidth="1"/>
    <col min="13833" max="13833" width="9.5546875" style="1" bestFit="1" customWidth="1"/>
    <col min="13834" max="13834" width="21.6640625" style="1" bestFit="1" customWidth="1"/>
    <col min="13835" max="13835" width="30.33203125" style="1" bestFit="1" customWidth="1"/>
    <col min="13836" max="13836" width="20.109375" style="1" customWidth="1"/>
    <col min="13837" max="13838" width="26.109375" style="1" customWidth="1"/>
    <col min="13839" max="13839" width="20.5546875" style="1" bestFit="1" customWidth="1"/>
    <col min="13840" max="13840" width="13.33203125" style="1" customWidth="1"/>
    <col min="13841" max="13841" width="14.6640625" style="1" customWidth="1"/>
    <col min="13842" max="13842" width="12.6640625" style="1" customWidth="1"/>
    <col min="13843" max="13844" width="16.6640625" style="1" bestFit="1" customWidth="1"/>
    <col min="13845" max="13845" width="18.6640625" style="1" bestFit="1" customWidth="1"/>
    <col min="13846" max="13846" width="17.6640625" style="1" bestFit="1" customWidth="1"/>
    <col min="13847" max="13849" width="16.6640625" style="1" bestFit="1" customWidth="1"/>
    <col min="13850" max="13850" width="11.5546875" style="1" customWidth="1"/>
    <col min="13851" max="13851" width="13.33203125" style="1" bestFit="1" customWidth="1"/>
    <col min="13852" max="13852" width="18.6640625" style="1" customWidth="1"/>
    <col min="13853" max="13853" width="12.109375" style="1" bestFit="1" customWidth="1"/>
    <col min="13854" max="13854" width="13.33203125" style="1" bestFit="1" customWidth="1"/>
    <col min="13855" max="13855" width="11.6640625" style="1" customWidth="1"/>
    <col min="13856" max="13856" width="110.109375" style="1" customWidth="1"/>
    <col min="13857" max="13857" width="1.44140625" style="1" customWidth="1"/>
    <col min="13858" max="14080" width="11.5546875" style="1"/>
    <col min="14081" max="14081" width="3.88671875" style="1" customWidth="1"/>
    <col min="14082" max="14082" width="1.44140625" style="1" customWidth="1"/>
    <col min="14083" max="14083" width="25.109375" style="1" bestFit="1" customWidth="1"/>
    <col min="14084" max="14084" width="40.5546875" style="1" customWidth="1"/>
    <col min="14085" max="14086" width="23.109375" style="1" customWidth="1"/>
    <col min="14087" max="14087" width="15.6640625" style="1" customWidth="1"/>
    <col min="14088" max="14088" width="21.109375" style="1" customWidth="1"/>
    <col min="14089" max="14089" width="9.5546875" style="1" bestFit="1" customWidth="1"/>
    <col min="14090" max="14090" width="21.6640625" style="1" bestFit="1" customWidth="1"/>
    <col min="14091" max="14091" width="30.33203125" style="1" bestFit="1" customWidth="1"/>
    <col min="14092" max="14092" width="20.109375" style="1" customWidth="1"/>
    <col min="14093" max="14094" width="26.109375" style="1" customWidth="1"/>
    <col min="14095" max="14095" width="20.5546875" style="1" bestFit="1" customWidth="1"/>
    <col min="14096" max="14096" width="13.33203125" style="1" customWidth="1"/>
    <col min="14097" max="14097" width="14.6640625" style="1" customWidth="1"/>
    <col min="14098" max="14098" width="12.6640625" style="1" customWidth="1"/>
    <col min="14099" max="14100" width="16.6640625" style="1" bestFit="1" customWidth="1"/>
    <col min="14101" max="14101" width="18.6640625" style="1" bestFit="1" customWidth="1"/>
    <col min="14102" max="14102" width="17.6640625" style="1" bestFit="1" customWidth="1"/>
    <col min="14103" max="14105" width="16.6640625" style="1" bestFit="1" customWidth="1"/>
    <col min="14106" max="14106" width="11.5546875" style="1" customWidth="1"/>
    <col min="14107" max="14107" width="13.33203125" style="1" bestFit="1" customWidth="1"/>
    <col min="14108" max="14108" width="18.6640625" style="1" customWidth="1"/>
    <col min="14109" max="14109" width="12.109375" style="1" bestFit="1" customWidth="1"/>
    <col min="14110" max="14110" width="13.33203125" style="1" bestFit="1" customWidth="1"/>
    <col min="14111" max="14111" width="11.6640625" style="1" customWidth="1"/>
    <col min="14112" max="14112" width="110.109375" style="1" customWidth="1"/>
    <col min="14113" max="14113" width="1.44140625" style="1" customWidth="1"/>
    <col min="14114" max="14336" width="11.5546875" style="1"/>
    <col min="14337" max="14337" width="3.88671875" style="1" customWidth="1"/>
    <col min="14338" max="14338" width="1.44140625" style="1" customWidth="1"/>
    <col min="14339" max="14339" width="25.109375" style="1" bestFit="1" customWidth="1"/>
    <col min="14340" max="14340" width="40.5546875" style="1" customWidth="1"/>
    <col min="14341" max="14342" width="23.109375" style="1" customWidth="1"/>
    <col min="14343" max="14343" width="15.6640625" style="1" customWidth="1"/>
    <col min="14344" max="14344" width="21.109375" style="1" customWidth="1"/>
    <col min="14345" max="14345" width="9.5546875" style="1" bestFit="1" customWidth="1"/>
    <col min="14346" max="14346" width="21.6640625" style="1" bestFit="1" customWidth="1"/>
    <col min="14347" max="14347" width="30.33203125" style="1" bestFit="1" customWidth="1"/>
    <col min="14348" max="14348" width="20.109375" style="1" customWidth="1"/>
    <col min="14349" max="14350" width="26.109375" style="1" customWidth="1"/>
    <col min="14351" max="14351" width="20.5546875" style="1" bestFit="1" customWidth="1"/>
    <col min="14352" max="14352" width="13.33203125" style="1" customWidth="1"/>
    <col min="14353" max="14353" width="14.6640625" style="1" customWidth="1"/>
    <col min="14354" max="14354" width="12.6640625" style="1" customWidth="1"/>
    <col min="14355" max="14356" width="16.6640625" style="1" bestFit="1" customWidth="1"/>
    <col min="14357" max="14357" width="18.6640625" style="1" bestFit="1" customWidth="1"/>
    <col min="14358" max="14358" width="17.6640625" style="1" bestFit="1" customWidth="1"/>
    <col min="14359" max="14361" width="16.6640625" style="1" bestFit="1" customWidth="1"/>
    <col min="14362" max="14362" width="11.5546875" style="1" customWidth="1"/>
    <col min="14363" max="14363" width="13.33203125" style="1" bestFit="1" customWidth="1"/>
    <col min="14364" max="14364" width="18.6640625" style="1" customWidth="1"/>
    <col min="14365" max="14365" width="12.109375" style="1" bestFit="1" customWidth="1"/>
    <col min="14366" max="14366" width="13.33203125" style="1" bestFit="1" customWidth="1"/>
    <col min="14367" max="14367" width="11.6640625" style="1" customWidth="1"/>
    <col min="14368" max="14368" width="110.109375" style="1" customWidth="1"/>
    <col min="14369" max="14369" width="1.44140625" style="1" customWidth="1"/>
    <col min="14370" max="14592" width="11.5546875" style="1"/>
    <col min="14593" max="14593" width="3.88671875" style="1" customWidth="1"/>
    <col min="14594" max="14594" width="1.44140625" style="1" customWidth="1"/>
    <col min="14595" max="14595" width="25.109375" style="1" bestFit="1" customWidth="1"/>
    <col min="14596" max="14596" width="40.5546875" style="1" customWidth="1"/>
    <col min="14597" max="14598" width="23.109375" style="1" customWidth="1"/>
    <col min="14599" max="14599" width="15.6640625" style="1" customWidth="1"/>
    <col min="14600" max="14600" width="21.109375" style="1" customWidth="1"/>
    <col min="14601" max="14601" width="9.5546875" style="1" bestFit="1" customWidth="1"/>
    <col min="14602" max="14602" width="21.6640625" style="1" bestFit="1" customWidth="1"/>
    <col min="14603" max="14603" width="30.33203125" style="1" bestFit="1" customWidth="1"/>
    <col min="14604" max="14604" width="20.109375" style="1" customWidth="1"/>
    <col min="14605" max="14606" width="26.109375" style="1" customWidth="1"/>
    <col min="14607" max="14607" width="20.5546875" style="1" bestFit="1" customWidth="1"/>
    <col min="14608" max="14608" width="13.33203125" style="1" customWidth="1"/>
    <col min="14609" max="14609" width="14.6640625" style="1" customWidth="1"/>
    <col min="14610" max="14610" width="12.6640625" style="1" customWidth="1"/>
    <col min="14611" max="14612" width="16.6640625" style="1" bestFit="1" customWidth="1"/>
    <col min="14613" max="14613" width="18.6640625" style="1" bestFit="1" customWidth="1"/>
    <col min="14614" max="14614" width="17.6640625" style="1" bestFit="1" customWidth="1"/>
    <col min="14615" max="14617" width="16.6640625" style="1" bestFit="1" customWidth="1"/>
    <col min="14618" max="14618" width="11.5546875" style="1" customWidth="1"/>
    <col min="14619" max="14619" width="13.33203125" style="1" bestFit="1" customWidth="1"/>
    <col min="14620" max="14620" width="18.6640625" style="1" customWidth="1"/>
    <col min="14621" max="14621" width="12.109375" style="1" bestFit="1" customWidth="1"/>
    <col min="14622" max="14622" width="13.33203125" style="1" bestFit="1" customWidth="1"/>
    <col min="14623" max="14623" width="11.6640625" style="1" customWidth="1"/>
    <col min="14624" max="14624" width="110.109375" style="1" customWidth="1"/>
    <col min="14625" max="14625" width="1.44140625" style="1" customWidth="1"/>
    <col min="14626" max="14848" width="11.5546875" style="1"/>
    <col min="14849" max="14849" width="3.88671875" style="1" customWidth="1"/>
    <col min="14850" max="14850" width="1.44140625" style="1" customWidth="1"/>
    <col min="14851" max="14851" width="25.109375" style="1" bestFit="1" customWidth="1"/>
    <col min="14852" max="14852" width="40.5546875" style="1" customWidth="1"/>
    <col min="14853" max="14854" width="23.109375" style="1" customWidth="1"/>
    <col min="14855" max="14855" width="15.6640625" style="1" customWidth="1"/>
    <col min="14856" max="14856" width="21.109375" style="1" customWidth="1"/>
    <col min="14857" max="14857" width="9.5546875" style="1" bestFit="1" customWidth="1"/>
    <col min="14858" max="14858" width="21.6640625" style="1" bestFit="1" customWidth="1"/>
    <col min="14859" max="14859" width="30.33203125" style="1" bestFit="1" customWidth="1"/>
    <col min="14860" max="14860" width="20.109375" style="1" customWidth="1"/>
    <col min="14861" max="14862" width="26.109375" style="1" customWidth="1"/>
    <col min="14863" max="14863" width="20.5546875" style="1" bestFit="1" customWidth="1"/>
    <col min="14864" max="14864" width="13.33203125" style="1" customWidth="1"/>
    <col min="14865" max="14865" width="14.6640625" style="1" customWidth="1"/>
    <col min="14866" max="14866" width="12.6640625" style="1" customWidth="1"/>
    <col min="14867" max="14868" width="16.6640625" style="1" bestFit="1" customWidth="1"/>
    <col min="14869" max="14869" width="18.6640625" style="1" bestFit="1" customWidth="1"/>
    <col min="14870" max="14870" width="17.6640625" style="1" bestFit="1" customWidth="1"/>
    <col min="14871" max="14873" width="16.6640625" style="1" bestFit="1" customWidth="1"/>
    <col min="14874" max="14874" width="11.5546875" style="1" customWidth="1"/>
    <col min="14875" max="14875" width="13.33203125" style="1" bestFit="1" customWidth="1"/>
    <col min="14876" max="14876" width="18.6640625" style="1" customWidth="1"/>
    <col min="14877" max="14877" width="12.109375" style="1" bestFit="1" customWidth="1"/>
    <col min="14878" max="14878" width="13.33203125" style="1" bestFit="1" customWidth="1"/>
    <col min="14879" max="14879" width="11.6640625" style="1" customWidth="1"/>
    <col min="14880" max="14880" width="110.109375" style="1" customWidth="1"/>
    <col min="14881" max="14881" width="1.44140625" style="1" customWidth="1"/>
    <col min="14882" max="15104" width="11.5546875" style="1"/>
    <col min="15105" max="15105" width="3.88671875" style="1" customWidth="1"/>
    <col min="15106" max="15106" width="1.44140625" style="1" customWidth="1"/>
    <col min="15107" max="15107" width="25.109375" style="1" bestFit="1" customWidth="1"/>
    <col min="15108" max="15108" width="40.5546875" style="1" customWidth="1"/>
    <col min="15109" max="15110" width="23.109375" style="1" customWidth="1"/>
    <col min="15111" max="15111" width="15.6640625" style="1" customWidth="1"/>
    <col min="15112" max="15112" width="21.109375" style="1" customWidth="1"/>
    <col min="15113" max="15113" width="9.5546875" style="1" bestFit="1" customWidth="1"/>
    <col min="15114" max="15114" width="21.6640625" style="1" bestFit="1" customWidth="1"/>
    <col min="15115" max="15115" width="30.33203125" style="1" bestFit="1" customWidth="1"/>
    <col min="15116" max="15116" width="20.109375" style="1" customWidth="1"/>
    <col min="15117" max="15118" width="26.109375" style="1" customWidth="1"/>
    <col min="15119" max="15119" width="20.5546875" style="1" bestFit="1" customWidth="1"/>
    <col min="15120" max="15120" width="13.33203125" style="1" customWidth="1"/>
    <col min="15121" max="15121" width="14.6640625" style="1" customWidth="1"/>
    <col min="15122" max="15122" width="12.6640625" style="1" customWidth="1"/>
    <col min="15123" max="15124" width="16.6640625" style="1" bestFit="1" customWidth="1"/>
    <col min="15125" max="15125" width="18.6640625" style="1" bestFit="1" customWidth="1"/>
    <col min="15126" max="15126" width="17.6640625" style="1" bestFit="1" customWidth="1"/>
    <col min="15127" max="15129" width="16.6640625" style="1" bestFit="1" customWidth="1"/>
    <col min="15130" max="15130" width="11.5546875" style="1" customWidth="1"/>
    <col min="15131" max="15131" width="13.33203125" style="1" bestFit="1" customWidth="1"/>
    <col min="15132" max="15132" width="18.6640625" style="1" customWidth="1"/>
    <col min="15133" max="15133" width="12.109375" style="1" bestFit="1" customWidth="1"/>
    <col min="15134" max="15134" width="13.33203125" style="1" bestFit="1" customWidth="1"/>
    <col min="15135" max="15135" width="11.6640625" style="1" customWidth="1"/>
    <col min="15136" max="15136" width="110.109375" style="1" customWidth="1"/>
    <col min="15137" max="15137" width="1.44140625" style="1" customWidth="1"/>
    <col min="15138" max="15360" width="11.5546875" style="1"/>
    <col min="15361" max="15361" width="3.88671875" style="1" customWidth="1"/>
    <col min="15362" max="15362" width="1.44140625" style="1" customWidth="1"/>
    <col min="15363" max="15363" width="25.109375" style="1" bestFit="1" customWidth="1"/>
    <col min="15364" max="15364" width="40.5546875" style="1" customWidth="1"/>
    <col min="15365" max="15366" width="23.109375" style="1" customWidth="1"/>
    <col min="15367" max="15367" width="15.6640625" style="1" customWidth="1"/>
    <col min="15368" max="15368" width="21.109375" style="1" customWidth="1"/>
    <col min="15369" max="15369" width="9.5546875" style="1" bestFit="1" customWidth="1"/>
    <col min="15370" max="15370" width="21.6640625" style="1" bestFit="1" customWidth="1"/>
    <col min="15371" max="15371" width="30.33203125" style="1" bestFit="1" customWidth="1"/>
    <col min="15372" max="15372" width="20.109375" style="1" customWidth="1"/>
    <col min="15373" max="15374" width="26.109375" style="1" customWidth="1"/>
    <col min="15375" max="15375" width="20.5546875" style="1" bestFit="1" customWidth="1"/>
    <col min="15376" max="15376" width="13.33203125" style="1" customWidth="1"/>
    <col min="15377" max="15377" width="14.6640625" style="1" customWidth="1"/>
    <col min="15378" max="15378" width="12.6640625" style="1" customWidth="1"/>
    <col min="15379" max="15380" width="16.6640625" style="1" bestFit="1" customWidth="1"/>
    <col min="15381" max="15381" width="18.6640625" style="1" bestFit="1" customWidth="1"/>
    <col min="15382" max="15382" width="17.6640625" style="1" bestFit="1" customWidth="1"/>
    <col min="15383" max="15385" width="16.6640625" style="1" bestFit="1" customWidth="1"/>
    <col min="15386" max="15386" width="11.5546875" style="1" customWidth="1"/>
    <col min="15387" max="15387" width="13.33203125" style="1" bestFit="1" customWidth="1"/>
    <col min="15388" max="15388" width="18.6640625" style="1" customWidth="1"/>
    <col min="15389" max="15389" width="12.109375" style="1" bestFit="1" customWidth="1"/>
    <col min="15390" max="15390" width="13.33203125" style="1" bestFit="1" customWidth="1"/>
    <col min="15391" max="15391" width="11.6640625" style="1" customWidth="1"/>
    <col min="15392" max="15392" width="110.109375" style="1" customWidth="1"/>
    <col min="15393" max="15393" width="1.44140625" style="1" customWidth="1"/>
    <col min="15394" max="15616" width="11.5546875" style="1"/>
    <col min="15617" max="15617" width="3.88671875" style="1" customWidth="1"/>
    <col min="15618" max="15618" width="1.44140625" style="1" customWidth="1"/>
    <col min="15619" max="15619" width="25.109375" style="1" bestFit="1" customWidth="1"/>
    <col min="15620" max="15620" width="40.5546875" style="1" customWidth="1"/>
    <col min="15621" max="15622" width="23.109375" style="1" customWidth="1"/>
    <col min="15623" max="15623" width="15.6640625" style="1" customWidth="1"/>
    <col min="15624" max="15624" width="21.109375" style="1" customWidth="1"/>
    <col min="15625" max="15625" width="9.5546875" style="1" bestFit="1" customWidth="1"/>
    <col min="15626" max="15626" width="21.6640625" style="1" bestFit="1" customWidth="1"/>
    <col min="15627" max="15627" width="30.33203125" style="1" bestFit="1" customWidth="1"/>
    <col min="15628" max="15628" width="20.109375" style="1" customWidth="1"/>
    <col min="15629" max="15630" width="26.109375" style="1" customWidth="1"/>
    <col min="15631" max="15631" width="20.5546875" style="1" bestFit="1" customWidth="1"/>
    <col min="15632" max="15632" width="13.33203125" style="1" customWidth="1"/>
    <col min="15633" max="15633" width="14.6640625" style="1" customWidth="1"/>
    <col min="15634" max="15634" width="12.6640625" style="1" customWidth="1"/>
    <col min="15635" max="15636" width="16.6640625" style="1" bestFit="1" customWidth="1"/>
    <col min="15637" max="15637" width="18.6640625" style="1" bestFit="1" customWidth="1"/>
    <col min="15638" max="15638" width="17.6640625" style="1" bestFit="1" customWidth="1"/>
    <col min="15639" max="15641" width="16.6640625" style="1" bestFit="1" customWidth="1"/>
    <col min="15642" max="15642" width="11.5546875" style="1" customWidth="1"/>
    <col min="15643" max="15643" width="13.33203125" style="1" bestFit="1" customWidth="1"/>
    <col min="15644" max="15644" width="18.6640625" style="1" customWidth="1"/>
    <col min="15645" max="15645" width="12.109375" style="1" bestFit="1" customWidth="1"/>
    <col min="15646" max="15646" width="13.33203125" style="1" bestFit="1" customWidth="1"/>
    <col min="15647" max="15647" width="11.6640625" style="1" customWidth="1"/>
    <col min="15648" max="15648" width="110.109375" style="1" customWidth="1"/>
    <col min="15649" max="15649" width="1.44140625" style="1" customWidth="1"/>
    <col min="15650" max="15872" width="11.5546875" style="1"/>
    <col min="15873" max="15873" width="3.88671875" style="1" customWidth="1"/>
    <col min="15874" max="15874" width="1.44140625" style="1" customWidth="1"/>
    <col min="15875" max="15875" width="25.109375" style="1" bestFit="1" customWidth="1"/>
    <col min="15876" max="15876" width="40.5546875" style="1" customWidth="1"/>
    <col min="15877" max="15878" width="23.109375" style="1" customWidth="1"/>
    <col min="15879" max="15879" width="15.6640625" style="1" customWidth="1"/>
    <col min="15880" max="15880" width="21.109375" style="1" customWidth="1"/>
    <col min="15881" max="15881" width="9.5546875" style="1" bestFit="1" customWidth="1"/>
    <col min="15882" max="15882" width="21.6640625" style="1" bestFit="1" customWidth="1"/>
    <col min="15883" max="15883" width="30.33203125" style="1" bestFit="1" customWidth="1"/>
    <col min="15884" max="15884" width="20.109375" style="1" customWidth="1"/>
    <col min="15885" max="15886" width="26.109375" style="1" customWidth="1"/>
    <col min="15887" max="15887" width="20.5546875" style="1" bestFit="1" customWidth="1"/>
    <col min="15888" max="15888" width="13.33203125" style="1" customWidth="1"/>
    <col min="15889" max="15889" width="14.6640625" style="1" customWidth="1"/>
    <col min="15890" max="15890" width="12.6640625" style="1" customWidth="1"/>
    <col min="15891" max="15892" width="16.6640625" style="1" bestFit="1" customWidth="1"/>
    <col min="15893" max="15893" width="18.6640625" style="1" bestFit="1" customWidth="1"/>
    <col min="15894" max="15894" width="17.6640625" style="1" bestFit="1" customWidth="1"/>
    <col min="15895" max="15897" width="16.6640625" style="1" bestFit="1" customWidth="1"/>
    <col min="15898" max="15898" width="11.5546875" style="1" customWidth="1"/>
    <col min="15899" max="15899" width="13.33203125" style="1" bestFit="1" customWidth="1"/>
    <col min="15900" max="15900" width="18.6640625" style="1" customWidth="1"/>
    <col min="15901" max="15901" width="12.109375" style="1" bestFit="1" customWidth="1"/>
    <col min="15902" max="15902" width="13.33203125" style="1" bestFit="1" customWidth="1"/>
    <col min="15903" max="15903" width="11.6640625" style="1" customWidth="1"/>
    <col min="15904" max="15904" width="110.109375" style="1" customWidth="1"/>
    <col min="15905" max="15905" width="1.44140625" style="1" customWidth="1"/>
    <col min="15906" max="16128" width="11.5546875" style="1"/>
    <col min="16129" max="16129" width="3.88671875" style="1" customWidth="1"/>
    <col min="16130" max="16130" width="1.44140625" style="1" customWidth="1"/>
    <col min="16131" max="16131" width="25.109375" style="1" bestFit="1" customWidth="1"/>
    <col min="16132" max="16132" width="40.5546875" style="1" customWidth="1"/>
    <col min="16133" max="16134" width="23.109375" style="1" customWidth="1"/>
    <col min="16135" max="16135" width="15.6640625" style="1" customWidth="1"/>
    <col min="16136" max="16136" width="21.109375" style="1" customWidth="1"/>
    <col min="16137" max="16137" width="9.5546875" style="1" bestFit="1" customWidth="1"/>
    <col min="16138" max="16138" width="21.6640625" style="1" bestFit="1" customWidth="1"/>
    <col min="16139" max="16139" width="30.33203125" style="1" bestFit="1" customWidth="1"/>
    <col min="16140" max="16140" width="20.109375" style="1" customWidth="1"/>
    <col min="16141" max="16142" width="26.109375" style="1" customWidth="1"/>
    <col min="16143" max="16143" width="20.5546875" style="1" bestFit="1" customWidth="1"/>
    <col min="16144" max="16144" width="13.33203125" style="1" customWidth="1"/>
    <col min="16145" max="16145" width="14.6640625" style="1" customWidth="1"/>
    <col min="16146" max="16146" width="12.6640625" style="1" customWidth="1"/>
    <col min="16147" max="16148" width="16.6640625" style="1" bestFit="1" customWidth="1"/>
    <col min="16149" max="16149" width="18.6640625" style="1" bestFit="1" customWidth="1"/>
    <col min="16150" max="16150" width="17.6640625" style="1" bestFit="1" customWidth="1"/>
    <col min="16151" max="16153" width="16.6640625" style="1" bestFit="1" customWidth="1"/>
    <col min="16154" max="16154" width="11.5546875" style="1" customWidth="1"/>
    <col min="16155" max="16155" width="13.33203125" style="1" bestFit="1" customWidth="1"/>
    <col min="16156" max="16156" width="18.6640625" style="1" customWidth="1"/>
    <col min="16157" max="16157" width="12.109375" style="1" bestFit="1" customWidth="1"/>
    <col min="16158" max="16158" width="13.33203125" style="1" bestFit="1" customWidth="1"/>
    <col min="16159" max="16159" width="11.6640625" style="1" customWidth="1"/>
    <col min="16160" max="16160" width="110.109375" style="1" customWidth="1"/>
    <col min="16161" max="16161" width="1.44140625" style="1" customWidth="1"/>
    <col min="16162" max="16384" width="11.5546875" style="1"/>
  </cols>
  <sheetData>
    <row r="1" spans="2:33" ht="13.2" customHeight="1"/>
    <row r="2" spans="2:33"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49.5" customHeight="1">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37" t="s">
        <v>203</v>
      </c>
      <c r="AF3" s="437"/>
      <c r="AG3" s="25"/>
    </row>
    <row r="4" spans="2: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2:33" ht="2.25" customHeight="1">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2:33"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2:33" ht="15" customHeight="1">
      <c r="B7" s="4"/>
      <c r="C7" s="339"/>
      <c r="D7" s="122"/>
      <c r="E7" s="122"/>
      <c r="F7" s="122"/>
      <c r="G7" s="122"/>
      <c r="H7" s="122"/>
      <c r="I7" s="122"/>
      <c r="J7" s="122"/>
      <c r="K7" s="122"/>
      <c r="L7" s="122"/>
      <c r="M7" s="4"/>
      <c r="N7" s="4"/>
      <c r="O7" s="4"/>
      <c r="P7" s="4"/>
      <c r="Q7" s="4"/>
      <c r="R7" s="4"/>
      <c r="S7" s="4"/>
      <c r="T7" s="4"/>
      <c r="U7" s="4"/>
      <c r="V7" s="4"/>
      <c r="W7" s="4"/>
      <c r="X7" s="4"/>
      <c r="Y7" s="4"/>
      <c r="Z7" s="4"/>
      <c r="AA7" s="4"/>
      <c r="AB7" s="4"/>
      <c r="AC7" s="4"/>
      <c r="AD7" s="4"/>
      <c r="AE7" s="4"/>
      <c r="AF7" s="4"/>
      <c r="AG7" s="4"/>
    </row>
    <row r="8" spans="2:33"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2:33" ht="21" customHeight="1" thickBot="1">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2:33" s="14" customFormat="1" ht="59.4" customHeight="1">
      <c r="B10" s="15"/>
      <c r="C10" s="18" t="s">
        <v>45</v>
      </c>
      <c r="D10" s="17" t="s">
        <v>44</v>
      </c>
      <c r="E10" s="17" t="s">
        <v>43</v>
      </c>
      <c r="F10" s="17" t="s">
        <v>42</v>
      </c>
      <c r="G10" s="17" t="s">
        <v>41</v>
      </c>
      <c r="H10" s="17" t="s">
        <v>40</v>
      </c>
      <c r="I10" s="17" t="s">
        <v>39</v>
      </c>
      <c r="J10" s="17" t="s">
        <v>38</v>
      </c>
      <c r="K10" s="17" t="s">
        <v>37</v>
      </c>
      <c r="L10" s="16" t="s">
        <v>36</v>
      </c>
      <c r="M10" s="17" t="s">
        <v>35</v>
      </c>
      <c r="N10" s="17" t="s">
        <v>34</v>
      </c>
      <c r="O10" s="17"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446"/>
      <c r="AG10" s="15"/>
    </row>
    <row r="11" spans="2:33" ht="60">
      <c r="B11" s="4"/>
      <c r="C11" s="13"/>
      <c r="D11" s="13" t="s">
        <v>792</v>
      </c>
      <c r="E11" s="12" t="s">
        <v>793</v>
      </c>
      <c r="F11" s="12" t="s">
        <v>13</v>
      </c>
      <c r="G11" s="12" t="s">
        <v>12</v>
      </c>
      <c r="H11" s="10" t="s">
        <v>11</v>
      </c>
      <c r="I11" s="10" t="s">
        <v>8</v>
      </c>
      <c r="J11" s="11" t="s">
        <v>10</v>
      </c>
      <c r="K11" s="10" t="s">
        <v>794</v>
      </c>
      <c r="L11" s="8" t="s">
        <v>8</v>
      </c>
      <c r="M11" s="10" t="s">
        <v>58</v>
      </c>
      <c r="N11" s="10" t="s">
        <v>795</v>
      </c>
      <c r="O11" s="10" t="s">
        <v>83</v>
      </c>
      <c r="P11" s="8" t="s">
        <v>796</v>
      </c>
      <c r="Q11" s="8" t="s">
        <v>3</v>
      </c>
      <c r="R11" s="8" t="s">
        <v>2</v>
      </c>
      <c r="S11" s="10">
        <v>40000000</v>
      </c>
      <c r="T11" s="10">
        <v>32219469.289999999</v>
      </c>
      <c r="U11" s="10">
        <v>32219469.289999999</v>
      </c>
      <c r="V11" s="10">
        <v>32219469.289999999</v>
      </c>
      <c r="W11" s="10">
        <v>32219469.289999999</v>
      </c>
      <c r="X11" s="10">
        <v>32219469.289999999</v>
      </c>
      <c r="Y11" s="10">
        <v>32219469.289999999</v>
      </c>
      <c r="Z11" s="6">
        <f t="shared" ref="Z11:Z16" si="0">((X11/T11)*100)</f>
        <v>100</v>
      </c>
      <c r="AA11" s="8">
        <v>6460565.3799999999</v>
      </c>
      <c r="AB11" s="8" t="s">
        <v>75</v>
      </c>
      <c r="AC11" s="7">
        <v>0</v>
      </c>
      <c r="AD11" s="6">
        <v>100</v>
      </c>
      <c r="AE11" s="6">
        <v>100</v>
      </c>
      <c r="AF11" s="5" t="s">
        <v>797</v>
      </c>
      <c r="AG11" s="4"/>
    </row>
    <row r="12" spans="2:33" ht="60">
      <c r="B12" s="4"/>
      <c r="C12" s="13"/>
      <c r="D12" s="13" t="s">
        <v>798</v>
      </c>
      <c r="E12" s="12" t="s">
        <v>799</v>
      </c>
      <c r="F12" s="12" t="s">
        <v>13</v>
      </c>
      <c r="G12" s="12" t="s">
        <v>12</v>
      </c>
      <c r="H12" s="10" t="s">
        <v>11</v>
      </c>
      <c r="I12" s="10"/>
      <c r="J12" s="11" t="s">
        <v>10</v>
      </c>
      <c r="K12" s="10" t="s">
        <v>794</v>
      </c>
      <c r="L12" s="8" t="s">
        <v>8</v>
      </c>
      <c r="M12" s="10" t="s">
        <v>58</v>
      </c>
      <c r="N12" s="10" t="s">
        <v>795</v>
      </c>
      <c r="O12" s="10" t="s">
        <v>83</v>
      </c>
      <c r="P12" s="8" t="s">
        <v>796</v>
      </c>
      <c r="Q12" s="8" t="s">
        <v>3</v>
      </c>
      <c r="R12" s="8" t="s">
        <v>2</v>
      </c>
      <c r="S12" s="10">
        <v>16500000</v>
      </c>
      <c r="T12" s="10">
        <v>16110205.67</v>
      </c>
      <c r="U12" s="10">
        <v>16110205.67</v>
      </c>
      <c r="V12" s="10">
        <v>16110205.67</v>
      </c>
      <c r="W12" s="10">
        <v>16110205.67</v>
      </c>
      <c r="X12" s="10">
        <v>16110205.67</v>
      </c>
      <c r="Y12" s="10">
        <v>16110205.67</v>
      </c>
      <c r="Z12" s="6">
        <f t="shared" si="0"/>
        <v>100</v>
      </c>
      <c r="AA12" s="8">
        <v>0.03</v>
      </c>
      <c r="AB12" s="8" t="s">
        <v>75</v>
      </c>
      <c r="AC12" s="7">
        <v>0</v>
      </c>
      <c r="AD12" s="6">
        <v>100</v>
      </c>
      <c r="AE12" s="6">
        <v>100</v>
      </c>
      <c r="AF12" s="5" t="s">
        <v>797</v>
      </c>
      <c r="AG12" s="4"/>
    </row>
    <row r="13" spans="2:33" ht="60">
      <c r="B13" s="4"/>
      <c r="C13" s="13"/>
      <c r="D13" s="13" t="s">
        <v>800</v>
      </c>
      <c r="E13" s="12" t="s">
        <v>801</v>
      </c>
      <c r="F13" s="12" t="s">
        <v>13</v>
      </c>
      <c r="G13" s="12" t="s">
        <v>12</v>
      </c>
      <c r="H13" s="10" t="s">
        <v>11</v>
      </c>
      <c r="I13" s="10"/>
      <c r="J13" s="11" t="s">
        <v>10</v>
      </c>
      <c r="K13" s="10" t="s">
        <v>794</v>
      </c>
      <c r="L13" s="8" t="s">
        <v>8</v>
      </c>
      <c r="M13" s="10" t="s">
        <v>58</v>
      </c>
      <c r="N13" s="10" t="s">
        <v>795</v>
      </c>
      <c r="O13" s="10" t="s">
        <v>83</v>
      </c>
      <c r="P13" s="8" t="s">
        <v>796</v>
      </c>
      <c r="Q13" s="8" t="s">
        <v>3</v>
      </c>
      <c r="R13" s="8" t="s">
        <v>2</v>
      </c>
      <c r="S13" s="10">
        <v>25500000</v>
      </c>
      <c r="T13" s="10">
        <v>14345976.800000001</v>
      </c>
      <c r="U13" s="10">
        <v>14345976.800000001</v>
      </c>
      <c r="V13" s="10">
        <v>14345976.800000001</v>
      </c>
      <c r="W13" s="10">
        <v>14345976.800000001</v>
      </c>
      <c r="X13" s="10">
        <v>14345976.800000001</v>
      </c>
      <c r="Y13" s="10">
        <v>14345976.800000001</v>
      </c>
      <c r="Z13" s="6">
        <f t="shared" si="0"/>
        <v>100</v>
      </c>
      <c r="AA13" s="8">
        <v>458987.28</v>
      </c>
      <c r="AB13" s="8" t="s">
        <v>75</v>
      </c>
      <c r="AC13" s="7">
        <v>0</v>
      </c>
      <c r="AD13" s="6">
        <v>100</v>
      </c>
      <c r="AE13" s="6">
        <v>100</v>
      </c>
      <c r="AF13" s="5" t="s">
        <v>797</v>
      </c>
      <c r="AG13" s="4"/>
    </row>
    <row r="14" spans="2:33" ht="60">
      <c r="B14" s="4"/>
      <c r="C14" s="13"/>
      <c r="D14" s="13" t="s">
        <v>802</v>
      </c>
      <c r="E14" s="12" t="s">
        <v>803</v>
      </c>
      <c r="F14" s="12" t="s">
        <v>13</v>
      </c>
      <c r="G14" s="12" t="s">
        <v>12</v>
      </c>
      <c r="H14" s="10" t="s">
        <v>11</v>
      </c>
      <c r="I14" s="10"/>
      <c r="J14" s="11" t="s">
        <v>10</v>
      </c>
      <c r="K14" s="10" t="s">
        <v>794</v>
      </c>
      <c r="L14" s="8" t="s">
        <v>8</v>
      </c>
      <c r="M14" s="10" t="s">
        <v>58</v>
      </c>
      <c r="N14" s="10" t="s">
        <v>795</v>
      </c>
      <c r="O14" s="10" t="s">
        <v>83</v>
      </c>
      <c r="P14" s="8" t="s">
        <v>796</v>
      </c>
      <c r="Q14" s="8" t="s">
        <v>3</v>
      </c>
      <c r="R14" s="8" t="s">
        <v>2</v>
      </c>
      <c r="S14" s="10">
        <v>28000000</v>
      </c>
      <c r="T14" s="10">
        <v>8220477.3799999999</v>
      </c>
      <c r="U14" s="10">
        <v>8220477.3799999999</v>
      </c>
      <c r="V14" s="10">
        <v>8220477.3799999999</v>
      </c>
      <c r="W14" s="10">
        <v>8220477.3799999999</v>
      </c>
      <c r="X14" s="10">
        <v>8220477.3799999999</v>
      </c>
      <c r="Y14" s="10">
        <v>8220477.3799999999</v>
      </c>
      <c r="Z14" s="6">
        <f t="shared" si="0"/>
        <v>100</v>
      </c>
      <c r="AA14" s="8">
        <v>302990.67000000179</v>
      </c>
      <c r="AB14" s="8" t="s">
        <v>75</v>
      </c>
      <c r="AC14" s="7">
        <v>0</v>
      </c>
      <c r="AD14" s="6">
        <v>100</v>
      </c>
      <c r="AE14" s="6">
        <v>100</v>
      </c>
      <c r="AF14" s="5" t="s">
        <v>797</v>
      </c>
      <c r="AG14" s="4"/>
    </row>
    <row r="15" spans="2:33" ht="60">
      <c r="B15" s="4"/>
      <c r="C15" s="13"/>
      <c r="D15" s="13" t="s">
        <v>804</v>
      </c>
      <c r="E15" s="12" t="s">
        <v>805</v>
      </c>
      <c r="F15" s="12" t="s">
        <v>13</v>
      </c>
      <c r="G15" s="12" t="s">
        <v>12</v>
      </c>
      <c r="H15" s="10" t="s">
        <v>11</v>
      </c>
      <c r="I15" s="10" t="s">
        <v>8</v>
      </c>
      <c r="J15" s="11" t="s">
        <v>10</v>
      </c>
      <c r="K15" s="10" t="s">
        <v>241</v>
      </c>
      <c r="L15" s="8" t="s">
        <v>8</v>
      </c>
      <c r="M15" s="10" t="s">
        <v>58</v>
      </c>
      <c r="N15" s="10" t="s">
        <v>795</v>
      </c>
      <c r="O15" s="10" t="s">
        <v>83</v>
      </c>
      <c r="P15" s="8" t="s">
        <v>796</v>
      </c>
      <c r="Q15" s="8" t="s">
        <v>3</v>
      </c>
      <c r="R15" s="8" t="s">
        <v>2</v>
      </c>
      <c r="S15" s="10">
        <v>10000000</v>
      </c>
      <c r="T15" s="10">
        <v>1726604</v>
      </c>
      <c r="U15" s="10">
        <v>1726604</v>
      </c>
      <c r="V15" s="10">
        <v>1726604</v>
      </c>
      <c r="W15" s="10">
        <v>1726604</v>
      </c>
      <c r="X15" s="10">
        <v>1726604</v>
      </c>
      <c r="Y15" s="10">
        <v>1726604</v>
      </c>
      <c r="Z15" s="6">
        <f t="shared" si="0"/>
        <v>100</v>
      </c>
      <c r="AA15" s="8">
        <v>3411635.62</v>
      </c>
      <c r="AB15" s="8" t="s">
        <v>75</v>
      </c>
      <c r="AC15" s="7">
        <v>0</v>
      </c>
      <c r="AD15" s="6">
        <v>100</v>
      </c>
      <c r="AE15" s="6">
        <v>100</v>
      </c>
      <c r="AF15" s="5" t="s">
        <v>797</v>
      </c>
      <c r="AG15" s="4"/>
    </row>
    <row r="16" spans="2:33" ht="60">
      <c r="B16" s="4"/>
      <c r="C16" s="13" t="s">
        <v>806</v>
      </c>
      <c r="D16" s="13" t="s">
        <v>807</v>
      </c>
      <c r="E16" s="12" t="s">
        <v>808</v>
      </c>
      <c r="F16" s="12" t="s">
        <v>13</v>
      </c>
      <c r="G16" s="12" t="s">
        <v>12</v>
      </c>
      <c r="H16" s="10" t="s">
        <v>11</v>
      </c>
      <c r="I16" s="10" t="s">
        <v>8</v>
      </c>
      <c r="J16" s="11" t="s">
        <v>10</v>
      </c>
      <c r="K16" s="10" t="s">
        <v>241</v>
      </c>
      <c r="L16" s="8" t="s">
        <v>8</v>
      </c>
      <c r="M16" s="10" t="s">
        <v>58</v>
      </c>
      <c r="N16" s="10" t="s">
        <v>795</v>
      </c>
      <c r="O16" s="10" t="s">
        <v>83</v>
      </c>
      <c r="P16" s="8" t="s">
        <v>796</v>
      </c>
      <c r="Q16" s="8" t="s">
        <v>3</v>
      </c>
      <c r="R16" s="8" t="s">
        <v>2</v>
      </c>
      <c r="S16" s="10">
        <v>50000000</v>
      </c>
      <c r="T16" s="10">
        <v>151018</v>
      </c>
      <c r="U16" s="10">
        <v>151018</v>
      </c>
      <c r="V16" s="10">
        <v>151018</v>
      </c>
      <c r="W16" s="10">
        <v>151018</v>
      </c>
      <c r="X16" s="10">
        <v>151018</v>
      </c>
      <c r="Y16" s="10">
        <v>151018</v>
      </c>
      <c r="Z16" s="6">
        <f t="shared" si="0"/>
        <v>100</v>
      </c>
      <c r="AA16" s="8">
        <v>0</v>
      </c>
      <c r="AB16" s="8" t="s">
        <v>75</v>
      </c>
      <c r="AC16" s="7">
        <v>0</v>
      </c>
      <c r="AD16" s="6">
        <v>100</v>
      </c>
      <c r="AE16" s="6">
        <v>100</v>
      </c>
      <c r="AF16" s="5" t="s">
        <v>797</v>
      </c>
      <c r="AG16" s="4"/>
    </row>
    <row r="17" spans="2:33" ht="60">
      <c r="B17" s="4"/>
      <c r="C17" s="13" t="s">
        <v>809</v>
      </c>
      <c r="D17" s="13" t="s">
        <v>807</v>
      </c>
      <c r="E17" s="12" t="s">
        <v>808</v>
      </c>
      <c r="F17" s="12" t="s">
        <v>13</v>
      </c>
      <c r="G17" s="12" t="s">
        <v>12</v>
      </c>
      <c r="H17" s="10" t="s">
        <v>11</v>
      </c>
      <c r="I17" s="10" t="s">
        <v>8</v>
      </c>
      <c r="J17" s="11" t="s">
        <v>10</v>
      </c>
      <c r="K17" s="10" t="s">
        <v>810</v>
      </c>
      <c r="L17" s="8" t="s">
        <v>8</v>
      </c>
      <c r="M17" s="10" t="s">
        <v>58</v>
      </c>
      <c r="N17" s="10" t="s">
        <v>795</v>
      </c>
      <c r="O17" s="10" t="s">
        <v>83</v>
      </c>
      <c r="P17" s="8" t="s">
        <v>796</v>
      </c>
      <c r="Q17" s="8" t="s">
        <v>3</v>
      </c>
      <c r="R17" s="8" t="s">
        <v>2</v>
      </c>
      <c r="S17" s="10">
        <v>146849287</v>
      </c>
      <c r="T17" s="10">
        <v>0</v>
      </c>
      <c r="U17" s="10">
        <v>0</v>
      </c>
      <c r="V17" s="10">
        <v>0</v>
      </c>
      <c r="W17" s="10">
        <v>0</v>
      </c>
      <c r="X17" s="10">
        <v>0</v>
      </c>
      <c r="Y17" s="10">
        <v>0</v>
      </c>
      <c r="Z17" s="6">
        <v>0</v>
      </c>
      <c r="AA17" s="8">
        <v>0</v>
      </c>
      <c r="AB17" s="8" t="s">
        <v>75</v>
      </c>
      <c r="AC17" s="7">
        <v>0</v>
      </c>
      <c r="AD17" s="6">
        <v>100</v>
      </c>
      <c r="AE17" s="6">
        <v>0</v>
      </c>
      <c r="AF17" s="5" t="s">
        <v>797</v>
      </c>
      <c r="AG17" s="4"/>
    </row>
    <row r="18" spans="2:33" ht="60">
      <c r="B18" s="4"/>
      <c r="C18" s="13" t="s">
        <v>811</v>
      </c>
      <c r="D18" s="13" t="s">
        <v>812</v>
      </c>
      <c r="E18" s="12" t="s">
        <v>813</v>
      </c>
      <c r="F18" s="12" t="s">
        <v>13</v>
      </c>
      <c r="G18" s="12" t="s">
        <v>12</v>
      </c>
      <c r="H18" s="10" t="s">
        <v>11</v>
      </c>
      <c r="I18" s="10" t="s">
        <v>8</v>
      </c>
      <c r="J18" s="11" t="s">
        <v>67</v>
      </c>
      <c r="K18" s="10" t="s">
        <v>68</v>
      </c>
      <c r="L18" s="8" t="s">
        <v>8</v>
      </c>
      <c r="M18" s="10" t="s">
        <v>69</v>
      </c>
      <c r="N18" s="10" t="s">
        <v>814</v>
      </c>
      <c r="O18" s="10" t="s">
        <v>83</v>
      </c>
      <c r="P18" s="8" t="s">
        <v>4</v>
      </c>
      <c r="Q18" s="8" t="s">
        <v>3</v>
      </c>
      <c r="R18" s="8" t="s">
        <v>2</v>
      </c>
      <c r="S18" s="10">
        <v>21926034</v>
      </c>
      <c r="T18" s="10">
        <v>21926034.219999999</v>
      </c>
      <c r="U18" s="10">
        <v>21926034.219999999</v>
      </c>
      <c r="V18" s="10">
        <v>21926034</v>
      </c>
      <c r="W18" s="10">
        <v>21926034</v>
      </c>
      <c r="X18" s="10">
        <v>21926034</v>
      </c>
      <c r="Y18" s="10">
        <v>21926034</v>
      </c>
      <c r="Z18" s="6">
        <f>((X18/T18)*100)</f>
        <v>99.999998996626587</v>
      </c>
      <c r="AA18" s="8">
        <v>0</v>
      </c>
      <c r="AB18" s="8" t="s">
        <v>75</v>
      </c>
      <c r="AC18" s="7">
        <v>0</v>
      </c>
      <c r="AD18" s="6">
        <v>100</v>
      </c>
      <c r="AE18" s="6">
        <v>100</v>
      </c>
      <c r="AF18" s="5" t="s">
        <v>815</v>
      </c>
      <c r="AG18" s="4"/>
    </row>
    <row r="19" spans="2:33" ht="60">
      <c r="B19" s="4"/>
      <c r="C19" s="13"/>
      <c r="D19" s="13"/>
      <c r="E19" s="12"/>
      <c r="F19" s="12"/>
      <c r="G19" s="12"/>
      <c r="H19" s="10"/>
      <c r="I19" s="10"/>
      <c r="J19" s="11"/>
      <c r="K19" s="10"/>
      <c r="L19" s="8"/>
      <c r="M19" s="10"/>
      <c r="N19" s="10"/>
      <c r="O19" s="10"/>
      <c r="P19" s="8"/>
      <c r="Q19" s="8"/>
      <c r="R19" s="8"/>
      <c r="S19" s="9">
        <f>SUM(S11:S18)</f>
        <v>338775321</v>
      </c>
      <c r="T19" s="9">
        <f t="shared" ref="T19:Y19" si="1">SUM(T11:T18)</f>
        <v>94699785.359999999</v>
      </c>
      <c r="U19" s="9">
        <f t="shared" si="1"/>
        <v>94699785.359999999</v>
      </c>
      <c r="V19" s="9">
        <f t="shared" si="1"/>
        <v>94699785.140000001</v>
      </c>
      <c r="W19" s="9">
        <f t="shared" si="1"/>
        <v>94699785.140000001</v>
      </c>
      <c r="X19" s="9">
        <f t="shared" si="1"/>
        <v>94699785.140000001</v>
      </c>
      <c r="Y19" s="9">
        <f t="shared" si="1"/>
        <v>94699785.140000001</v>
      </c>
      <c r="Z19" s="6"/>
      <c r="AA19" s="8"/>
      <c r="AB19" s="8"/>
      <c r="AC19" s="7"/>
      <c r="AD19" s="6"/>
      <c r="AE19" s="6"/>
      <c r="AF19" s="5"/>
      <c r="AG19" s="4"/>
    </row>
    <row r="22" spans="2:33">
      <c r="U22" s="3"/>
      <c r="Y22" s="3"/>
    </row>
  </sheetData>
  <mergeCells count="6">
    <mergeCell ref="C3:N3"/>
    <mergeCell ref="AE3:AF3"/>
    <mergeCell ref="C9:Q9"/>
    <mergeCell ref="R9:AA9"/>
    <mergeCell ref="AB9:AE9"/>
    <mergeCell ref="AF9:AF10"/>
  </mergeCells>
  <printOptions horizontalCentered="1"/>
  <pageMargins left="0.87" right="0" top="0.39370078740157483" bottom="0.39370078740157483" header="0.51181102362204722" footer="0"/>
  <pageSetup paperSize="5" scale="50" fitToHeight="10" pageOrder="overThenDown" orientation="landscape" r:id="rId1"/>
  <headerFooter>
    <oddFooter>&amp;R&amp;P de &amp;N</oddFooter>
  </headerFooter>
</worksheet>
</file>

<file path=xl/worksheets/sheet22.xml><?xml version="1.0" encoding="utf-8"?>
<worksheet xmlns="http://schemas.openxmlformats.org/spreadsheetml/2006/main" xmlns:r="http://schemas.openxmlformats.org/officeDocument/2006/relationships">
  <sheetPr>
    <tabColor indexed="63"/>
  </sheetPr>
  <dimension ref="A1:AG18"/>
  <sheetViews>
    <sheetView showGridLines="0" zoomScaleSheetLayoutView="80" workbookViewId="0">
      <pane ySplit="1" topLeftCell="A2" activePane="bottomLeft" state="frozen"/>
      <selection activeCell="N1" sqref="N1"/>
      <selection pane="bottomLeft" activeCell="A2" sqref="A2"/>
    </sheetView>
  </sheetViews>
  <sheetFormatPr baseColWidth="10" defaultRowHeight="13.2"/>
  <cols>
    <col min="1" max="1" width="3.88671875" style="2" customWidth="1"/>
    <col min="2" max="2" width="1.44140625" style="2" customWidth="1"/>
    <col min="3" max="3" width="25.109375" style="2" bestFit="1" customWidth="1"/>
    <col min="4" max="4" width="40.5546875" style="2" customWidth="1"/>
    <col min="5" max="6" width="23.109375" style="2" customWidth="1"/>
    <col min="7" max="7" width="15.6640625" style="2" customWidth="1"/>
    <col min="8" max="8" width="21.109375" style="2" customWidth="1"/>
    <col min="9" max="9" width="9.5546875" style="2" bestFit="1" customWidth="1"/>
    <col min="10" max="10" width="21.6640625" style="2" bestFit="1" customWidth="1"/>
    <col min="11" max="11" width="30.33203125" style="2" bestFit="1" customWidth="1"/>
    <col min="12" max="12" width="20.109375" style="2" customWidth="1"/>
    <col min="13" max="14" width="26.109375" style="2" customWidth="1"/>
    <col min="15" max="15" width="20.5546875" style="2" bestFit="1" customWidth="1"/>
    <col min="16" max="16" width="13.33203125" style="2" customWidth="1"/>
    <col min="17" max="17" width="14.6640625" style="2" customWidth="1"/>
    <col min="18" max="18" width="12.6640625" style="2" customWidth="1"/>
    <col min="19" max="20" width="13.5546875" style="2" bestFit="1" customWidth="1"/>
    <col min="21" max="22" width="14.44140625" style="2" bestFit="1" customWidth="1"/>
    <col min="23" max="25" width="13.5546875" style="2" bestFit="1" customWidth="1"/>
    <col min="26" max="26" width="7.6640625" style="2" bestFit="1" customWidth="1"/>
    <col min="27" max="28" width="11" style="2" bestFit="1" customWidth="1"/>
    <col min="29" max="29" width="12.109375" style="2" bestFit="1" customWidth="1"/>
    <col min="30" max="30" width="13.33203125" style="2" bestFit="1" customWidth="1"/>
    <col min="31" max="31" width="11.6640625" style="2" customWidth="1"/>
    <col min="32" max="32" width="132.6640625" style="2" customWidth="1"/>
    <col min="33" max="33" width="1.44140625" style="2" customWidth="1"/>
    <col min="34" max="256" width="11.44140625" style="1"/>
    <col min="257" max="257" width="3.88671875" style="1" customWidth="1"/>
    <col min="258" max="258" width="1.44140625" style="1" customWidth="1"/>
    <col min="259" max="259" width="25.109375" style="1" bestFit="1" customWidth="1"/>
    <col min="260" max="260" width="40.5546875" style="1" customWidth="1"/>
    <col min="261" max="262" width="23.109375" style="1" customWidth="1"/>
    <col min="263" max="263" width="15.6640625" style="1" customWidth="1"/>
    <col min="264" max="264" width="21.109375" style="1" customWidth="1"/>
    <col min="265" max="265" width="9.5546875" style="1" bestFit="1" customWidth="1"/>
    <col min="266" max="266" width="21.6640625" style="1" bestFit="1" customWidth="1"/>
    <col min="267" max="267" width="30.33203125" style="1" bestFit="1" customWidth="1"/>
    <col min="268" max="268" width="20.109375" style="1" customWidth="1"/>
    <col min="269" max="270" width="26.109375" style="1" customWidth="1"/>
    <col min="271" max="271" width="20.5546875" style="1" bestFit="1" customWidth="1"/>
    <col min="272" max="272" width="13.33203125" style="1" customWidth="1"/>
    <col min="273" max="273" width="14.6640625" style="1" customWidth="1"/>
    <col min="274" max="274" width="12.6640625" style="1" customWidth="1"/>
    <col min="275" max="276" width="16.6640625" style="1" bestFit="1" customWidth="1"/>
    <col min="277" max="277" width="18.6640625" style="1" bestFit="1" customWidth="1"/>
    <col min="278" max="278" width="17.6640625" style="1" bestFit="1" customWidth="1"/>
    <col min="279" max="281" width="16.6640625" style="1" bestFit="1" customWidth="1"/>
    <col min="282" max="282" width="9.88671875" style="1" bestFit="1" customWidth="1"/>
    <col min="283" max="283" width="13.33203125" style="1" bestFit="1" customWidth="1"/>
    <col min="284" max="284" width="18.6640625" style="1" customWidth="1"/>
    <col min="285" max="285" width="12.109375" style="1" bestFit="1" customWidth="1"/>
    <col min="286" max="286" width="13.33203125" style="1" bestFit="1" customWidth="1"/>
    <col min="287" max="287" width="11.6640625" style="1" customWidth="1"/>
    <col min="288" max="288" width="110.109375" style="1" customWidth="1"/>
    <col min="289" max="289" width="1.44140625" style="1" customWidth="1"/>
    <col min="290" max="512" width="11.44140625" style="1"/>
    <col min="513" max="513" width="3.88671875" style="1" customWidth="1"/>
    <col min="514" max="514" width="1.44140625" style="1" customWidth="1"/>
    <col min="515" max="515" width="25.109375" style="1" bestFit="1" customWidth="1"/>
    <col min="516" max="516" width="40.5546875" style="1" customWidth="1"/>
    <col min="517" max="518" width="23.109375" style="1" customWidth="1"/>
    <col min="519" max="519" width="15.6640625" style="1" customWidth="1"/>
    <col min="520" max="520" width="21.109375" style="1" customWidth="1"/>
    <col min="521" max="521" width="9.5546875" style="1" bestFit="1" customWidth="1"/>
    <col min="522" max="522" width="21.6640625" style="1" bestFit="1" customWidth="1"/>
    <col min="523" max="523" width="30.33203125" style="1" bestFit="1" customWidth="1"/>
    <col min="524" max="524" width="20.109375" style="1" customWidth="1"/>
    <col min="525" max="526" width="26.109375" style="1" customWidth="1"/>
    <col min="527" max="527" width="20.5546875" style="1" bestFit="1" customWidth="1"/>
    <col min="528" max="528" width="13.33203125" style="1" customWidth="1"/>
    <col min="529" max="529" width="14.6640625" style="1" customWidth="1"/>
    <col min="530" max="530" width="12.6640625" style="1" customWidth="1"/>
    <col min="531" max="532" width="16.6640625" style="1" bestFit="1" customWidth="1"/>
    <col min="533" max="533" width="18.6640625" style="1" bestFit="1" customWidth="1"/>
    <col min="534" max="534" width="17.6640625" style="1" bestFit="1" customWidth="1"/>
    <col min="535" max="537" width="16.6640625" style="1" bestFit="1" customWidth="1"/>
    <col min="538" max="538" width="9.88671875" style="1" bestFit="1" customWidth="1"/>
    <col min="539" max="539" width="13.33203125" style="1" bestFit="1" customWidth="1"/>
    <col min="540" max="540" width="18.6640625" style="1" customWidth="1"/>
    <col min="541" max="541" width="12.109375" style="1" bestFit="1" customWidth="1"/>
    <col min="542" max="542" width="13.33203125" style="1" bestFit="1" customWidth="1"/>
    <col min="543" max="543" width="11.6640625" style="1" customWidth="1"/>
    <col min="544" max="544" width="110.109375" style="1" customWidth="1"/>
    <col min="545" max="545" width="1.44140625" style="1" customWidth="1"/>
    <col min="546" max="768" width="11.44140625" style="1"/>
    <col min="769" max="769" width="3.88671875" style="1" customWidth="1"/>
    <col min="770" max="770" width="1.44140625" style="1" customWidth="1"/>
    <col min="771" max="771" width="25.109375" style="1" bestFit="1" customWidth="1"/>
    <col min="772" max="772" width="40.5546875" style="1" customWidth="1"/>
    <col min="773" max="774" width="23.109375" style="1" customWidth="1"/>
    <col min="775" max="775" width="15.6640625" style="1" customWidth="1"/>
    <col min="776" max="776" width="21.109375" style="1" customWidth="1"/>
    <col min="777" max="777" width="9.5546875" style="1" bestFit="1" customWidth="1"/>
    <col min="778" max="778" width="21.6640625" style="1" bestFit="1" customWidth="1"/>
    <col min="779" max="779" width="30.33203125" style="1" bestFit="1" customWidth="1"/>
    <col min="780" max="780" width="20.109375" style="1" customWidth="1"/>
    <col min="781" max="782" width="26.109375" style="1" customWidth="1"/>
    <col min="783" max="783" width="20.5546875" style="1" bestFit="1" customWidth="1"/>
    <col min="784" max="784" width="13.33203125" style="1" customWidth="1"/>
    <col min="785" max="785" width="14.6640625" style="1" customWidth="1"/>
    <col min="786" max="786" width="12.6640625" style="1" customWidth="1"/>
    <col min="787" max="788" width="16.6640625" style="1" bestFit="1" customWidth="1"/>
    <col min="789" max="789" width="18.6640625" style="1" bestFit="1" customWidth="1"/>
    <col min="790" max="790" width="17.6640625" style="1" bestFit="1" customWidth="1"/>
    <col min="791" max="793" width="16.6640625" style="1" bestFit="1" customWidth="1"/>
    <col min="794" max="794" width="9.88671875" style="1" bestFit="1" customWidth="1"/>
    <col min="795" max="795" width="13.33203125" style="1" bestFit="1" customWidth="1"/>
    <col min="796" max="796" width="18.6640625" style="1" customWidth="1"/>
    <col min="797" max="797" width="12.109375" style="1" bestFit="1" customWidth="1"/>
    <col min="798" max="798" width="13.33203125" style="1" bestFit="1" customWidth="1"/>
    <col min="799" max="799" width="11.6640625" style="1" customWidth="1"/>
    <col min="800" max="800" width="110.109375" style="1" customWidth="1"/>
    <col min="801" max="801" width="1.44140625" style="1" customWidth="1"/>
    <col min="802" max="1024" width="11.44140625" style="1"/>
    <col min="1025" max="1025" width="3.88671875" style="1" customWidth="1"/>
    <col min="1026" max="1026" width="1.44140625" style="1" customWidth="1"/>
    <col min="1027" max="1027" width="25.109375" style="1" bestFit="1" customWidth="1"/>
    <col min="1028" max="1028" width="40.5546875" style="1" customWidth="1"/>
    <col min="1029" max="1030" width="23.109375" style="1" customWidth="1"/>
    <col min="1031" max="1031" width="15.6640625" style="1" customWidth="1"/>
    <col min="1032" max="1032" width="21.109375" style="1" customWidth="1"/>
    <col min="1033" max="1033" width="9.5546875" style="1" bestFit="1" customWidth="1"/>
    <col min="1034" max="1034" width="21.6640625" style="1" bestFit="1" customWidth="1"/>
    <col min="1035" max="1035" width="30.33203125" style="1" bestFit="1" customWidth="1"/>
    <col min="1036" max="1036" width="20.109375" style="1" customWidth="1"/>
    <col min="1037" max="1038" width="26.109375" style="1" customWidth="1"/>
    <col min="1039" max="1039" width="20.5546875" style="1" bestFit="1" customWidth="1"/>
    <col min="1040" max="1040" width="13.33203125" style="1" customWidth="1"/>
    <col min="1041" max="1041" width="14.6640625" style="1" customWidth="1"/>
    <col min="1042" max="1042" width="12.6640625" style="1" customWidth="1"/>
    <col min="1043" max="1044" width="16.6640625" style="1" bestFit="1" customWidth="1"/>
    <col min="1045" max="1045" width="18.6640625" style="1" bestFit="1" customWidth="1"/>
    <col min="1046" max="1046" width="17.6640625" style="1" bestFit="1" customWidth="1"/>
    <col min="1047" max="1049" width="16.6640625" style="1" bestFit="1" customWidth="1"/>
    <col min="1050" max="1050" width="9.88671875" style="1" bestFit="1" customWidth="1"/>
    <col min="1051" max="1051" width="13.33203125" style="1" bestFit="1" customWidth="1"/>
    <col min="1052" max="1052" width="18.6640625" style="1" customWidth="1"/>
    <col min="1053" max="1053" width="12.109375" style="1" bestFit="1" customWidth="1"/>
    <col min="1054" max="1054" width="13.33203125" style="1" bestFit="1" customWidth="1"/>
    <col min="1055" max="1055" width="11.6640625" style="1" customWidth="1"/>
    <col min="1056" max="1056" width="110.109375" style="1" customWidth="1"/>
    <col min="1057" max="1057" width="1.44140625" style="1" customWidth="1"/>
    <col min="1058" max="1280" width="11.44140625" style="1"/>
    <col min="1281" max="1281" width="3.88671875" style="1" customWidth="1"/>
    <col min="1282" max="1282" width="1.44140625" style="1" customWidth="1"/>
    <col min="1283" max="1283" width="25.109375" style="1" bestFit="1" customWidth="1"/>
    <col min="1284" max="1284" width="40.5546875" style="1" customWidth="1"/>
    <col min="1285" max="1286" width="23.109375" style="1" customWidth="1"/>
    <col min="1287" max="1287" width="15.6640625" style="1" customWidth="1"/>
    <col min="1288" max="1288" width="21.109375" style="1" customWidth="1"/>
    <col min="1289" max="1289" width="9.5546875" style="1" bestFit="1" customWidth="1"/>
    <col min="1290" max="1290" width="21.6640625" style="1" bestFit="1" customWidth="1"/>
    <col min="1291" max="1291" width="30.33203125" style="1" bestFit="1" customWidth="1"/>
    <col min="1292" max="1292" width="20.109375" style="1" customWidth="1"/>
    <col min="1293" max="1294" width="26.109375" style="1" customWidth="1"/>
    <col min="1295" max="1295" width="20.5546875" style="1" bestFit="1" customWidth="1"/>
    <col min="1296" max="1296" width="13.33203125" style="1" customWidth="1"/>
    <col min="1297" max="1297" width="14.6640625" style="1" customWidth="1"/>
    <col min="1298" max="1298" width="12.6640625" style="1" customWidth="1"/>
    <col min="1299" max="1300" width="16.6640625" style="1" bestFit="1" customWidth="1"/>
    <col min="1301" max="1301" width="18.6640625" style="1" bestFit="1" customWidth="1"/>
    <col min="1302" max="1302" width="17.6640625" style="1" bestFit="1" customWidth="1"/>
    <col min="1303" max="1305" width="16.6640625" style="1" bestFit="1" customWidth="1"/>
    <col min="1306" max="1306" width="9.88671875" style="1" bestFit="1" customWidth="1"/>
    <col min="1307" max="1307" width="13.33203125" style="1" bestFit="1" customWidth="1"/>
    <col min="1308" max="1308" width="18.6640625" style="1" customWidth="1"/>
    <col min="1309" max="1309" width="12.109375" style="1" bestFit="1" customWidth="1"/>
    <col min="1310" max="1310" width="13.33203125" style="1" bestFit="1" customWidth="1"/>
    <col min="1311" max="1311" width="11.6640625" style="1" customWidth="1"/>
    <col min="1312" max="1312" width="110.109375" style="1" customWidth="1"/>
    <col min="1313" max="1313" width="1.44140625" style="1" customWidth="1"/>
    <col min="1314" max="1536" width="11.44140625" style="1"/>
    <col min="1537" max="1537" width="3.88671875" style="1" customWidth="1"/>
    <col min="1538" max="1538" width="1.44140625" style="1" customWidth="1"/>
    <col min="1539" max="1539" width="25.109375" style="1" bestFit="1" customWidth="1"/>
    <col min="1540" max="1540" width="40.5546875" style="1" customWidth="1"/>
    <col min="1541" max="1542" width="23.109375" style="1" customWidth="1"/>
    <col min="1543" max="1543" width="15.6640625" style="1" customWidth="1"/>
    <col min="1544" max="1544" width="21.109375" style="1" customWidth="1"/>
    <col min="1545" max="1545" width="9.5546875" style="1" bestFit="1" customWidth="1"/>
    <col min="1546" max="1546" width="21.6640625" style="1" bestFit="1" customWidth="1"/>
    <col min="1547" max="1547" width="30.33203125" style="1" bestFit="1" customWidth="1"/>
    <col min="1548" max="1548" width="20.109375" style="1" customWidth="1"/>
    <col min="1549" max="1550" width="26.109375" style="1" customWidth="1"/>
    <col min="1551" max="1551" width="20.5546875" style="1" bestFit="1" customWidth="1"/>
    <col min="1552" max="1552" width="13.33203125" style="1" customWidth="1"/>
    <col min="1553" max="1553" width="14.6640625" style="1" customWidth="1"/>
    <col min="1554" max="1554" width="12.6640625" style="1" customWidth="1"/>
    <col min="1555" max="1556" width="16.6640625" style="1" bestFit="1" customWidth="1"/>
    <col min="1557" max="1557" width="18.6640625" style="1" bestFit="1" customWidth="1"/>
    <col min="1558" max="1558" width="17.6640625" style="1" bestFit="1" customWidth="1"/>
    <col min="1559" max="1561" width="16.6640625" style="1" bestFit="1" customWidth="1"/>
    <col min="1562" max="1562" width="9.88671875" style="1" bestFit="1" customWidth="1"/>
    <col min="1563" max="1563" width="13.33203125" style="1" bestFit="1" customWidth="1"/>
    <col min="1564" max="1564" width="18.6640625" style="1" customWidth="1"/>
    <col min="1565" max="1565" width="12.109375" style="1" bestFit="1" customWidth="1"/>
    <col min="1566" max="1566" width="13.33203125" style="1" bestFit="1" customWidth="1"/>
    <col min="1567" max="1567" width="11.6640625" style="1" customWidth="1"/>
    <col min="1568" max="1568" width="110.109375" style="1" customWidth="1"/>
    <col min="1569" max="1569" width="1.44140625" style="1" customWidth="1"/>
    <col min="1570" max="1792" width="11.44140625" style="1"/>
    <col min="1793" max="1793" width="3.88671875" style="1" customWidth="1"/>
    <col min="1794" max="1794" width="1.44140625" style="1" customWidth="1"/>
    <col min="1795" max="1795" width="25.109375" style="1" bestFit="1" customWidth="1"/>
    <col min="1796" max="1796" width="40.5546875" style="1" customWidth="1"/>
    <col min="1797" max="1798" width="23.109375" style="1" customWidth="1"/>
    <col min="1799" max="1799" width="15.6640625" style="1" customWidth="1"/>
    <col min="1800" max="1800" width="21.109375" style="1" customWidth="1"/>
    <col min="1801" max="1801" width="9.5546875" style="1" bestFit="1" customWidth="1"/>
    <col min="1802" max="1802" width="21.6640625" style="1" bestFit="1" customWidth="1"/>
    <col min="1803" max="1803" width="30.33203125" style="1" bestFit="1" customWidth="1"/>
    <col min="1804" max="1804" width="20.109375" style="1" customWidth="1"/>
    <col min="1805" max="1806" width="26.109375" style="1" customWidth="1"/>
    <col min="1807" max="1807" width="20.5546875" style="1" bestFit="1" customWidth="1"/>
    <col min="1808" max="1808" width="13.33203125" style="1" customWidth="1"/>
    <col min="1809" max="1809" width="14.6640625" style="1" customWidth="1"/>
    <col min="1810" max="1810" width="12.6640625" style="1" customWidth="1"/>
    <col min="1811" max="1812" width="16.6640625" style="1" bestFit="1" customWidth="1"/>
    <col min="1813" max="1813" width="18.6640625" style="1" bestFit="1" customWidth="1"/>
    <col min="1814" max="1814" width="17.6640625" style="1" bestFit="1" customWidth="1"/>
    <col min="1815" max="1817" width="16.6640625" style="1" bestFit="1" customWidth="1"/>
    <col min="1818" max="1818" width="9.88671875" style="1" bestFit="1" customWidth="1"/>
    <col min="1819" max="1819" width="13.33203125" style="1" bestFit="1" customWidth="1"/>
    <col min="1820" max="1820" width="18.6640625" style="1" customWidth="1"/>
    <col min="1821" max="1821" width="12.109375" style="1" bestFit="1" customWidth="1"/>
    <col min="1822" max="1822" width="13.33203125" style="1" bestFit="1" customWidth="1"/>
    <col min="1823" max="1823" width="11.6640625" style="1" customWidth="1"/>
    <col min="1824" max="1824" width="110.109375" style="1" customWidth="1"/>
    <col min="1825" max="1825" width="1.44140625" style="1" customWidth="1"/>
    <col min="1826" max="2048" width="11.44140625" style="1"/>
    <col min="2049" max="2049" width="3.88671875" style="1" customWidth="1"/>
    <col min="2050" max="2050" width="1.44140625" style="1" customWidth="1"/>
    <col min="2051" max="2051" width="25.109375" style="1" bestFit="1" customWidth="1"/>
    <col min="2052" max="2052" width="40.5546875" style="1" customWidth="1"/>
    <col min="2053" max="2054" width="23.109375" style="1" customWidth="1"/>
    <col min="2055" max="2055" width="15.6640625" style="1" customWidth="1"/>
    <col min="2056" max="2056" width="21.109375" style="1" customWidth="1"/>
    <col min="2057" max="2057" width="9.5546875" style="1" bestFit="1" customWidth="1"/>
    <col min="2058" max="2058" width="21.6640625" style="1" bestFit="1" customWidth="1"/>
    <col min="2059" max="2059" width="30.33203125" style="1" bestFit="1" customWidth="1"/>
    <col min="2060" max="2060" width="20.109375" style="1" customWidth="1"/>
    <col min="2061" max="2062" width="26.109375" style="1" customWidth="1"/>
    <col min="2063" max="2063" width="20.5546875" style="1" bestFit="1" customWidth="1"/>
    <col min="2064" max="2064" width="13.33203125" style="1" customWidth="1"/>
    <col min="2065" max="2065" width="14.6640625" style="1" customWidth="1"/>
    <col min="2066" max="2066" width="12.6640625" style="1" customWidth="1"/>
    <col min="2067" max="2068" width="16.6640625" style="1" bestFit="1" customWidth="1"/>
    <col min="2069" max="2069" width="18.6640625" style="1" bestFit="1" customWidth="1"/>
    <col min="2070" max="2070" width="17.6640625" style="1" bestFit="1" customWidth="1"/>
    <col min="2071" max="2073" width="16.6640625" style="1" bestFit="1" customWidth="1"/>
    <col min="2074" max="2074" width="9.88671875" style="1" bestFit="1" customWidth="1"/>
    <col min="2075" max="2075" width="13.33203125" style="1" bestFit="1" customWidth="1"/>
    <col min="2076" max="2076" width="18.6640625" style="1" customWidth="1"/>
    <col min="2077" max="2077" width="12.109375" style="1" bestFit="1" customWidth="1"/>
    <col min="2078" max="2078" width="13.33203125" style="1" bestFit="1" customWidth="1"/>
    <col min="2079" max="2079" width="11.6640625" style="1" customWidth="1"/>
    <col min="2080" max="2080" width="110.109375" style="1" customWidth="1"/>
    <col min="2081" max="2081" width="1.44140625" style="1" customWidth="1"/>
    <col min="2082" max="2304" width="11.44140625" style="1"/>
    <col min="2305" max="2305" width="3.88671875" style="1" customWidth="1"/>
    <col min="2306" max="2306" width="1.44140625" style="1" customWidth="1"/>
    <col min="2307" max="2307" width="25.109375" style="1" bestFit="1" customWidth="1"/>
    <col min="2308" max="2308" width="40.5546875" style="1" customWidth="1"/>
    <col min="2309" max="2310" width="23.109375" style="1" customWidth="1"/>
    <col min="2311" max="2311" width="15.6640625" style="1" customWidth="1"/>
    <col min="2312" max="2312" width="21.109375" style="1" customWidth="1"/>
    <col min="2313" max="2313" width="9.5546875" style="1" bestFit="1" customWidth="1"/>
    <col min="2314" max="2314" width="21.6640625" style="1" bestFit="1" customWidth="1"/>
    <col min="2315" max="2315" width="30.33203125" style="1" bestFit="1" customWidth="1"/>
    <col min="2316" max="2316" width="20.109375" style="1" customWidth="1"/>
    <col min="2317" max="2318" width="26.109375" style="1" customWidth="1"/>
    <col min="2319" max="2319" width="20.5546875" style="1" bestFit="1" customWidth="1"/>
    <col min="2320" max="2320" width="13.33203125" style="1" customWidth="1"/>
    <col min="2321" max="2321" width="14.6640625" style="1" customWidth="1"/>
    <col min="2322" max="2322" width="12.6640625" style="1" customWidth="1"/>
    <col min="2323" max="2324" width="16.6640625" style="1" bestFit="1" customWidth="1"/>
    <col min="2325" max="2325" width="18.6640625" style="1" bestFit="1" customWidth="1"/>
    <col min="2326" max="2326" width="17.6640625" style="1" bestFit="1" customWidth="1"/>
    <col min="2327" max="2329" width="16.6640625" style="1" bestFit="1" customWidth="1"/>
    <col min="2330" max="2330" width="9.88671875" style="1" bestFit="1" customWidth="1"/>
    <col min="2331" max="2331" width="13.33203125" style="1" bestFit="1" customWidth="1"/>
    <col min="2332" max="2332" width="18.6640625" style="1" customWidth="1"/>
    <col min="2333" max="2333" width="12.109375" style="1" bestFit="1" customWidth="1"/>
    <col min="2334" max="2334" width="13.33203125" style="1" bestFit="1" customWidth="1"/>
    <col min="2335" max="2335" width="11.6640625" style="1" customWidth="1"/>
    <col min="2336" max="2336" width="110.109375" style="1" customWidth="1"/>
    <col min="2337" max="2337" width="1.44140625" style="1" customWidth="1"/>
    <col min="2338" max="2560" width="11.44140625" style="1"/>
    <col min="2561" max="2561" width="3.88671875" style="1" customWidth="1"/>
    <col min="2562" max="2562" width="1.44140625" style="1" customWidth="1"/>
    <col min="2563" max="2563" width="25.109375" style="1" bestFit="1" customWidth="1"/>
    <col min="2564" max="2564" width="40.5546875" style="1" customWidth="1"/>
    <col min="2565" max="2566" width="23.109375" style="1" customWidth="1"/>
    <col min="2567" max="2567" width="15.6640625" style="1" customWidth="1"/>
    <col min="2568" max="2568" width="21.109375" style="1" customWidth="1"/>
    <col min="2569" max="2569" width="9.5546875" style="1" bestFit="1" customWidth="1"/>
    <col min="2570" max="2570" width="21.6640625" style="1" bestFit="1" customWidth="1"/>
    <col min="2571" max="2571" width="30.33203125" style="1" bestFit="1" customWidth="1"/>
    <col min="2572" max="2572" width="20.109375" style="1" customWidth="1"/>
    <col min="2573" max="2574" width="26.109375" style="1" customWidth="1"/>
    <col min="2575" max="2575" width="20.5546875" style="1" bestFit="1" customWidth="1"/>
    <col min="2576" max="2576" width="13.33203125" style="1" customWidth="1"/>
    <col min="2577" max="2577" width="14.6640625" style="1" customWidth="1"/>
    <col min="2578" max="2578" width="12.6640625" style="1" customWidth="1"/>
    <col min="2579" max="2580" width="16.6640625" style="1" bestFit="1" customWidth="1"/>
    <col min="2581" max="2581" width="18.6640625" style="1" bestFit="1" customWidth="1"/>
    <col min="2582" max="2582" width="17.6640625" style="1" bestFit="1" customWidth="1"/>
    <col min="2583" max="2585" width="16.6640625" style="1" bestFit="1" customWidth="1"/>
    <col min="2586" max="2586" width="9.88671875" style="1" bestFit="1" customWidth="1"/>
    <col min="2587" max="2587" width="13.33203125" style="1" bestFit="1" customWidth="1"/>
    <col min="2588" max="2588" width="18.6640625" style="1" customWidth="1"/>
    <col min="2589" max="2589" width="12.109375" style="1" bestFit="1" customWidth="1"/>
    <col min="2590" max="2590" width="13.33203125" style="1" bestFit="1" customWidth="1"/>
    <col min="2591" max="2591" width="11.6640625" style="1" customWidth="1"/>
    <col min="2592" max="2592" width="110.109375" style="1" customWidth="1"/>
    <col min="2593" max="2593" width="1.44140625" style="1" customWidth="1"/>
    <col min="2594" max="2816" width="11.44140625" style="1"/>
    <col min="2817" max="2817" width="3.88671875" style="1" customWidth="1"/>
    <col min="2818" max="2818" width="1.44140625" style="1" customWidth="1"/>
    <col min="2819" max="2819" width="25.109375" style="1" bestFit="1" customWidth="1"/>
    <col min="2820" max="2820" width="40.5546875" style="1" customWidth="1"/>
    <col min="2821" max="2822" width="23.109375" style="1" customWidth="1"/>
    <col min="2823" max="2823" width="15.6640625" style="1" customWidth="1"/>
    <col min="2824" max="2824" width="21.109375" style="1" customWidth="1"/>
    <col min="2825" max="2825" width="9.5546875" style="1" bestFit="1" customWidth="1"/>
    <col min="2826" max="2826" width="21.6640625" style="1" bestFit="1" customWidth="1"/>
    <col min="2827" max="2827" width="30.33203125" style="1" bestFit="1" customWidth="1"/>
    <col min="2828" max="2828" width="20.109375" style="1" customWidth="1"/>
    <col min="2829" max="2830" width="26.109375" style="1" customWidth="1"/>
    <col min="2831" max="2831" width="20.5546875" style="1" bestFit="1" customWidth="1"/>
    <col min="2832" max="2832" width="13.33203125" style="1" customWidth="1"/>
    <col min="2833" max="2833" width="14.6640625" style="1" customWidth="1"/>
    <col min="2834" max="2834" width="12.6640625" style="1" customWidth="1"/>
    <col min="2835" max="2836" width="16.6640625" style="1" bestFit="1" customWidth="1"/>
    <col min="2837" max="2837" width="18.6640625" style="1" bestFit="1" customWidth="1"/>
    <col min="2838" max="2838" width="17.6640625" style="1" bestFit="1" customWidth="1"/>
    <col min="2839" max="2841" width="16.6640625" style="1" bestFit="1" customWidth="1"/>
    <col min="2842" max="2842" width="9.88671875" style="1" bestFit="1" customWidth="1"/>
    <col min="2843" max="2843" width="13.33203125" style="1" bestFit="1" customWidth="1"/>
    <col min="2844" max="2844" width="18.6640625" style="1" customWidth="1"/>
    <col min="2845" max="2845" width="12.109375" style="1" bestFit="1" customWidth="1"/>
    <col min="2846" max="2846" width="13.33203125" style="1" bestFit="1" customWidth="1"/>
    <col min="2847" max="2847" width="11.6640625" style="1" customWidth="1"/>
    <col min="2848" max="2848" width="110.109375" style="1" customWidth="1"/>
    <col min="2849" max="2849" width="1.44140625" style="1" customWidth="1"/>
    <col min="2850" max="3072" width="11.44140625" style="1"/>
    <col min="3073" max="3073" width="3.88671875" style="1" customWidth="1"/>
    <col min="3074" max="3074" width="1.44140625" style="1" customWidth="1"/>
    <col min="3075" max="3075" width="25.109375" style="1" bestFit="1" customWidth="1"/>
    <col min="3076" max="3076" width="40.5546875" style="1" customWidth="1"/>
    <col min="3077" max="3078" width="23.109375" style="1" customWidth="1"/>
    <col min="3079" max="3079" width="15.6640625" style="1" customWidth="1"/>
    <col min="3080" max="3080" width="21.109375" style="1" customWidth="1"/>
    <col min="3081" max="3081" width="9.5546875" style="1" bestFit="1" customWidth="1"/>
    <col min="3082" max="3082" width="21.6640625" style="1" bestFit="1" customWidth="1"/>
    <col min="3083" max="3083" width="30.33203125" style="1" bestFit="1" customWidth="1"/>
    <col min="3084" max="3084" width="20.109375" style="1" customWidth="1"/>
    <col min="3085" max="3086" width="26.109375" style="1" customWidth="1"/>
    <col min="3087" max="3087" width="20.5546875" style="1" bestFit="1" customWidth="1"/>
    <col min="3088" max="3088" width="13.33203125" style="1" customWidth="1"/>
    <col min="3089" max="3089" width="14.6640625" style="1" customWidth="1"/>
    <col min="3090" max="3090" width="12.6640625" style="1" customWidth="1"/>
    <col min="3091" max="3092" width="16.6640625" style="1" bestFit="1" customWidth="1"/>
    <col min="3093" max="3093" width="18.6640625" style="1" bestFit="1" customWidth="1"/>
    <col min="3094" max="3094" width="17.6640625" style="1" bestFit="1" customWidth="1"/>
    <col min="3095" max="3097" width="16.6640625" style="1" bestFit="1" customWidth="1"/>
    <col min="3098" max="3098" width="9.88671875" style="1" bestFit="1" customWidth="1"/>
    <col min="3099" max="3099" width="13.33203125" style="1" bestFit="1" customWidth="1"/>
    <col min="3100" max="3100" width="18.6640625" style="1" customWidth="1"/>
    <col min="3101" max="3101" width="12.109375" style="1" bestFit="1" customWidth="1"/>
    <col min="3102" max="3102" width="13.33203125" style="1" bestFit="1" customWidth="1"/>
    <col min="3103" max="3103" width="11.6640625" style="1" customWidth="1"/>
    <col min="3104" max="3104" width="110.109375" style="1" customWidth="1"/>
    <col min="3105" max="3105" width="1.44140625" style="1" customWidth="1"/>
    <col min="3106" max="3328" width="11.44140625" style="1"/>
    <col min="3329" max="3329" width="3.88671875" style="1" customWidth="1"/>
    <col min="3330" max="3330" width="1.44140625" style="1" customWidth="1"/>
    <col min="3331" max="3331" width="25.109375" style="1" bestFit="1" customWidth="1"/>
    <col min="3332" max="3332" width="40.5546875" style="1" customWidth="1"/>
    <col min="3333" max="3334" width="23.109375" style="1" customWidth="1"/>
    <col min="3335" max="3335" width="15.6640625" style="1" customWidth="1"/>
    <col min="3336" max="3336" width="21.109375" style="1" customWidth="1"/>
    <col min="3337" max="3337" width="9.5546875" style="1" bestFit="1" customWidth="1"/>
    <col min="3338" max="3338" width="21.6640625" style="1" bestFit="1" customWidth="1"/>
    <col min="3339" max="3339" width="30.33203125" style="1" bestFit="1" customWidth="1"/>
    <col min="3340" max="3340" width="20.109375" style="1" customWidth="1"/>
    <col min="3341" max="3342" width="26.109375" style="1" customWidth="1"/>
    <col min="3343" max="3343" width="20.5546875" style="1" bestFit="1" customWidth="1"/>
    <col min="3344" max="3344" width="13.33203125" style="1" customWidth="1"/>
    <col min="3345" max="3345" width="14.6640625" style="1" customWidth="1"/>
    <col min="3346" max="3346" width="12.6640625" style="1" customWidth="1"/>
    <col min="3347" max="3348" width="16.6640625" style="1" bestFit="1" customWidth="1"/>
    <col min="3349" max="3349" width="18.6640625" style="1" bestFit="1" customWidth="1"/>
    <col min="3350" max="3350" width="17.6640625" style="1" bestFit="1" customWidth="1"/>
    <col min="3351" max="3353" width="16.6640625" style="1" bestFit="1" customWidth="1"/>
    <col min="3354" max="3354" width="9.88671875" style="1" bestFit="1" customWidth="1"/>
    <col min="3355" max="3355" width="13.33203125" style="1" bestFit="1" customWidth="1"/>
    <col min="3356" max="3356" width="18.6640625" style="1" customWidth="1"/>
    <col min="3357" max="3357" width="12.109375" style="1" bestFit="1" customWidth="1"/>
    <col min="3358" max="3358" width="13.33203125" style="1" bestFit="1" customWidth="1"/>
    <col min="3359" max="3359" width="11.6640625" style="1" customWidth="1"/>
    <col min="3360" max="3360" width="110.109375" style="1" customWidth="1"/>
    <col min="3361" max="3361" width="1.44140625" style="1" customWidth="1"/>
    <col min="3362" max="3584" width="11.44140625" style="1"/>
    <col min="3585" max="3585" width="3.88671875" style="1" customWidth="1"/>
    <col min="3586" max="3586" width="1.44140625" style="1" customWidth="1"/>
    <col min="3587" max="3587" width="25.109375" style="1" bestFit="1" customWidth="1"/>
    <col min="3588" max="3588" width="40.5546875" style="1" customWidth="1"/>
    <col min="3589" max="3590" width="23.109375" style="1" customWidth="1"/>
    <col min="3591" max="3591" width="15.6640625" style="1" customWidth="1"/>
    <col min="3592" max="3592" width="21.109375" style="1" customWidth="1"/>
    <col min="3593" max="3593" width="9.5546875" style="1" bestFit="1" customWidth="1"/>
    <col min="3594" max="3594" width="21.6640625" style="1" bestFit="1" customWidth="1"/>
    <col min="3595" max="3595" width="30.33203125" style="1" bestFit="1" customWidth="1"/>
    <col min="3596" max="3596" width="20.109375" style="1" customWidth="1"/>
    <col min="3597" max="3598" width="26.109375" style="1" customWidth="1"/>
    <col min="3599" max="3599" width="20.5546875" style="1" bestFit="1" customWidth="1"/>
    <col min="3600" max="3600" width="13.33203125" style="1" customWidth="1"/>
    <col min="3601" max="3601" width="14.6640625" style="1" customWidth="1"/>
    <col min="3602" max="3602" width="12.6640625" style="1" customWidth="1"/>
    <col min="3603" max="3604" width="16.6640625" style="1" bestFit="1" customWidth="1"/>
    <col min="3605" max="3605" width="18.6640625" style="1" bestFit="1" customWidth="1"/>
    <col min="3606" max="3606" width="17.6640625" style="1" bestFit="1" customWidth="1"/>
    <col min="3607" max="3609" width="16.6640625" style="1" bestFit="1" customWidth="1"/>
    <col min="3610" max="3610" width="9.88671875" style="1" bestFit="1" customWidth="1"/>
    <col min="3611" max="3611" width="13.33203125" style="1" bestFit="1" customWidth="1"/>
    <col min="3612" max="3612" width="18.6640625" style="1" customWidth="1"/>
    <col min="3613" max="3613" width="12.109375" style="1" bestFit="1" customWidth="1"/>
    <col min="3614" max="3614" width="13.33203125" style="1" bestFit="1" customWidth="1"/>
    <col min="3615" max="3615" width="11.6640625" style="1" customWidth="1"/>
    <col min="3616" max="3616" width="110.109375" style="1" customWidth="1"/>
    <col min="3617" max="3617" width="1.44140625" style="1" customWidth="1"/>
    <col min="3618" max="3840" width="11.44140625" style="1"/>
    <col min="3841" max="3841" width="3.88671875" style="1" customWidth="1"/>
    <col min="3842" max="3842" width="1.44140625" style="1" customWidth="1"/>
    <col min="3843" max="3843" width="25.109375" style="1" bestFit="1" customWidth="1"/>
    <col min="3844" max="3844" width="40.5546875" style="1" customWidth="1"/>
    <col min="3845" max="3846" width="23.109375" style="1" customWidth="1"/>
    <col min="3847" max="3847" width="15.6640625" style="1" customWidth="1"/>
    <col min="3848" max="3848" width="21.109375" style="1" customWidth="1"/>
    <col min="3849" max="3849" width="9.5546875" style="1" bestFit="1" customWidth="1"/>
    <col min="3850" max="3850" width="21.6640625" style="1" bestFit="1" customWidth="1"/>
    <col min="3851" max="3851" width="30.33203125" style="1" bestFit="1" customWidth="1"/>
    <col min="3852" max="3852" width="20.109375" style="1" customWidth="1"/>
    <col min="3853" max="3854" width="26.109375" style="1" customWidth="1"/>
    <col min="3855" max="3855" width="20.5546875" style="1" bestFit="1" customWidth="1"/>
    <col min="3856" max="3856" width="13.33203125" style="1" customWidth="1"/>
    <col min="3857" max="3857" width="14.6640625" style="1" customWidth="1"/>
    <col min="3858" max="3858" width="12.6640625" style="1" customWidth="1"/>
    <col min="3859" max="3860" width="16.6640625" style="1" bestFit="1" customWidth="1"/>
    <col min="3861" max="3861" width="18.6640625" style="1" bestFit="1" customWidth="1"/>
    <col min="3862" max="3862" width="17.6640625" style="1" bestFit="1" customWidth="1"/>
    <col min="3863" max="3865" width="16.6640625" style="1" bestFit="1" customWidth="1"/>
    <col min="3866" max="3866" width="9.88671875" style="1" bestFit="1" customWidth="1"/>
    <col min="3867" max="3867" width="13.33203125" style="1" bestFit="1" customWidth="1"/>
    <col min="3868" max="3868" width="18.6640625" style="1" customWidth="1"/>
    <col min="3869" max="3869" width="12.109375" style="1" bestFit="1" customWidth="1"/>
    <col min="3870" max="3870" width="13.33203125" style="1" bestFit="1" customWidth="1"/>
    <col min="3871" max="3871" width="11.6640625" style="1" customWidth="1"/>
    <col min="3872" max="3872" width="110.109375" style="1" customWidth="1"/>
    <col min="3873" max="3873" width="1.44140625" style="1" customWidth="1"/>
    <col min="3874" max="4096" width="11.44140625" style="1"/>
    <col min="4097" max="4097" width="3.88671875" style="1" customWidth="1"/>
    <col min="4098" max="4098" width="1.44140625" style="1" customWidth="1"/>
    <col min="4099" max="4099" width="25.109375" style="1" bestFit="1" customWidth="1"/>
    <col min="4100" max="4100" width="40.5546875" style="1" customWidth="1"/>
    <col min="4101" max="4102" width="23.109375" style="1" customWidth="1"/>
    <col min="4103" max="4103" width="15.6640625" style="1" customWidth="1"/>
    <col min="4104" max="4104" width="21.109375" style="1" customWidth="1"/>
    <col min="4105" max="4105" width="9.5546875" style="1" bestFit="1" customWidth="1"/>
    <col min="4106" max="4106" width="21.6640625" style="1" bestFit="1" customWidth="1"/>
    <col min="4107" max="4107" width="30.33203125" style="1" bestFit="1" customWidth="1"/>
    <col min="4108" max="4108" width="20.109375" style="1" customWidth="1"/>
    <col min="4109" max="4110" width="26.109375" style="1" customWidth="1"/>
    <col min="4111" max="4111" width="20.5546875" style="1" bestFit="1" customWidth="1"/>
    <col min="4112" max="4112" width="13.33203125" style="1" customWidth="1"/>
    <col min="4113" max="4113" width="14.6640625" style="1" customWidth="1"/>
    <col min="4114" max="4114" width="12.6640625" style="1" customWidth="1"/>
    <col min="4115" max="4116" width="16.6640625" style="1" bestFit="1" customWidth="1"/>
    <col min="4117" max="4117" width="18.6640625" style="1" bestFit="1" customWidth="1"/>
    <col min="4118" max="4118" width="17.6640625" style="1" bestFit="1" customWidth="1"/>
    <col min="4119" max="4121" width="16.6640625" style="1" bestFit="1" customWidth="1"/>
    <col min="4122" max="4122" width="9.88671875" style="1" bestFit="1" customWidth="1"/>
    <col min="4123" max="4123" width="13.33203125" style="1" bestFit="1" customWidth="1"/>
    <col min="4124" max="4124" width="18.6640625" style="1" customWidth="1"/>
    <col min="4125" max="4125" width="12.109375" style="1" bestFit="1" customWidth="1"/>
    <col min="4126" max="4126" width="13.33203125" style="1" bestFit="1" customWidth="1"/>
    <col min="4127" max="4127" width="11.6640625" style="1" customWidth="1"/>
    <col min="4128" max="4128" width="110.109375" style="1" customWidth="1"/>
    <col min="4129" max="4129" width="1.44140625" style="1" customWidth="1"/>
    <col min="4130" max="4352" width="11.44140625" style="1"/>
    <col min="4353" max="4353" width="3.88671875" style="1" customWidth="1"/>
    <col min="4354" max="4354" width="1.44140625" style="1" customWidth="1"/>
    <col min="4355" max="4355" width="25.109375" style="1" bestFit="1" customWidth="1"/>
    <col min="4356" max="4356" width="40.5546875" style="1" customWidth="1"/>
    <col min="4357" max="4358" width="23.109375" style="1" customWidth="1"/>
    <col min="4359" max="4359" width="15.6640625" style="1" customWidth="1"/>
    <col min="4360" max="4360" width="21.109375" style="1" customWidth="1"/>
    <col min="4361" max="4361" width="9.5546875" style="1" bestFit="1" customWidth="1"/>
    <col min="4362" max="4362" width="21.6640625" style="1" bestFit="1" customWidth="1"/>
    <col min="4363" max="4363" width="30.33203125" style="1" bestFit="1" customWidth="1"/>
    <col min="4364" max="4364" width="20.109375" style="1" customWidth="1"/>
    <col min="4365" max="4366" width="26.109375" style="1" customWidth="1"/>
    <col min="4367" max="4367" width="20.5546875" style="1" bestFit="1" customWidth="1"/>
    <col min="4368" max="4368" width="13.33203125" style="1" customWidth="1"/>
    <col min="4369" max="4369" width="14.6640625" style="1" customWidth="1"/>
    <col min="4370" max="4370" width="12.6640625" style="1" customWidth="1"/>
    <col min="4371" max="4372" width="16.6640625" style="1" bestFit="1" customWidth="1"/>
    <col min="4373" max="4373" width="18.6640625" style="1" bestFit="1" customWidth="1"/>
    <col min="4374" max="4374" width="17.6640625" style="1" bestFit="1" customWidth="1"/>
    <col min="4375" max="4377" width="16.6640625" style="1" bestFit="1" customWidth="1"/>
    <col min="4378" max="4378" width="9.88671875" style="1" bestFit="1" customWidth="1"/>
    <col min="4379" max="4379" width="13.33203125" style="1" bestFit="1" customWidth="1"/>
    <col min="4380" max="4380" width="18.6640625" style="1" customWidth="1"/>
    <col min="4381" max="4381" width="12.109375" style="1" bestFit="1" customWidth="1"/>
    <col min="4382" max="4382" width="13.33203125" style="1" bestFit="1" customWidth="1"/>
    <col min="4383" max="4383" width="11.6640625" style="1" customWidth="1"/>
    <col min="4384" max="4384" width="110.109375" style="1" customWidth="1"/>
    <col min="4385" max="4385" width="1.44140625" style="1" customWidth="1"/>
    <col min="4386" max="4608" width="11.44140625" style="1"/>
    <col min="4609" max="4609" width="3.88671875" style="1" customWidth="1"/>
    <col min="4610" max="4610" width="1.44140625" style="1" customWidth="1"/>
    <col min="4611" max="4611" width="25.109375" style="1" bestFit="1" customWidth="1"/>
    <col min="4612" max="4612" width="40.5546875" style="1" customWidth="1"/>
    <col min="4613" max="4614" width="23.109375" style="1" customWidth="1"/>
    <col min="4615" max="4615" width="15.6640625" style="1" customWidth="1"/>
    <col min="4616" max="4616" width="21.109375" style="1" customWidth="1"/>
    <col min="4617" max="4617" width="9.5546875" style="1" bestFit="1" customWidth="1"/>
    <col min="4618" max="4618" width="21.6640625" style="1" bestFit="1" customWidth="1"/>
    <col min="4619" max="4619" width="30.33203125" style="1" bestFit="1" customWidth="1"/>
    <col min="4620" max="4620" width="20.109375" style="1" customWidth="1"/>
    <col min="4621" max="4622" width="26.109375" style="1" customWidth="1"/>
    <col min="4623" max="4623" width="20.5546875" style="1" bestFit="1" customWidth="1"/>
    <col min="4624" max="4624" width="13.33203125" style="1" customWidth="1"/>
    <col min="4625" max="4625" width="14.6640625" style="1" customWidth="1"/>
    <col min="4626" max="4626" width="12.6640625" style="1" customWidth="1"/>
    <col min="4627" max="4628" width="16.6640625" style="1" bestFit="1" customWidth="1"/>
    <col min="4629" max="4629" width="18.6640625" style="1" bestFit="1" customWidth="1"/>
    <col min="4630" max="4630" width="17.6640625" style="1" bestFit="1" customWidth="1"/>
    <col min="4631" max="4633" width="16.6640625" style="1" bestFit="1" customWidth="1"/>
    <col min="4634" max="4634" width="9.88671875" style="1" bestFit="1" customWidth="1"/>
    <col min="4635" max="4635" width="13.33203125" style="1" bestFit="1" customWidth="1"/>
    <col min="4636" max="4636" width="18.6640625" style="1" customWidth="1"/>
    <col min="4637" max="4637" width="12.109375" style="1" bestFit="1" customWidth="1"/>
    <col min="4638" max="4638" width="13.33203125" style="1" bestFit="1" customWidth="1"/>
    <col min="4639" max="4639" width="11.6640625" style="1" customWidth="1"/>
    <col min="4640" max="4640" width="110.109375" style="1" customWidth="1"/>
    <col min="4641" max="4641" width="1.44140625" style="1" customWidth="1"/>
    <col min="4642" max="4864" width="11.44140625" style="1"/>
    <col min="4865" max="4865" width="3.88671875" style="1" customWidth="1"/>
    <col min="4866" max="4866" width="1.44140625" style="1" customWidth="1"/>
    <col min="4867" max="4867" width="25.109375" style="1" bestFit="1" customWidth="1"/>
    <col min="4868" max="4868" width="40.5546875" style="1" customWidth="1"/>
    <col min="4869" max="4870" width="23.109375" style="1" customWidth="1"/>
    <col min="4871" max="4871" width="15.6640625" style="1" customWidth="1"/>
    <col min="4872" max="4872" width="21.109375" style="1" customWidth="1"/>
    <col min="4873" max="4873" width="9.5546875" style="1" bestFit="1" customWidth="1"/>
    <col min="4874" max="4874" width="21.6640625" style="1" bestFit="1" customWidth="1"/>
    <col min="4875" max="4875" width="30.33203125" style="1" bestFit="1" customWidth="1"/>
    <col min="4876" max="4876" width="20.109375" style="1" customWidth="1"/>
    <col min="4877" max="4878" width="26.109375" style="1" customWidth="1"/>
    <col min="4879" max="4879" width="20.5546875" style="1" bestFit="1" customWidth="1"/>
    <col min="4880" max="4880" width="13.33203125" style="1" customWidth="1"/>
    <col min="4881" max="4881" width="14.6640625" style="1" customWidth="1"/>
    <col min="4882" max="4882" width="12.6640625" style="1" customWidth="1"/>
    <col min="4883" max="4884" width="16.6640625" style="1" bestFit="1" customWidth="1"/>
    <col min="4885" max="4885" width="18.6640625" style="1" bestFit="1" customWidth="1"/>
    <col min="4886" max="4886" width="17.6640625" style="1" bestFit="1" customWidth="1"/>
    <col min="4887" max="4889" width="16.6640625" style="1" bestFit="1" customWidth="1"/>
    <col min="4890" max="4890" width="9.88671875" style="1" bestFit="1" customWidth="1"/>
    <col min="4891" max="4891" width="13.33203125" style="1" bestFit="1" customWidth="1"/>
    <col min="4892" max="4892" width="18.6640625" style="1" customWidth="1"/>
    <col min="4893" max="4893" width="12.109375" style="1" bestFit="1" customWidth="1"/>
    <col min="4894" max="4894" width="13.33203125" style="1" bestFit="1" customWidth="1"/>
    <col min="4895" max="4895" width="11.6640625" style="1" customWidth="1"/>
    <col min="4896" max="4896" width="110.109375" style="1" customWidth="1"/>
    <col min="4897" max="4897" width="1.44140625" style="1" customWidth="1"/>
    <col min="4898" max="5120" width="11.44140625" style="1"/>
    <col min="5121" max="5121" width="3.88671875" style="1" customWidth="1"/>
    <col min="5122" max="5122" width="1.44140625" style="1" customWidth="1"/>
    <col min="5123" max="5123" width="25.109375" style="1" bestFit="1" customWidth="1"/>
    <col min="5124" max="5124" width="40.5546875" style="1" customWidth="1"/>
    <col min="5125" max="5126" width="23.109375" style="1" customWidth="1"/>
    <col min="5127" max="5127" width="15.6640625" style="1" customWidth="1"/>
    <col min="5128" max="5128" width="21.109375" style="1" customWidth="1"/>
    <col min="5129" max="5129" width="9.5546875" style="1" bestFit="1" customWidth="1"/>
    <col min="5130" max="5130" width="21.6640625" style="1" bestFit="1" customWidth="1"/>
    <col min="5131" max="5131" width="30.33203125" style="1" bestFit="1" customWidth="1"/>
    <col min="5132" max="5132" width="20.109375" style="1" customWidth="1"/>
    <col min="5133" max="5134" width="26.109375" style="1" customWidth="1"/>
    <col min="5135" max="5135" width="20.5546875" style="1" bestFit="1" customWidth="1"/>
    <col min="5136" max="5136" width="13.33203125" style="1" customWidth="1"/>
    <col min="5137" max="5137" width="14.6640625" style="1" customWidth="1"/>
    <col min="5138" max="5138" width="12.6640625" style="1" customWidth="1"/>
    <col min="5139" max="5140" width="16.6640625" style="1" bestFit="1" customWidth="1"/>
    <col min="5141" max="5141" width="18.6640625" style="1" bestFit="1" customWidth="1"/>
    <col min="5142" max="5142" width="17.6640625" style="1" bestFit="1" customWidth="1"/>
    <col min="5143" max="5145" width="16.6640625" style="1" bestFit="1" customWidth="1"/>
    <col min="5146" max="5146" width="9.88671875" style="1" bestFit="1" customWidth="1"/>
    <col min="5147" max="5147" width="13.33203125" style="1" bestFit="1" customWidth="1"/>
    <col min="5148" max="5148" width="18.6640625" style="1" customWidth="1"/>
    <col min="5149" max="5149" width="12.109375" style="1" bestFit="1" customWidth="1"/>
    <col min="5150" max="5150" width="13.33203125" style="1" bestFit="1" customWidth="1"/>
    <col min="5151" max="5151" width="11.6640625" style="1" customWidth="1"/>
    <col min="5152" max="5152" width="110.109375" style="1" customWidth="1"/>
    <col min="5153" max="5153" width="1.44140625" style="1" customWidth="1"/>
    <col min="5154" max="5376" width="11.44140625" style="1"/>
    <col min="5377" max="5377" width="3.88671875" style="1" customWidth="1"/>
    <col min="5378" max="5378" width="1.44140625" style="1" customWidth="1"/>
    <col min="5379" max="5379" width="25.109375" style="1" bestFit="1" customWidth="1"/>
    <col min="5380" max="5380" width="40.5546875" style="1" customWidth="1"/>
    <col min="5381" max="5382" width="23.109375" style="1" customWidth="1"/>
    <col min="5383" max="5383" width="15.6640625" style="1" customWidth="1"/>
    <col min="5384" max="5384" width="21.109375" style="1" customWidth="1"/>
    <col min="5385" max="5385" width="9.5546875" style="1" bestFit="1" customWidth="1"/>
    <col min="5386" max="5386" width="21.6640625" style="1" bestFit="1" customWidth="1"/>
    <col min="5387" max="5387" width="30.33203125" style="1" bestFit="1" customWidth="1"/>
    <col min="5388" max="5388" width="20.109375" style="1" customWidth="1"/>
    <col min="5389" max="5390" width="26.109375" style="1" customWidth="1"/>
    <col min="5391" max="5391" width="20.5546875" style="1" bestFit="1" customWidth="1"/>
    <col min="5392" max="5392" width="13.33203125" style="1" customWidth="1"/>
    <col min="5393" max="5393" width="14.6640625" style="1" customWidth="1"/>
    <col min="5394" max="5394" width="12.6640625" style="1" customWidth="1"/>
    <col min="5395" max="5396" width="16.6640625" style="1" bestFit="1" customWidth="1"/>
    <col min="5397" max="5397" width="18.6640625" style="1" bestFit="1" customWidth="1"/>
    <col min="5398" max="5398" width="17.6640625" style="1" bestFit="1" customWidth="1"/>
    <col min="5399" max="5401" width="16.6640625" style="1" bestFit="1" customWidth="1"/>
    <col min="5402" max="5402" width="9.88671875" style="1" bestFit="1" customWidth="1"/>
    <col min="5403" max="5403" width="13.33203125" style="1" bestFit="1" customWidth="1"/>
    <col min="5404" max="5404" width="18.6640625" style="1" customWidth="1"/>
    <col min="5405" max="5405" width="12.109375" style="1" bestFit="1" customWidth="1"/>
    <col min="5406" max="5406" width="13.33203125" style="1" bestFit="1" customWidth="1"/>
    <col min="5407" max="5407" width="11.6640625" style="1" customWidth="1"/>
    <col min="5408" max="5408" width="110.109375" style="1" customWidth="1"/>
    <col min="5409" max="5409" width="1.44140625" style="1" customWidth="1"/>
    <col min="5410" max="5632" width="11.44140625" style="1"/>
    <col min="5633" max="5633" width="3.88671875" style="1" customWidth="1"/>
    <col min="5634" max="5634" width="1.44140625" style="1" customWidth="1"/>
    <col min="5635" max="5635" width="25.109375" style="1" bestFit="1" customWidth="1"/>
    <col min="5636" max="5636" width="40.5546875" style="1" customWidth="1"/>
    <col min="5637" max="5638" width="23.109375" style="1" customWidth="1"/>
    <col min="5639" max="5639" width="15.6640625" style="1" customWidth="1"/>
    <col min="5640" max="5640" width="21.109375" style="1" customWidth="1"/>
    <col min="5641" max="5641" width="9.5546875" style="1" bestFit="1" customWidth="1"/>
    <col min="5642" max="5642" width="21.6640625" style="1" bestFit="1" customWidth="1"/>
    <col min="5643" max="5643" width="30.33203125" style="1" bestFit="1" customWidth="1"/>
    <col min="5644" max="5644" width="20.109375" style="1" customWidth="1"/>
    <col min="5645" max="5646" width="26.109375" style="1" customWidth="1"/>
    <col min="5647" max="5647" width="20.5546875" style="1" bestFit="1" customWidth="1"/>
    <col min="5648" max="5648" width="13.33203125" style="1" customWidth="1"/>
    <col min="5649" max="5649" width="14.6640625" style="1" customWidth="1"/>
    <col min="5650" max="5650" width="12.6640625" style="1" customWidth="1"/>
    <col min="5651" max="5652" width="16.6640625" style="1" bestFit="1" customWidth="1"/>
    <col min="5653" max="5653" width="18.6640625" style="1" bestFit="1" customWidth="1"/>
    <col min="5654" max="5654" width="17.6640625" style="1" bestFit="1" customWidth="1"/>
    <col min="5655" max="5657" width="16.6640625" style="1" bestFit="1" customWidth="1"/>
    <col min="5658" max="5658" width="9.88671875" style="1" bestFit="1" customWidth="1"/>
    <col min="5659" max="5659" width="13.33203125" style="1" bestFit="1" customWidth="1"/>
    <col min="5660" max="5660" width="18.6640625" style="1" customWidth="1"/>
    <col min="5661" max="5661" width="12.109375" style="1" bestFit="1" customWidth="1"/>
    <col min="5662" max="5662" width="13.33203125" style="1" bestFit="1" customWidth="1"/>
    <col min="5663" max="5663" width="11.6640625" style="1" customWidth="1"/>
    <col min="5664" max="5664" width="110.109375" style="1" customWidth="1"/>
    <col min="5665" max="5665" width="1.44140625" style="1" customWidth="1"/>
    <col min="5666" max="5888" width="11.44140625" style="1"/>
    <col min="5889" max="5889" width="3.88671875" style="1" customWidth="1"/>
    <col min="5890" max="5890" width="1.44140625" style="1" customWidth="1"/>
    <col min="5891" max="5891" width="25.109375" style="1" bestFit="1" customWidth="1"/>
    <col min="5892" max="5892" width="40.5546875" style="1" customWidth="1"/>
    <col min="5893" max="5894" width="23.109375" style="1" customWidth="1"/>
    <col min="5895" max="5895" width="15.6640625" style="1" customWidth="1"/>
    <col min="5896" max="5896" width="21.109375" style="1" customWidth="1"/>
    <col min="5897" max="5897" width="9.5546875" style="1" bestFit="1" customWidth="1"/>
    <col min="5898" max="5898" width="21.6640625" style="1" bestFit="1" customWidth="1"/>
    <col min="5899" max="5899" width="30.33203125" style="1" bestFit="1" customWidth="1"/>
    <col min="5900" max="5900" width="20.109375" style="1" customWidth="1"/>
    <col min="5901" max="5902" width="26.109375" style="1" customWidth="1"/>
    <col min="5903" max="5903" width="20.5546875" style="1" bestFit="1" customWidth="1"/>
    <col min="5904" max="5904" width="13.33203125" style="1" customWidth="1"/>
    <col min="5905" max="5905" width="14.6640625" style="1" customWidth="1"/>
    <col min="5906" max="5906" width="12.6640625" style="1" customWidth="1"/>
    <col min="5907" max="5908" width="16.6640625" style="1" bestFit="1" customWidth="1"/>
    <col min="5909" max="5909" width="18.6640625" style="1" bestFit="1" customWidth="1"/>
    <col min="5910" max="5910" width="17.6640625" style="1" bestFit="1" customWidth="1"/>
    <col min="5911" max="5913" width="16.6640625" style="1" bestFit="1" customWidth="1"/>
    <col min="5914" max="5914" width="9.88671875" style="1" bestFit="1" customWidth="1"/>
    <col min="5915" max="5915" width="13.33203125" style="1" bestFit="1" customWidth="1"/>
    <col min="5916" max="5916" width="18.6640625" style="1" customWidth="1"/>
    <col min="5917" max="5917" width="12.109375" style="1" bestFit="1" customWidth="1"/>
    <col min="5918" max="5918" width="13.33203125" style="1" bestFit="1" customWidth="1"/>
    <col min="5919" max="5919" width="11.6640625" style="1" customWidth="1"/>
    <col min="5920" max="5920" width="110.109375" style="1" customWidth="1"/>
    <col min="5921" max="5921" width="1.44140625" style="1" customWidth="1"/>
    <col min="5922" max="6144" width="11.44140625" style="1"/>
    <col min="6145" max="6145" width="3.88671875" style="1" customWidth="1"/>
    <col min="6146" max="6146" width="1.44140625" style="1" customWidth="1"/>
    <col min="6147" max="6147" width="25.109375" style="1" bestFit="1" customWidth="1"/>
    <col min="6148" max="6148" width="40.5546875" style="1" customWidth="1"/>
    <col min="6149" max="6150" width="23.109375" style="1" customWidth="1"/>
    <col min="6151" max="6151" width="15.6640625" style="1" customWidth="1"/>
    <col min="6152" max="6152" width="21.109375" style="1" customWidth="1"/>
    <col min="6153" max="6153" width="9.5546875" style="1" bestFit="1" customWidth="1"/>
    <col min="6154" max="6154" width="21.6640625" style="1" bestFit="1" customWidth="1"/>
    <col min="6155" max="6155" width="30.33203125" style="1" bestFit="1" customWidth="1"/>
    <col min="6156" max="6156" width="20.109375" style="1" customWidth="1"/>
    <col min="6157" max="6158" width="26.109375" style="1" customWidth="1"/>
    <col min="6159" max="6159" width="20.5546875" style="1" bestFit="1" customWidth="1"/>
    <col min="6160" max="6160" width="13.33203125" style="1" customWidth="1"/>
    <col min="6161" max="6161" width="14.6640625" style="1" customWidth="1"/>
    <col min="6162" max="6162" width="12.6640625" style="1" customWidth="1"/>
    <col min="6163" max="6164" width="16.6640625" style="1" bestFit="1" customWidth="1"/>
    <col min="6165" max="6165" width="18.6640625" style="1" bestFit="1" customWidth="1"/>
    <col min="6166" max="6166" width="17.6640625" style="1" bestFit="1" customWidth="1"/>
    <col min="6167" max="6169" width="16.6640625" style="1" bestFit="1" customWidth="1"/>
    <col min="6170" max="6170" width="9.88671875" style="1" bestFit="1" customWidth="1"/>
    <col min="6171" max="6171" width="13.33203125" style="1" bestFit="1" customWidth="1"/>
    <col min="6172" max="6172" width="18.6640625" style="1" customWidth="1"/>
    <col min="6173" max="6173" width="12.109375" style="1" bestFit="1" customWidth="1"/>
    <col min="6174" max="6174" width="13.33203125" style="1" bestFit="1" customWidth="1"/>
    <col min="6175" max="6175" width="11.6640625" style="1" customWidth="1"/>
    <col min="6176" max="6176" width="110.109375" style="1" customWidth="1"/>
    <col min="6177" max="6177" width="1.44140625" style="1" customWidth="1"/>
    <col min="6178" max="6400" width="11.44140625" style="1"/>
    <col min="6401" max="6401" width="3.88671875" style="1" customWidth="1"/>
    <col min="6402" max="6402" width="1.44140625" style="1" customWidth="1"/>
    <col min="6403" max="6403" width="25.109375" style="1" bestFit="1" customWidth="1"/>
    <col min="6404" max="6404" width="40.5546875" style="1" customWidth="1"/>
    <col min="6405" max="6406" width="23.109375" style="1" customWidth="1"/>
    <col min="6407" max="6407" width="15.6640625" style="1" customWidth="1"/>
    <col min="6408" max="6408" width="21.109375" style="1" customWidth="1"/>
    <col min="6409" max="6409" width="9.5546875" style="1" bestFit="1" customWidth="1"/>
    <col min="6410" max="6410" width="21.6640625" style="1" bestFit="1" customWidth="1"/>
    <col min="6411" max="6411" width="30.33203125" style="1" bestFit="1" customWidth="1"/>
    <col min="6412" max="6412" width="20.109375" style="1" customWidth="1"/>
    <col min="6413" max="6414" width="26.109375" style="1" customWidth="1"/>
    <col min="6415" max="6415" width="20.5546875" style="1" bestFit="1" customWidth="1"/>
    <col min="6416" max="6416" width="13.33203125" style="1" customWidth="1"/>
    <col min="6417" max="6417" width="14.6640625" style="1" customWidth="1"/>
    <col min="6418" max="6418" width="12.6640625" style="1" customWidth="1"/>
    <col min="6419" max="6420" width="16.6640625" style="1" bestFit="1" customWidth="1"/>
    <col min="6421" max="6421" width="18.6640625" style="1" bestFit="1" customWidth="1"/>
    <col min="6422" max="6422" width="17.6640625" style="1" bestFit="1" customWidth="1"/>
    <col min="6423" max="6425" width="16.6640625" style="1" bestFit="1" customWidth="1"/>
    <col min="6426" max="6426" width="9.88671875" style="1" bestFit="1" customWidth="1"/>
    <col min="6427" max="6427" width="13.33203125" style="1" bestFit="1" customWidth="1"/>
    <col min="6428" max="6428" width="18.6640625" style="1" customWidth="1"/>
    <col min="6429" max="6429" width="12.109375" style="1" bestFit="1" customWidth="1"/>
    <col min="6430" max="6430" width="13.33203125" style="1" bestFit="1" customWidth="1"/>
    <col min="6431" max="6431" width="11.6640625" style="1" customWidth="1"/>
    <col min="6432" max="6432" width="110.109375" style="1" customWidth="1"/>
    <col min="6433" max="6433" width="1.44140625" style="1" customWidth="1"/>
    <col min="6434" max="6656" width="11.44140625" style="1"/>
    <col min="6657" max="6657" width="3.88671875" style="1" customWidth="1"/>
    <col min="6658" max="6658" width="1.44140625" style="1" customWidth="1"/>
    <col min="6659" max="6659" width="25.109375" style="1" bestFit="1" customWidth="1"/>
    <col min="6660" max="6660" width="40.5546875" style="1" customWidth="1"/>
    <col min="6661" max="6662" width="23.109375" style="1" customWidth="1"/>
    <col min="6663" max="6663" width="15.6640625" style="1" customWidth="1"/>
    <col min="6664" max="6664" width="21.109375" style="1" customWidth="1"/>
    <col min="6665" max="6665" width="9.5546875" style="1" bestFit="1" customWidth="1"/>
    <col min="6666" max="6666" width="21.6640625" style="1" bestFit="1" customWidth="1"/>
    <col min="6667" max="6667" width="30.33203125" style="1" bestFit="1" customWidth="1"/>
    <col min="6668" max="6668" width="20.109375" style="1" customWidth="1"/>
    <col min="6669" max="6670" width="26.109375" style="1" customWidth="1"/>
    <col min="6671" max="6671" width="20.5546875" style="1" bestFit="1" customWidth="1"/>
    <col min="6672" max="6672" width="13.33203125" style="1" customWidth="1"/>
    <col min="6673" max="6673" width="14.6640625" style="1" customWidth="1"/>
    <col min="6674" max="6674" width="12.6640625" style="1" customWidth="1"/>
    <col min="6675" max="6676" width="16.6640625" style="1" bestFit="1" customWidth="1"/>
    <col min="6677" max="6677" width="18.6640625" style="1" bestFit="1" customWidth="1"/>
    <col min="6678" max="6678" width="17.6640625" style="1" bestFit="1" customWidth="1"/>
    <col min="6679" max="6681" width="16.6640625" style="1" bestFit="1" customWidth="1"/>
    <col min="6682" max="6682" width="9.88671875" style="1" bestFit="1" customWidth="1"/>
    <col min="6683" max="6683" width="13.33203125" style="1" bestFit="1" customWidth="1"/>
    <col min="6684" max="6684" width="18.6640625" style="1" customWidth="1"/>
    <col min="6685" max="6685" width="12.109375" style="1" bestFit="1" customWidth="1"/>
    <col min="6686" max="6686" width="13.33203125" style="1" bestFit="1" customWidth="1"/>
    <col min="6687" max="6687" width="11.6640625" style="1" customWidth="1"/>
    <col min="6688" max="6688" width="110.109375" style="1" customWidth="1"/>
    <col min="6689" max="6689" width="1.44140625" style="1" customWidth="1"/>
    <col min="6690" max="6912" width="11.44140625" style="1"/>
    <col min="6913" max="6913" width="3.88671875" style="1" customWidth="1"/>
    <col min="6914" max="6914" width="1.44140625" style="1" customWidth="1"/>
    <col min="6915" max="6915" width="25.109375" style="1" bestFit="1" customWidth="1"/>
    <col min="6916" max="6916" width="40.5546875" style="1" customWidth="1"/>
    <col min="6917" max="6918" width="23.109375" style="1" customWidth="1"/>
    <col min="6919" max="6919" width="15.6640625" style="1" customWidth="1"/>
    <col min="6920" max="6920" width="21.109375" style="1" customWidth="1"/>
    <col min="6921" max="6921" width="9.5546875" style="1" bestFit="1" customWidth="1"/>
    <col min="6922" max="6922" width="21.6640625" style="1" bestFit="1" customWidth="1"/>
    <col min="6923" max="6923" width="30.33203125" style="1" bestFit="1" customWidth="1"/>
    <col min="6924" max="6924" width="20.109375" style="1" customWidth="1"/>
    <col min="6925" max="6926" width="26.109375" style="1" customWidth="1"/>
    <col min="6927" max="6927" width="20.5546875" style="1" bestFit="1" customWidth="1"/>
    <col min="6928" max="6928" width="13.33203125" style="1" customWidth="1"/>
    <col min="6929" max="6929" width="14.6640625" style="1" customWidth="1"/>
    <col min="6930" max="6930" width="12.6640625" style="1" customWidth="1"/>
    <col min="6931" max="6932" width="16.6640625" style="1" bestFit="1" customWidth="1"/>
    <col min="6933" max="6933" width="18.6640625" style="1" bestFit="1" customWidth="1"/>
    <col min="6934" max="6934" width="17.6640625" style="1" bestFit="1" customWidth="1"/>
    <col min="6935" max="6937" width="16.6640625" style="1" bestFit="1" customWidth="1"/>
    <col min="6938" max="6938" width="9.88671875" style="1" bestFit="1" customWidth="1"/>
    <col min="6939" max="6939" width="13.33203125" style="1" bestFit="1" customWidth="1"/>
    <col min="6940" max="6940" width="18.6640625" style="1" customWidth="1"/>
    <col min="6941" max="6941" width="12.109375" style="1" bestFit="1" customWidth="1"/>
    <col min="6942" max="6942" width="13.33203125" style="1" bestFit="1" customWidth="1"/>
    <col min="6943" max="6943" width="11.6640625" style="1" customWidth="1"/>
    <col min="6944" max="6944" width="110.109375" style="1" customWidth="1"/>
    <col min="6945" max="6945" width="1.44140625" style="1" customWidth="1"/>
    <col min="6946" max="7168" width="11.44140625" style="1"/>
    <col min="7169" max="7169" width="3.88671875" style="1" customWidth="1"/>
    <col min="7170" max="7170" width="1.44140625" style="1" customWidth="1"/>
    <col min="7171" max="7171" width="25.109375" style="1" bestFit="1" customWidth="1"/>
    <col min="7172" max="7172" width="40.5546875" style="1" customWidth="1"/>
    <col min="7173" max="7174" width="23.109375" style="1" customWidth="1"/>
    <col min="7175" max="7175" width="15.6640625" style="1" customWidth="1"/>
    <col min="7176" max="7176" width="21.109375" style="1" customWidth="1"/>
    <col min="7177" max="7177" width="9.5546875" style="1" bestFit="1" customWidth="1"/>
    <col min="7178" max="7178" width="21.6640625" style="1" bestFit="1" customWidth="1"/>
    <col min="7179" max="7179" width="30.33203125" style="1" bestFit="1" customWidth="1"/>
    <col min="7180" max="7180" width="20.109375" style="1" customWidth="1"/>
    <col min="7181" max="7182" width="26.109375" style="1" customWidth="1"/>
    <col min="7183" max="7183" width="20.5546875" style="1" bestFit="1" customWidth="1"/>
    <col min="7184" max="7184" width="13.33203125" style="1" customWidth="1"/>
    <col min="7185" max="7185" width="14.6640625" style="1" customWidth="1"/>
    <col min="7186" max="7186" width="12.6640625" style="1" customWidth="1"/>
    <col min="7187" max="7188" width="16.6640625" style="1" bestFit="1" customWidth="1"/>
    <col min="7189" max="7189" width="18.6640625" style="1" bestFit="1" customWidth="1"/>
    <col min="7190" max="7190" width="17.6640625" style="1" bestFit="1" customWidth="1"/>
    <col min="7191" max="7193" width="16.6640625" style="1" bestFit="1" customWidth="1"/>
    <col min="7194" max="7194" width="9.88671875" style="1" bestFit="1" customWidth="1"/>
    <col min="7195" max="7195" width="13.33203125" style="1" bestFit="1" customWidth="1"/>
    <col min="7196" max="7196" width="18.6640625" style="1" customWidth="1"/>
    <col min="7197" max="7197" width="12.109375" style="1" bestFit="1" customWidth="1"/>
    <col min="7198" max="7198" width="13.33203125" style="1" bestFit="1" customWidth="1"/>
    <col min="7199" max="7199" width="11.6640625" style="1" customWidth="1"/>
    <col min="7200" max="7200" width="110.109375" style="1" customWidth="1"/>
    <col min="7201" max="7201" width="1.44140625" style="1" customWidth="1"/>
    <col min="7202" max="7424" width="11.44140625" style="1"/>
    <col min="7425" max="7425" width="3.88671875" style="1" customWidth="1"/>
    <col min="7426" max="7426" width="1.44140625" style="1" customWidth="1"/>
    <col min="7427" max="7427" width="25.109375" style="1" bestFit="1" customWidth="1"/>
    <col min="7428" max="7428" width="40.5546875" style="1" customWidth="1"/>
    <col min="7429" max="7430" width="23.109375" style="1" customWidth="1"/>
    <col min="7431" max="7431" width="15.6640625" style="1" customWidth="1"/>
    <col min="7432" max="7432" width="21.109375" style="1" customWidth="1"/>
    <col min="7433" max="7433" width="9.5546875" style="1" bestFit="1" customWidth="1"/>
    <col min="7434" max="7434" width="21.6640625" style="1" bestFit="1" customWidth="1"/>
    <col min="7435" max="7435" width="30.33203125" style="1" bestFit="1" customWidth="1"/>
    <col min="7436" max="7436" width="20.109375" style="1" customWidth="1"/>
    <col min="7437" max="7438" width="26.109375" style="1" customWidth="1"/>
    <col min="7439" max="7439" width="20.5546875" style="1" bestFit="1" customWidth="1"/>
    <col min="7440" max="7440" width="13.33203125" style="1" customWidth="1"/>
    <col min="7441" max="7441" width="14.6640625" style="1" customWidth="1"/>
    <col min="7442" max="7442" width="12.6640625" style="1" customWidth="1"/>
    <col min="7443" max="7444" width="16.6640625" style="1" bestFit="1" customWidth="1"/>
    <col min="7445" max="7445" width="18.6640625" style="1" bestFit="1" customWidth="1"/>
    <col min="7446" max="7446" width="17.6640625" style="1" bestFit="1" customWidth="1"/>
    <col min="7447" max="7449" width="16.6640625" style="1" bestFit="1" customWidth="1"/>
    <col min="7450" max="7450" width="9.88671875" style="1" bestFit="1" customWidth="1"/>
    <col min="7451" max="7451" width="13.33203125" style="1" bestFit="1" customWidth="1"/>
    <col min="7452" max="7452" width="18.6640625" style="1" customWidth="1"/>
    <col min="7453" max="7453" width="12.109375" style="1" bestFit="1" customWidth="1"/>
    <col min="7454" max="7454" width="13.33203125" style="1" bestFit="1" customWidth="1"/>
    <col min="7455" max="7455" width="11.6640625" style="1" customWidth="1"/>
    <col min="7456" max="7456" width="110.109375" style="1" customWidth="1"/>
    <col min="7457" max="7457" width="1.44140625" style="1" customWidth="1"/>
    <col min="7458" max="7680" width="11.44140625" style="1"/>
    <col min="7681" max="7681" width="3.88671875" style="1" customWidth="1"/>
    <col min="7682" max="7682" width="1.44140625" style="1" customWidth="1"/>
    <col min="7683" max="7683" width="25.109375" style="1" bestFit="1" customWidth="1"/>
    <col min="7684" max="7684" width="40.5546875" style="1" customWidth="1"/>
    <col min="7685" max="7686" width="23.109375" style="1" customWidth="1"/>
    <col min="7687" max="7687" width="15.6640625" style="1" customWidth="1"/>
    <col min="7688" max="7688" width="21.109375" style="1" customWidth="1"/>
    <col min="7689" max="7689" width="9.5546875" style="1" bestFit="1" customWidth="1"/>
    <col min="7690" max="7690" width="21.6640625" style="1" bestFit="1" customWidth="1"/>
    <col min="7691" max="7691" width="30.33203125" style="1" bestFit="1" customWidth="1"/>
    <col min="7692" max="7692" width="20.109375" style="1" customWidth="1"/>
    <col min="7693" max="7694" width="26.109375" style="1" customWidth="1"/>
    <col min="7695" max="7695" width="20.5546875" style="1" bestFit="1" customWidth="1"/>
    <col min="7696" max="7696" width="13.33203125" style="1" customWidth="1"/>
    <col min="7697" max="7697" width="14.6640625" style="1" customWidth="1"/>
    <col min="7698" max="7698" width="12.6640625" style="1" customWidth="1"/>
    <col min="7699" max="7700" width="16.6640625" style="1" bestFit="1" customWidth="1"/>
    <col min="7701" max="7701" width="18.6640625" style="1" bestFit="1" customWidth="1"/>
    <col min="7702" max="7702" width="17.6640625" style="1" bestFit="1" customWidth="1"/>
    <col min="7703" max="7705" width="16.6640625" style="1" bestFit="1" customWidth="1"/>
    <col min="7706" max="7706" width="9.88671875" style="1" bestFit="1" customWidth="1"/>
    <col min="7707" max="7707" width="13.33203125" style="1" bestFit="1" customWidth="1"/>
    <col min="7708" max="7708" width="18.6640625" style="1" customWidth="1"/>
    <col min="7709" max="7709" width="12.109375" style="1" bestFit="1" customWidth="1"/>
    <col min="7710" max="7710" width="13.33203125" style="1" bestFit="1" customWidth="1"/>
    <col min="7711" max="7711" width="11.6640625" style="1" customWidth="1"/>
    <col min="7712" max="7712" width="110.109375" style="1" customWidth="1"/>
    <col min="7713" max="7713" width="1.44140625" style="1" customWidth="1"/>
    <col min="7714" max="7936" width="11.44140625" style="1"/>
    <col min="7937" max="7937" width="3.88671875" style="1" customWidth="1"/>
    <col min="7938" max="7938" width="1.44140625" style="1" customWidth="1"/>
    <col min="7939" max="7939" width="25.109375" style="1" bestFit="1" customWidth="1"/>
    <col min="7940" max="7940" width="40.5546875" style="1" customWidth="1"/>
    <col min="7941" max="7942" width="23.109375" style="1" customWidth="1"/>
    <col min="7943" max="7943" width="15.6640625" style="1" customWidth="1"/>
    <col min="7944" max="7944" width="21.109375" style="1" customWidth="1"/>
    <col min="7945" max="7945" width="9.5546875" style="1" bestFit="1" customWidth="1"/>
    <col min="7946" max="7946" width="21.6640625" style="1" bestFit="1" customWidth="1"/>
    <col min="7947" max="7947" width="30.33203125" style="1" bestFit="1" customWidth="1"/>
    <col min="7948" max="7948" width="20.109375" style="1" customWidth="1"/>
    <col min="7949" max="7950" width="26.109375" style="1" customWidth="1"/>
    <col min="7951" max="7951" width="20.5546875" style="1" bestFit="1" customWidth="1"/>
    <col min="7952" max="7952" width="13.33203125" style="1" customWidth="1"/>
    <col min="7953" max="7953" width="14.6640625" style="1" customWidth="1"/>
    <col min="7954" max="7954" width="12.6640625" style="1" customWidth="1"/>
    <col min="7955" max="7956" width="16.6640625" style="1" bestFit="1" customWidth="1"/>
    <col min="7957" max="7957" width="18.6640625" style="1" bestFit="1" customWidth="1"/>
    <col min="7958" max="7958" width="17.6640625" style="1" bestFit="1" customWidth="1"/>
    <col min="7959" max="7961" width="16.6640625" style="1" bestFit="1" customWidth="1"/>
    <col min="7962" max="7962" width="9.88671875" style="1" bestFit="1" customWidth="1"/>
    <col min="7963" max="7963" width="13.33203125" style="1" bestFit="1" customWidth="1"/>
    <col min="7964" max="7964" width="18.6640625" style="1" customWidth="1"/>
    <col min="7965" max="7965" width="12.109375" style="1" bestFit="1" customWidth="1"/>
    <col min="7966" max="7966" width="13.33203125" style="1" bestFit="1" customWidth="1"/>
    <col min="7967" max="7967" width="11.6640625" style="1" customWidth="1"/>
    <col min="7968" max="7968" width="110.109375" style="1" customWidth="1"/>
    <col min="7969" max="7969" width="1.44140625" style="1" customWidth="1"/>
    <col min="7970" max="8192" width="11.44140625" style="1"/>
    <col min="8193" max="8193" width="3.88671875" style="1" customWidth="1"/>
    <col min="8194" max="8194" width="1.44140625" style="1" customWidth="1"/>
    <col min="8195" max="8195" width="25.109375" style="1" bestFit="1" customWidth="1"/>
    <col min="8196" max="8196" width="40.5546875" style="1" customWidth="1"/>
    <col min="8197" max="8198" width="23.109375" style="1" customWidth="1"/>
    <col min="8199" max="8199" width="15.6640625" style="1" customWidth="1"/>
    <col min="8200" max="8200" width="21.109375" style="1" customWidth="1"/>
    <col min="8201" max="8201" width="9.5546875" style="1" bestFit="1" customWidth="1"/>
    <col min="8202" max="8202" width="21.6640625" style="1" bestFit="1" customWidth="1"/>
    <col min="8203" max="8203" width="30.33203125" style="1" bestFit="1" customWidth="1"/>
    <col min="8204" max="8204" width="20.109375" style="1" customWidth="1"/>
    <col min="8205" max="8206" width="26.109375" style="1" customWidth="1"/>
    <col min="8207" max="8207" width="20.5546875" style="1" bestFit="1" customWidth="1"/>
    <col min="8208" max="8208" width="13.33203125" style="1" customWidth="1"/>
    <col min="8209" max="8209" width="14.6640625" style="1" customWidth="1"/>
    <col min="8210" max="8210" width="12.6640625" style="1" customWidth="1"/>
    <col min="8211" max="8212" width="16.6640625" style="1" bestFit="1" customWidth="1"/>
    <col min="8213" max="8213" width="18.6640625" style="1" bestFit="1" customWidth="1"/>
    <col min="8214" max="8214" width="17.6640625" style="1" bestFit="1" customWidth="1"/>
    <col min="8215" max="8217" width="16.6640625" style="1" bestFit="1" customWidth="1"/>
    <col min="8218" max="8218" width="9.88671875" style="1" bestFit="1" customWidth="1"/>
    <col min="8219" max="8219" width="13.33203125" style="1" bestFit="1" customWidth="1"/>
    <col min="8220" max="8220" width="18.6640625" style="1" customWidth="1"/>
    <col min="8221" max="8221" width="12.109375" style="1" bestFit="1" customWidth="1"/>
    <col min="8222" max="8222" width="13.33203125" style="1" bestFit="1" customWidth="1"/>
    <col min="8223" max="8223" width="11.6640625" style="1" customWidth="1"/>
    <col min="8224" max="8224" width="110.109375" style="1" customWidth="1"/>
    <col min="8225" max="8225" width="1.44140625" style="1" customWidth="1"/>
    <col min="8226" max="8448" width="11.44140625" style="1"/>
    <col min="8449" max="8449" width="3.88671875" style="1" customWidth="1"/>
    <col min="8450" max="8450" width="1.44140625" style="1" customWidth="1"/>
    <col min="8451" max="8451" width="25.109375" style="1" bestFit="1" customWidth="1"/>
    <col min="8452" max="8452" width="40.5546875" style="1" customWidth="1"/>
    <col min="8453" max="8454" width="23.109375" style="1" customWidth="1"/>
    <col min="8455" max="8455" width="15.6640625" style="1" customWidth="1"/>
    <col min="8456" max="8456" width="21.109375" style="1" customWidth="1"/>
    <col min="8457" max="8457" width="9.5546875" style="1" bestFit="1" customWidth="1"/>
    <col min="8458" max="8458" width="21.6640625" style="1" bestFit="1" customWidth="1"/>
    <col min="8459" max="8459" width="30.33203125" style="1" bestFit="1" customWidth="1"/>
    <col min="8460" max="8460" width="20.109375" style="1" customWidth="1"/>
    <col min="8461" max="8462" width="26.109375" style="1" customWidth="1"/>
    <col min="8463" max="8463" width="20.5546875" style="1" bestFit="1" customWidth="1"/>
    <col min="8464" max="8464" width="13.33203125" style="1" customWidth="1"/>
    <col min="8465" max="8465" width="14.6640625" style="1" customWidth="1"/>
    <col min="8466" max="8466" width="12.6640625" style="1" customWidth="1"/>
    <col min="8467" max="8468" width="16.6640625" style="1" bestFit="1" customWidth="1"/>
    <col min="8469" max="8469" width="18.6640625" style="1" bestFit="1" customWidth="1"/>
    <col min="8470" max="8470" width="17.6640625" style="1" bestFit="1" customWidth="1"/>
    <col min="8471" max="8473" width="16.6640625" style="1" bestFit="1" customWidth="1"/>
    <col min="8474" max="8474" width="9.88671875" style="1" bestFit="1" customWidth="1"/>
    <col min="8475" max="8475" width="13.33203125" style="1" bestFit="1" customWidth="1"/>
    <col min="8476" max="8476" width="18.6640625" style="1" customWidth="1"/>
    <col min="8477" max="8477" width="12.109375" style="1" bestFit="1" customWidth="1"/>
    <col min="8478" max="8478" width="13.33203125" style="1" bestFit="1" customWidth="1"/>
    <col min="8479" max="8479" width="11.6640625" style="1" customWidth="1"/>
    <col min="8480" max="8480" width="110.109375" style="1" customWidth="1"/>
    <col min="8481" max="8481" width="1.44140625" style="1" customWidth="1"/>
    <col min="8482" max="8704" width="11.44140625" style="1"/>
    <col min="8705" max="8705" width="3.88671875" style="1" customWidth="1"/>
    <col min="8706" max="8706" width="1.44140625" style="1" customWidth="1"/>
    <col min="8707" max="8707" width="25.109375" style="1" bestFit="1" customWidth="1"/>
    <col min="8708" max="8708" width="40.5546875" style="1" customWidth="1"/>
    <col min="8709" max="8710" width="23.109375" style="1" customWidth="1"/>
    <col min="8711" max="8711" width="15.6640625" style="1" customWidth="1"/>
    <col min="8712" max="8712" width="21.109375" style="1" customWidth="1"/>
    <col min="8713" max="8713" width="9.5546875" style="1" bestFit="1" customWidth="1"/>
    <col min="8714" max="8714" width="21.6640625" style="1" bestFit="1" customWidth="1"/>
    <col min="8715" max="8715" width="30.33203125" style="1" bestFit="1" customWidth="1"/>
    <col min="8716" max="8716" width="20.109375" style="1" customWidth="1"/>
    <col min="8717" max="8718" width="26.109375" style="1" customWidth="1"/>
    <col min="8719" max="8719" width="20.5546875" style="1" bestFit="1" customWidth="1"/>
    <col min="8720" max="8720" width="13.33203125" style="1" customWidth="1"/>
    <col min="8721" max="8721" width="14.6640625" style="1" customWidth="1"/>
    <col min="8722" max="8722" width="12.6640625" style="1" customWidth="1"/>
    <col min="8723" max="8724" width="16.6640625" style="1" bestFit="1" customWidth="1"/>
    <col min="8725" max="8725" width="18.6640625" style="1" bestFit="1" customWidth="1"/>
    <col min="8726" max="8726" width="17.6640625" style="1" bestFit="1" customWidth="1"/>
    <col min="8727" max="8729" width="16.6640625" style="1" bestFit="1" customWidth="1"/>
    <col min="8730" max="8730" width="9.88671875" style="1" bestFit="1" customWidth="1"/>
    <col min="8731" max="8731" width="13.33203125" style="1" bestFit="1" customWidth="1"/>
    <col min="8732" max="8732" width="18.6640625" style="1" customWidth="1"/>
    <col min="8733" max="8733" width="12.109375" style="1" bestFit="1" customWidth="1"/>
    <col min="8734" max="8734" width="13.33203125" style="1" bestFit="1" customWidth="1"/>
    <col min="8735" max="8735" width="11.6640625" style="1" customWidth="1"/>
    <col min="8736" max="8736" width="110.109375" style="1" customWidth="1"/>
    <col min="8737" max="8737" width="1.44140625" style="1" customWidth="1"/>
    <col min="8738" max="8960" width="11.44140625" style="1"/>
    <col min="8961" max="8961" width="3.88671875" style="1" customWidth="1"/>
    <col min="8962" max="8962" width="1.44140625" style="1" customWidth="1"/>
    <col min="8963" max="8963" width="25.109375" style="1" bestFit="1" customWidth="1"/>
    <col min="8964" max="8964" width="40.5546875" style="1" customWidth="1"/>
    <col min="8965" max="8966" width="23.109375" style="1" customWidth="1"/>
    <col min="8967" max="8967" width="15.6640625" style="1" customWidth="1"/>
    <col min="8968" max="8968" width="21.109375" style="1" customWidth="1"/>
    <col min="8969" max="8969" width="9.5546875" style="1" bestFit="1" customWidth="1"/>
    <col min="8970" max="8970" width="21.6640625" style="1" bestFit="1" customWidth="1"/>
    <col min="8971" max="8971" width="30.33203125" style="1" bestFit="1" customWidth="1"/>
    <col min="8972" max="8972" width="20.109375" style="1" customWidth="1"/>
    <col min="8973" max="8974" width="26.109375" style="1" customWidth="1"/>
    <col min="8975" max="8975" width="20.5546875" style="1" bestFit="1" customWidth="1"/>
    <col min="8976" max="8976" width="13.33203125" style="1" customWidth="1"/>
    <col min="8977" max="8977" width="14.6640625" style="1" customWidth="1"/>
    <col min="8978" max="8978" width="12.6640625" style="1" customWidth="1"/>
    <col min="8979" max="8980" width="16.6640625" style="1" bestFit="1" customWidth="1"/>
    <col min="8981" max="8981" width="18.6640625" style="1" bestFit="1" customWidth="1"/>
    <col min="8982" max="8982" width="17.6640625" style="1" bestFit="1" customWidth="1"/>
    <col min="8983" max="8985" width="16.6640625" style="1" bestFit="1" customWidth="1"/>
    <col min="8986" max="8986" width="9.88671875" style="1" bestFit="1" customWidth="1"/>
    <col min="8987" max="8987" width="13.33203125" style="1" bestFit="1" customWidth="1"/>
    <col min="8988" max="8988" width="18.6640625" style="1" customWidth="1"/>
    <col min="8989" max="8989" width="12.109375" style="1" bestFit="1" customWidth="1"/>
    <col min="8990" max="8990" width="13.33203125" style="1" bestFit="1" customWidth="1"/>
    <col min="8991" max="8991" width="11.6640625" style="1" customWidth="1"/>
    <col min="8992" max="8992" width="110.109375" style="1" customWidth="1"/>
    <col min="8993" max="8993" width="1.44140625" style="1" customWidth="1"/>
    <col min="8994" max="9216" width="11.44140625" style="1"/>
    <col min="9217" max="9217" width="3.88671875" style="1" customWidth="1"/>
    <col min="9218" max="9218" width="1.44140625" style="1" customWidth="1"/>
    <col min="9219" max="9219" width="25.109375" style="1" bestFit="1" customWidth="1"/>
    <col min="9220" max="9220" width="40.5546875" style="1" customWidth="1"/>
    <col min="9221" max="9222" width="23.109375" style="1" customWidth="1"/>
    <col min="9223" max="9223" width="15.6640625" style="1" customWidth="1"/>
    <col min="9224" max="9224" width="21.109375" style="1" customWidth="1"/>
    <col min="9225" max="9225" width="9.5546875" style="1" bestFit="1" customWidth="1"/>
    <col min="9226" max="9226" width="21.6640625" style="1" bestFit="1" customWidth="1"/>
    <col min="9227" max="9227" width="30.33203125" style="1" bestFit="1" customWidth="1"/>
    <col min="9228" max="9228" width="20.109375" style="1" customWidth="1"/>
    <col min="9229" max="9230" width="26.109375" style="1" customWidth="1"/>
    <col min="9231" max="9231" width="20.5546875" style="1" bestFit="1" customWidth="1"/>
    <col min="9232" max="9232" width="13.33203125" style="1" customWidth="1"/>
    <col min="9233" max="9233" width="14.6640625" style="1" customWidth="1"/>
    <col min="9234" max="9234" width="12.6640625" style="1" customWidth="1"/>
    <col min="9235" max="9236" width="16.6640625" style="1" bestFit="1" customWidth="1"/>
    <col min="9237" max="9237" width="18.6640625" style="1" bestFit="1" customWidth="1"/>
    <col min="9238" max="9238" width="17.6640625" style="1" bestFit="1" customWidth="1"/>
    <col min="9239" max="9241" width="16.6640625" style="1" bestFit="1" customWidth="1"/>
    <col min="9242" max="9242" width="9.88671875" style="1" bestFit="1" customWidth="1"/>
    <col min="9243" max="9243" width="13.33203125" style="1" bestFit="1" customWidth="1"/>
    <col min="9244" max="9244" width="18.6640625" style="1" customWidth="1"/>
    <col min="9245" max="9245" width="12.109375" style="1" bestFit="1" customWidth="1"/>
    <col min="9246" max="9246" width="13.33203125" style="1" bestFit="1" customWidth="1"/>
    <col min="9247" max="9247" width="11.6640625" style="1" customWidth="1"/>
    <col min="9248" max="9248" width="110.109375" style="1" customWidth="1"/>
    <col min="9249" max="9249" width="1.44140625" style="1" customWidth="1"/>
    <col min="9250" max="9472" width="11.44140625" style="1"/>
    <col min="9473" max="9473" width="3.88671875" style="1" customWidth="1"/>
    <col min="9474" max="9474" width="1.44140625" style="1" customWidth="1"/>
    <col min="9475" max="9475" width="25.109375" style="1" bestFit="1" customWidth="1"/>
    <col min="9476" max="9476" width="40.5546875" style="1" customWidth="1"/>
    <col min="9477" max="9478" width="23.109375" style="1" customWidth="1"/>
    <col min="9479" max="9479" width="15.6640625" style="1" customWidth="1"/>
    <col min="9480" max="9480" width="21.109375" style="1" customWidth="1"/>
    <col min="9481" max="9481" width="9.5546875" style="1" bestFit="1" customWidth="1"/>
    <col min="9482" max="9482" width="21.6640625" style="1" bestFit="1" customWidth="1"/>
    <col min="9483" max="9483" width="30.33203125" style="1" bestFit="1" customWidth="1"/>
    <col min="9484" max="9484" width="20.109375" style="1" customWidth="1"/>
    <col min="9485" max="9486" width="26.109375" style="1" customWidth="1"/>
    <col min="9487" max="9487" width="20.5546875" style="1" bestFit="1" customWidth="1"/>
    <col min="9488" max="9488" width="13.33203125" style="1" customWidth="1"/>
    <col min="9489" max="9489" width="14.6640625" style="1" customWidth="1"/>
    <col min="9490" max="9490" width="12.6640625" style="1" customWidth="1"/>
    <col min="9491" max="9492" width="16.6640625" style="1" bestFit="1" customWidth="1"/>
    <col min="9493" max="9493" width="18.6640625" style="1" bestFit="1" customWidth="1"/>
    <col min="9494" max="9494" width="17.6640625" style="1" bestFit="1" customWidth="1"/>
    <col min="9495" max="9497" width="16.6640625" style="1" bestFit="1" customWidth="1"/>
    <col min="9498" max="9498" width="9.88671875" style="1" bestFit="1" customWidth="1"/>
    <col min="9499" max="9499" width="13.33203125" style="1" bestFit="1" customWidth="1"/>
    <col min="9500" max="9500" width="18.6640625" style="1" customWidth="1"/>
    <col min="9501" max="9501" width="12.109375" style="1" bestFit="1" customWidth="1"/>
    <col min="9502" max="9502" width="13.33203125" style="1" bestFit="1" customWidth="1"/>
    <col min="9503" max="9503" width="11.6640625" style="1" customWidth="1"/>
    <col min="9504" max="9504" width="110.109375" style="1" customWidth="1"/>
    <col min="9505" max="9505" width="1.44140625" style="1" customWidth="1"/>
    <col min="9506" max="9728" width="11.44140625" style="1"/>
    <col min="9729" max="9729" width="3.88671875" style="1" customWidth="1"/>
    <col min="9730" max="9730" width="1.44140625" style="1" customWidth="1"/>
    <col min="9731" max="9731" width="25.109375" style="1" bestFit="1" customWidth="1"/>
    <col min="9732" max="9732" width="40.5546875" style="1" customWidth="1"/>
    <col min="9733" max="9734" width="23.109375" style="1" customWidth="1"/>
    <col min="9735" max="9735" width="15.6640625" style="1" customWidth="1"/>
    <col min="9736" max="9736" width="21.109375" style="1" customWidth="1"/>
    <col min="9737" max="9737" width="9.5546875" style="1" bestFit="1" customWidth="1"/>
    <col min="9738" max="9738" width="21.6640625" style="1" bestFit="1" customWidth="1"/>
    <col min="9739" max="9739" width="30.33203125" style="1" bestFit="1" customWidth="1"/>
    <col min="9740" max="9740" width="20.109375" style="1" customWidth="1"/>
    <col min="9741" max="9742" width="26.109375" style="1" customWidth="1"/>
    <col min="9743" max="9743" width="20.5546875" style="1" bestFit="1" customWidth="1"/>
    <col min="9744" max="9744" width="13.33203125" style="1" customWidth="1"/>
    <col min="9745" max="9745" width="14.6640625" style="1" customWidth="1"/>
    <col min="9746" max="9746" width="12.6640625" style="1" customWidth="1"/>
    <col min="9747" max="9748" width="16.6640625" style="1" bestFit="1" customWidth="1"/>
    <col min="9749" max="9749" width="18.6640625" style="1" bestFit="1" customWidth="1"/>
    <col min="9750" max="9750" width="17.6640625" style="1" bestFit="1" customWidth="1"/>
    <col min="9751" max="9753" width="16.6640625" style="1" bestFit="1" customWidth="1"/>
    <col min="9754" max="9754" width="9.88671875" style="1" bestFit="1" customWidth="1"/>
    <col min="9755" max="9755" width="13.33203125" style="1" bestFit="1" customWidth="1"/>
    <col min="9756" max="9756" width="18.6640625" style="1" customWidth="1"/>
    <col min="9757" max="9757" width="12.109375" style="1" bestFit="1" customWidth="1"/>
    <col min="9758" max="9758" width="13.33203125" style="1" bestFit="1" customWidth="1"/>
    <col min="9759" max="9759" width="11.6640625" style="1" customWidth="1"/>
    <col min="9760" max="9760" width="110.109375" style="1" customWidth="1"/>
    <col min="9761" max="9761" width="1.44140625" style="1" customWidth="1"/>
    <col min="9762" max="9984" width="11.44140625" style="1"/>
    <col min="9985" max="9985" width="3.88671875" style="1" customWidth="1"/>
    <col min="9986" max="9986" width="1.44140625" style="1" customWidth="1"/>
    <col min="9987" max="9987" width="25.109375" style="1" bestFit="1" customWidth="1"/>
    <col min="9988" max="9988" width="40.5546875" style="1" customWidth="1"/>
    <col min="9989" max="9990" width="23.109375" style="1" customWidth="1"/>
    <col min="9991" max="9991" width="15.6640625" style="1" customWidth="1"/>
    <col min="9992" max="9992" width="21.109375" style="1" customWidth="1"/>
    <col min="9993" max="9993" width="9.5546875" style="1" bestFit="1" customWidth="1"/>
    <col min="9994" max="9994" width="21.6640625" style="1" bestFit="1" customWidth="1"/>
    <col min="9995" max="9995" width="30.33203125" style="1" bestFit="1" customWidth="1"/>
    <col min="9996" max="9996" width="20.109375" style="1" customWidth="1"/>
    <col min="9997" max="9998" width="26.109375" style="1" customWidth="1"/>
    <col min="9999" max="9999" width="20.5546875" style="1" bestFit="1" customWidth="1"/>
    <col min="10000" max="10000" width="13.33203125" style="1" customWidth="1"/>
    <col min="10001" max="10001" width="14.6640625" style="1" customWidth="1"/>
    <col min="10002" max="10002" width="12.6640625" style="1" customWidth="1"/>
    <col min="10003" max="10004" width="16.6640625" style="1" bestFit="1" customWidth="1"/>
    <col min="10005" max="10005" width="18.6640625" style="1" bestFit="1" customWidth="1"/>
    <col min="10006" max="10006" width="17.6640625" style="1" bestFit="1" customWidth="1"/>
    <col min="10007" max="10009" width="16.6640625" style="1" bestFit="1" customWidth="1"/>
    <col min="10010" max="10010" width="9.88671875" style="1" bestFit="1" customWidth="1"/>
    <col min="10011" max="10011" width="13.33203125" style="1" bestFit="1" customWidth="1"/>
    <col min="10012" max="10012" width="18.6640625" style="1" customWidth="1"/>
    <col min="10013" max="10013" width="12.109375" style="1" bestFit="1" customWidth="1"/>
    <col min="10014" max="10014" width="13.33203125" style="1" bestFit="1" customWidth="1"/>
    <col min="10015" max="10015" width="11.6640625" style="1" customWidth="1"/>
    <col min="10016" max="10016" width="110.109375" style="1" customWidth="1"/>
    <col min="10017" max="10017" width="1.44140625" style="1" customWidth="1"/>
    <col min="10018" max="10240" width="11.44140625" style="1"/>
    <col min="10241" max="10241" width="3.88671875" style="1" customWidth="1"/>
    <col min="10242" max="10242" width="1.44140625" style="1" customWidth="1"/>
    <col min="10243" max="10243" width="25.109375" style="1" bestFit="1" customWidth="1"/>
    <col min="10244" max="10244" width="40.5546875" style="1" customWidth="1"/>
    <col min="10245" max="10246" width="23.109375" style="1" customWidth="1"/>
    <col min="10247" max="10247" width="15.6640625" style="1" customWidth="1"/>
    <col min="10248" max="10248" width="21.109375" style="1" customWidth="1"/>
    <col min="10249" max="10249" width="9.5546875" style="1" bestFit="1" customWidth="1"/>
    <col min="10250" max="10250" width="21.6640625" style="1" bestFit="1" customWidth="1"/>
    <col min="10251" max="10251" width="30.33203125" style="1" bestFit="1" customWidth="1"/>
    <col min="10252" max="10252" width="20.109375" style="1" customWidth="1"/>
    <col min="10253" max="10254" width="26.109375" style="1" customWidth="1"/>
    <col min="10255" max="10255" width="20.5546875" style="1" bestFit="1" customWidth="1"/>
    <col min="10256" max="10256" width="13.33203125" style="1" customWidth="1"/>
    <col min="10257" max="10257" width="14.6640625" style="1" customWidth="1"/>
    <col min="10258" max="10258" width="12.6640625" style="1" customWidth="1"/>
    <col min="10259" max="10260" width="16.6640625" style="1" bestFit="1" customWidth="1"/>
    <col min="10261" max="10261" width="18.6640625" style="1" bestFit="1" customWidth="1"/>
    <col min="10262" max="10262" width="17.6640625" style="1" bestFit="1" customWidth="1"/>
    <col min="10263" max="10265" width="16.6640625" style="1" bestFit="1" customWidth="1"/>
    <col min="10266" max="10266" width="9.88671875" style="1" bestFit="1" customWidth="1"/>
    <col min="10267" max="10267" width="13.33203125" style="1" bestFit="1" customWidth="1"/>
    <col min="10268" max="10268" width="18.6640625" style="1" customWidth="1"/>
    <col min="10269" max="10269" width="12.109375" style="1" bestFit="1" customWidth="1"/>
    <col min="10270" max="10270" width="13.33203125" style="1" bestFit="1" customWidth="1"/>
    <col min="10271" max="10271" width="11.6640625" style="1" customWidth="1"/>
    <col min="10272" max="10272" width="110.109375" style="1" customWidth="1"/>
    <col min="10273" max="10273" width="1.44140625" style="1" customWidth="1"/>
    <col min="10274" max="10496" width="11.44140625" style="1"/>
    <col min="10497" max="10497" width="3.88671875" style="1" customWidth="1"/>
    <col min="10498" max="10498" width="1.44140625" style="1" customWidth="1"/>
    <col min="10499" max="10499" width="25.109375" style="1" bestFit="1" customWidth="1"/>
    <col min="10500" max="10500" width="40.5546875" style="1" customWidth="1"/>
    <col min="10501" max="10502" width="23.109375" style="1" customWidth="1"/>
    <col min="10503" max="10503" width="15.6640625" style="1" customWidth="1"/>
    <col min="10504" max="10504" width="21.109375" style="1" customWidth="1"/>
    <col min="10505" max="10505" width="9.5546875" style="1" bestFit="1" customWidth="1"/>
    <col min="10506" max="10506" width="21.6640625" style="1" bestFit="1" customWidth="1"/>
    <col min="10507" max="10507" width="30.33203125" style="1" bestFit="1" customWidth="1"/>
    <col min="10508" max="10508" width="20.109375" style="1" customWidth="1"/>
    <col min="10509" max="10510" width="26.109375" style="1" customWidth="1"/>
    <col min="10511" max="10511" width="20.5546875" style="1" bestFit="1" customWidth="1"/>
    <col min="10512" max="10512" width="13.33203125" style="1" customWidth="1"/>
    <col min="10513" max="10513" width="14.6640625" style="1" customWidth="1"/>
    <col min="10514" max="10514" width="12.6640625" style="1" customWidth="1"/>
    <col min="10515" max="10516" width="16.6640625" style="1" bestFit="1" customWidth="1"/>
    <col min="10517" max="10517" width="18.6640625" style="1" bestFit="1" customWidth="1"/>
    <col min="10518" max="10518" width="17.6640625" style="1" bestFit="1" customWidth="1"/>
    <col min="10519" max="10521" width="16.6640625" style="1" bestFit="1" customWidth="1"/>
    <col min="10522" max="10522" width="9.88671875" style="1" bestFit="1" customWidth="1"/>
    <col min="10523" max="10523" width="13.33203125" style="1" bestFit="1" customWidth="1"/>
    <col min="10524" max="10524" width="18.6640625" style="1" customWidth="1"/>
    <col min="10525" max="10525" width="12.109375" style="1" bestFit="1" customWidth="1"/>
    <col min="10526" max="10526" width="13.33203125" style="1" bestFit="1" customWidth="1"/>
    <col min="10527" max="10527" width="11.6640625" style="1" customWidth="1"/>
    <col min="10528" max="10528" width="110.109375" style="1" customWidth="1"/>
    <col min="10529" max="10529" width="1.44140625" style="1" customWidth="1"/>
    <col min="10530" max="10752" width="11.44140625" style="1"/>
    <col min="10753" max="10753" width="3.88671875" style="1" customWidth="1"/>
    <col min="10754" max="10754" width="1.44140625" style="1" customWidth="1"/>
    <col min="10755" max="10755" width="25.109375" style="1" bestFit="1" customWidth="1"/>
    <col min="10756" max="10756" width="40.5546875" style="1" customWidth="1"/>
    <col min="10757" max="10758" width="23.109375" style="1" customWidth="1"/>
    <col min="10759" max="10759" width="15.6640625" style="1" customWidth="1"/>
    <col min="10760" max="10760" width="21.109375" style="1" customWidth="1"/>
    <col min="10761" max="10761" width="9.5546875" style="1" bestFit="1" customWidth="1"/>
    <col min="10762" max="10762" width="21.6640625" style="1" bestFit="1" customWidth="1"/>
    <col min="10763" max="10763" width="30.33203125" style="1" bestFit="1" customWidth="1"/>
    <col min="10764" max="10764" width="20.109375" style="1" customWidth="1"/>
    <col min="10765" max="10766" width="26.109375" style="1" customWidth="1"/>
    <col min="10767" max="10767" width="20.5546875" style="1" bestFit="1" customWidth="1"/>
    <col min="10768" max="10768" width="13.33203125" style="1" customWidth="1"/>
    <col min="10769" max="10769" width="14.6640625" style="1" customWidth="1"/>
    <col min="10770" max="10770" width="12.6640625" style="1" customWidth="1"/>
    <col min="10771" max="10772" width="16.6640625" style="1" bestFit="1" customWidth="1"/>
    <col min="10773" max="10773" width="18.6640625" style="1" bestFit="1" customWidth="1"/>
    <col min="10774" max="10774" width="17.6640625" style="1" bestFit="1" customWidth="1"/>
    <col min="10775" max="10777" width="16.6640625" style="1" bestFit="1" customWidth="1"/>
    <col min="10778" max="10778" width="9.88671875" style="1" bestFit="1" customWidth="1"/>
    <col min="10779" max="10779" width="13.33203125" style="1" bestFit="1" customWidth="1"/>
    <col min="10780" max="10780" width="18.6640625" style="1" customWidth="1"/>
    <col min="10781" max="10781" width="12.109375" style="1" bestFit="1" customWidth="1"/>
    <col min="10782" max="10782" width="13.33203125" style="1" bestFit="1" customWidth="1"/>
    <col min="10783" max="10783" width="11.6640625" style="1" customWidth="1"/>
    <col min="10784" max="10784" width="110.109375" style="1" customWidth="1"/>
    <col min="10785" max="10785" width="1.44140625" style="1" customWidth="1"/>
    <col min="10786" max="11008" width="11.44140625" style="1"/>
    <col min="11009" max="11009" width="3.88671875" style="1" customWidth="1"/>
    <col min="11010" max="11010" width="1.44140625" style="1" customWidth="1"/>
    <col min="11011" max="11011" width="25.109375" style="1" bestFit="1" customWidth="1"/>
    <col min="11012" max="11012" width="40.5546875" style="1" customWidth="1"/>
    <col min="11013" max="11014" width="23.109375" style="1" customWidth="1"/>
    <col min="11015" max="11015" width="15.6640625" style="1" customWidth="1"/>
    <col min="11016" max="11016" width="21.109375" style="1" customWidth="1"/>
    <col min="11017" max="11017" width="9.5546875" style="1" bestFit="1" customWidth="1"/>
    <col min="11018" max="11018" width="21.6640625" style="1" bestFit="1" customWidth="1"/>
    <col min="11019" max="11019" width="30.33203125" style="1" bestFit="1" customWidth="1"/>
    <col min="11020" max="11020" width="20.109375" style="1" customWidth="1"/>
    <col min="11021" max="11022" width="26.109375" style="1" customWidth="1"/>
    <col min="11023" max="11023" width="20.5546875" style="1" bestFit="1" customWidth="1"/>
    <col min="11024" max="11024" width="13.33203125" style="1" customWidth="1"/>
    <col min="11025" max="11025" width="14.6640625" style="1" customWidth="1"/>
    <col min="11026" max="11026" width="12.6640625" style="1" customWidth="1"/>
    <col min="11027" max="11028" width="16.6640625" style="1" bestFit="1" customWidth="1"/>
    <col min="11029" max="11029" width="18.6640625" style="1" bestFit="1" customWidth="1"/>
    <col min="11030" max="11030" width="17.6640625" style="1" bestFit="1" customWidth="1"/>
    <col min="11031" max="11033" width="16.6640625" style="1" bestFit="1" customWidth="1"/>
    <col min="11034" max="11034" width="9.88671875" style="1" bestFit="1" customWidth="1"/>
    <col min="11035" max="11035" width="13.33203125" style="1" bestFit="1" customWidth="1"/>
    <col min="11036" max="11036" width="18.6640625" style="1" customWidth="1"/>
    <col min="11037" max="11037" width="12.109375" style="1" bestFit="1" customWidth="1"/>
    <col min="11038" max="11038" width="13.33203125" style="1" bestFit="1" customWidth="1"/>
    <col min="11039" max="11039" width="11.6640625" style="1" customWidth="1"/>
    <col min="11040" max="11040" width="110.109375" style="1" customWidth="1"/>
    <col min="11041" max="11041" width="1.44140625" style="1" customWidth="1"/>
    <col min="11042" max="11264" width="11.44140625" style="1"/>
    <col min="11265" max="11265" width="3.88671875" style="1" customWidth="1"/>
    <col min="11266" max="11266" width="1.44140625" style="1" customWidth="1"/>
    <col min="11267" max="11267" width="25.109375" style="1" bestFit="1" customWidth="1"/>
    <col min="11268" max="11268" width="40.5546875" style="1" customWidth="1"/>
    <col min="11269" max="11270" width="23.109375" style="1" customWidth="1"/>
    <col min="11271" max="11271" width="15.6640625" style="1" customWidth="1"/>
    <col min="11272" max="11272" width="21.109375" style="1" customWidth="1"/>
    <col min="11273" max="11273" width="9.5546875" style="1" bestFit="1" customWidth="1"/>
    <col min="11274" max="11274" width="21.6640625" style="1" bestFit="1" customWidth="1"/>
    <col min="11275" max="11275" width="30.33203125" style="1" bestFit="1" customWidth="1"/>
    <col min="11276" max="11276" width="20.109375" style="1" customWidth="1"/>
    <col min="11277" max="11278" width="26.109375" style="1" customWidth="1"/>
    <col min="11279" max="11279" width="20.5546875" style="1" bestFit="1" customWidth="1"/>
    <col min="11280" max="11280" width="13.33203125" style="1" customWidth="1"/>
    <col min="11281" max="11281" width="14.6640625" style="1" customWidth="1"/>
    <col min="11282" max="11282" width="12.6640625" style="1" customWidth="1"/>
    <col min="11283" max="11284" width="16.6640625" style="1" bestFit="1" customWidth="1"/>
    <col min="11285" max="11285" width="18.6640625" style="1" bestFit="1" customWidth="1"/>
    <col min="11286" max="11286" width="17.6640625" style="1" bestFit="1" customWidth="1"/>
    <col min="11287" max="11289" width="16.6640625" style="1" bestFit="1" customWidth="1"/>
    <col min="11290" max="11290" width="9.88671875" style="1" bestFit="1" customWidth="1"/>
    <col min="11291" max="11291" width="13.33203125" style="1" bestFit="1" customWidth="1"/>
    <col min="11292" max="11292" width="18.6640625" style="1" customWidth="1"/>
    <col min="11293" max="11293" width="12.109375" style="1" bestFit="1" customWidth="1"/>
    <col min="11294" max="11294" width="13.33203125" style="1" bestFit="1" customWidth="1"/>
    <col min="11295" max="11295" width="11.6640625" style="1" customWidth="1"/>
    <col min="11296" max="11296" width="110.109375" style="1" customWidth="1"/>
    <col min="11297" max="11297" width="1.44140625" style="1" customWidth="1"/>
    <col min="11298" max="11520" width="11.44140625" style="1"/>
    <col min="11521" max="11521" width="3.88671875" style="1" customWidth="1"/>
    <col min="11522" max="11522" width="1.44140625" style="1" customWidth="1"/>
    <col min="11523" max="11523" width="25.109375" style="1" bestFit="1" customWidth="1"/>
    <col min="11524" max="11524" width="40.5546875" style="1" customWidth="1"/>
    <col min="11525" max="11526" width="23.109375" style="1" customWidth="1"/>
    <col min="11527" max="11527" width="15.6640625" style="1" customWidth="1"/>
    <col min="11528" max="11528" width="21.109375" style="1" customWidth="1"/>
    <col min="11529" max="11529" width="9.5546875" style="1" bestFit="1" customWidth="1"/>
    <col min="11530" max="11530" width="21.6640625" style="1" bestFit="1" customWidth="1"/>
    <col min="11531" max="11531" width="30.33203125" style="1" bestFit="1" customWidth="1"/>
    <col min="11532" max="11532" width="20.109375" style="1" customWidth="1"/>
    <col min="11533" max="11534" width="26.109375" style="1" customWidth="1"/>
    <col min="11535" max="11535" width="20.5546875" style="1" bestFit="1" customWidth="1"/>
    <col min="11536" max="11536" width="13.33203125" style="1" customWidth="1"/>
    <col min="11537" max="11537" width="14.6640625" style="1" customWidth="1"/>
    <col min="11538" max="11538" width="12.6640625" style="1" customWidth="1"/>
    <col min="11539" max="11540" width="16.6640625" style="1" bestFit="1" customWidth="1"/>
    <col min="11541" max="11541" width="18.6640625" style="1" bestFit="1" customWidth="1"/>
    <col min="11542" max="11542" width="17.6640625" style="1" bestFit="1" customWidth="1"/>
    <col min="11543" max="11545" width="16.6640625" style="1" bestFit="1" customWidth="1"/>
    <col min="11546" max="11546" width="9.88671875" style="1" bestFit="1" customWidth="1"/>
    <col min="11547" max="11547" width="13.33203125" style="1" bestFit="1" customWidth="1"/>
    <col min="11548" max="11548" width="18.6640625" style="1" customWidth="1"/>
    <col min="11549" max="11549" width="12.109375" style="1" bestFit="1" customWidth="1"/>
    <col min="11550" max="11550" width="13.33203125" style="1" bestFit="1" customWidth="1"/>
    <col min="11551" max="11551" width="11.6640625" style="1" customWidth="1"/>
    <col min="11552" max="11552" width="110.109375" style="1" customWidth="1"/>
    <col min="11553" max="11553" width="1.44140625" style="1" customWidth="1"/>
    <col min="11554" max="11776" width="11.44140625" style="1"/>
    <col min="11777" max="11777" width="3.88671875" style="1" customWidth="1"/>
    <col min="11778" max="11778" width="1.44140625" style="1" customWidth="1"/>
    <col min="11779" max="11779" width="25.109375" style="1" bestFit="1" customWidth="1"/>
    <col min="11780" max="11780" width="40.5546875" style="1" customWidth="1"/>
    <col min="11781" max="11782" width="23.109375" style="1" customWidth="1"/>
    <col min="11783" max="11783" width="15.6640625" style="1" customWidth="1"/>
    <col min="11784" max="11784" width="21.109375" style="1" customWidth="1"/>
    <col min="11785" max="11785" width="9.5546875" style="1" bestFit="1" customWidth="1"/>
    <col min="11786" max="11786" width="21.6640625" style="1" bestFit="1" customWidth="1"/>
    <col min="11787" max="11787" width="30.33203125" style="1" bestFit="1" customWidth="1"/>
    <col min="11788" max="11788" width="20.109375" style="1" customWidth="1"/>
    <col min="11789" max="11790" width="26.109375" style="1" customWidth="1"/>
    <col min="11791" max="11791" width="20.5546875" style="1" bestFit="1" customWidth="1"/>
    <col min="11792" max="11792" width="13.33203125" style="1" customWidth="1"/>
    <col min="11793" max="11793" width="14.6640625" style="1" customWidth="1"/>
    <col min="11794" max="11794" width="12.6640625" style="1" customWidth="1"/>
    <col min="11795" max="11796" width="16.6640625" style="1" bestFit="1" customWidth="1"/>
    <col min="11797" max="11797" width="18.6640625" style="1" bestFit="1" customWidth="1"/>
    <col min="11798" max="11798" width="17.6640625" style="1" bestFit="1" customWidth="1"/>
    <col min="11799" max="11801" width="16.6640625" style="1" bestFit="1" customWidth="1"/>
    <col min="11802" max="11802" width="9.88671875" style="1" bestFit="1" customWidth="1"/>
    <col min="11803" max="11803" width="13.33203125" style="1" bestFit="1" customWidth="1"/>
    <col min="11804" max="11804" width="18.6640625" style="1" customWidth="1"/>
    <col min="11805" max="11805" width="12.109375" style="1" bestFit="1" customWidth="1"/>
    <col min="11806" max="11806" width="13.33203125" style="1" bestFit="1" customWidth="1"/>
    <col min="11807" max="11807" width="11.6640625" style="1" customWidth="1"/>
    <col min="11808" max="11808" width="110.109375" style="1" customWidth="1"/>
    <col min="11809" max="11809" width="1.44140625" style="1" customWidth="1"/>
    <col min="11810" max="12032" width="11.44140625" style="1"/>
    <col min="12033" max="12033" width="3.88671875" style="1" customWidth="1"/>
    <col min="12034" max="12034" width="1.44140625" style="1" customWidth="1"/>
    <col min="12035" max="12035" width="25.109375" style="1" bestFit="1" customWidth="1"/>
    <col min="12036" max="12036" width="40.5546875" style="1" customWidth="1"/>
    <col min="12037" max="12038" width="23.109375" style="1" customWidth="1"/>
    <col min="12039" max="12039" width="15.6640625" style="1" customWidth="1"/>
    <col min="12040" max="12040" width="21.109375" style="1" customWidth="1"/>
    <col min="12041" max="12041" width="9.5546875" style="1" bestFit="1" customWidth="1"/>
    <col min="12042" max="12042" width="21.6640625" style="1" bestFit="1" customWidth="1"/>
    <col min="12043" max="12043" width="30.33203125" style="1" bestFit="1" customWidth="1"/>
    <col min="12044" max="12044" width="20.109375" style="1" customWidth="1"/>
    <col min="12045" max="12046" width="26.109375" style="1" customWidth="1"/>
    <col min="12047" max="12047" width="20.5546875" style="1" bestFit="1" customWidth="1"/>
    <col min="12048" max="12048" width="13.33203125" style="1" customWidth="1"/>
    <col min="12049" max="12049" width="14.6640625" style="1" customWidth="1"/>
    <col min="12050" max="12050" width="12.6640625" style="1" customWidth="1"/>
    <col min="12051" max="12052" width="16.6640625" style="1" bestFit="1" customWidth="1"/>
    <col min="12053" max="12053" width="18.6640625" style="1" bestFit="1" customWidth="1"/>
    <col min="12054" max="12054" width="17.6640625" style="1" bestFit="1" customWidth="1"/>
    <col min="12055" max="12057" width="16.6640625" style="1" bestFit="1" customWidth="1"/>
    <col min="12058" max="12058" width="9.88671875" style="1" bestFit="1" customWidth="1"/>
    <col min="12059" max="12059" width="13.33203125" style="1" bestFit="1" customWidth="1"/>
    <col min="12060" max="12060" width="18.6640625" style="1" customWidth="1"/>
    <col min="12061" max="12061" width="12.109375" style="1" bestFit="1" customWidth="1"/>
    <col min="12062" max="12062" width="13.33203125" style="1" bestFit="1" customWidth="1"/>
    <col min="12063" max="12063" width="11.6640625" style="1" customWidth="1"/>
    <col min="12064" max="12064" width="110.109375" style="1" customWidth="1"/>
    <col min="12065" max="12065" width="1.44140625" style="1" customWidth="1"/>
    <col min="12066" max="12288" width="11.44140625" style="1"/>
    <col min="12289" max="12289" width="3.88671875" style="1" customWidth="1"/>
    <col min="12290" max="12290" width="1.44140625" style="1" customWidth="1"/>
    <col min="12291" max="12291" width="25.109375" style="1" bestFit="1" customWidth="1"/>
    <col min="12292" max="12292" width="40.5546875" style="1" customWidth="1"/>
    <col min="12293" max="12294" width="23.109375" style="1" customWidth="1"/>
    <col min="12295" max="12295" width="15.6640625" style="1" customWidth="1"/>
    <col min="12296" max="12296" width="21.109375" style="1" customWidth="1"/>
    <col min="12297" max="12297" width="9.5546875" style="1" bestFit="1" customWidth="1"/>
    <col min="12298" max="12298" width="21.6640625" style="1" bestFit="1" customWidth="1"/>
    <col min="12299" max="12299" width="30.33203125" style="1" bestFit="1" customWidth="1"/>
    <col min="12300" max="12300" width="20.109375" style="1" customWidth="1"/>
    <col min="12301" max="12302" width="26.109375" style="1" customWidth="1"/>
    <col min="12303" max="12303" width="20.5546875" style="1" bestFit="1" customWidth="1"/>
    <col min="12304" max="12304" width="13.33203125" style="1" customWidth="1"/>
    <col min="12305" max="12305" width="14.6640625" style="1" customWidth="1"/>
    <col min="12306" max="12306" width="12.6640625" style="1" customWidth="1"/>
    <col min="12307" max="12308" width="16.6640625" style="1" bestFit="1" customWidth="1"/>
    <col min="12309" max="12309" width="18.6640625" style="1" bestFit="1" customWidth="1"/>
    <col min="12310" max="12310" width="17.6640625" style="1" bestFit="1" customWidth="1"/>
    <col min="12311" max="12313" width="16.6640625" style="1" bestFit="1" customWidth="1"/>
    <col min="12314" max="12314" width="9.88671875" style="1" bestFit="1" customWidth="1"/>
    <col min="12315" max="12315" width="13.33203125" style="1" bestFit="1" customWidth="1"/>
    <col min="12316" max="12316" width="18.6640625" style="1" customWidth="1"/>
    <col min="12317" max="12317" width="12.109375" style="1" bestFit="1" customWidth="1"/>
    <col min="12318" max="12318" width="13.33203125" style="1" bestFit="1" customWidth="1"/>
    <col min="12319" max="12319" width="11.6640625" style="1" customWidth="1"/>
    <col min="12320" max="12320" width="110.109375" style="1" customWidth="1"/>
    <col min="12321" max="12321" width="1.44140625" style="1" customWidth="1"/>
    <col min="12322" max="12544" width="11.44140625" style="1"/>
    <col min="12545" max="12545" width="3.88671875" style="1" customWidth="1"/>
    <col min="12546" max="12546" width="1.44140625" style="1" customWidth="1"/>
    <col min="12547" max="12547" width="25.109375" style="1" bestFit="1" customWidth="1"/>
    <col min="12548" max="12548" width="40.5546875" style="1" customWidth="1"/>
    <col min="12549" max="12550" width="23.109375" style="1" customWidth="1"/>
    <col min="12551" max="12551" width="15.6640625" style="1" customWidth="1"/>
    <col min="12552" max="12552" width="21.109375" style="1" customWidth="1"/>
    <col min="12553" max="12553" width="9.5546875" style="1" bestFit="1" customWidth="1"/>
    <col min="12554" max="12554" width="21.6640625" style="1" bestFit="1" customWidth="1"/>
    <col min="12555" max="12555" width="30.33203125" style="1" bestFit="1" customWidth="1"/>
    <col min="12556" max="12556" width="20.109375" style="1" customWidth="1"/>
    <col min="12557" max="12558" width="26.109375" style="1" customWidth="1"/>
    <col min="12559" max="12559" width="20.5546875" style="1" bestFit="1" customWidth="1"/>
    <col min="12560" max="12560" width="13.33203125" style="1" customWidth="1"/>
    <col min="12561" max="12561" width="14.6640625" style="1" customWidth="1"/>
    <col min="12562" max="12562" width="12.6640625" style="1" customWidth="1"/>
    <col min="12563" max="12564" width="16.6640625" style="1" bestFit="1" customWidth="1"/>
    <col min="12565" max="12565" width="18.6640625" style="1" bestFit="1" customWidth="1"/>
    <col min="12566" max="12566" width="17.6640625" style="1" bestFit="1" customWidth="1"/>
    <col min="12567" max="12569" width="16.6640625" style="1" bestFit="1" customWidth="1"/>
    <col min="12570" max="12570" width="9.88671875" style="1" bestFit="1" customWidth="1"/>
    <col min="12571" max="12571" width="13.33203125" style="1" bestFit="1" customWidth="1"/>
    <col min="12572" max="12572" width="18.6640625" style="1" customWidth="1"/>
    <col min="12573" max="12573" width="12.109375" style="1" bestFit="1" customWidth="1"/>
    <col min="12574" max="12574" width="13.33203125" style="1" bestFit="1" customWidth="1"/>
    <col min="12575" max="12575" width="11.6640625" style="1" customWidth="1"/>
    <col min="12576" max="12576" width="110.109375" style="1" customWidth="1"/>
    <col min="12577" max="12577" width="1.44140625" style="1" customWidth="1"/>
    <col min="12578" max="12800" width="11.44140625" style="1"/>
    <col min="12801" max="12801" width="3.88671875" style="1" customWidth="1"/>
    <col min="12802" max="12802" width="1.44140625" style="1" customWidth="1"/>
    <col min="12803" max="12803" width="25.109375" style="1" bestFit="1" customWidth="1"/>
    <col min="12804" max="12804" width="40.5546875" style="1" customWidth="1"/>
    <col min="12805" max="12806" width="23.109375" style="1" customWidth="1"/>
    <col min="12807" max="12807" width="15.6640625" style="1" customWidth="1"/>
    <col min="12808" max="12808" width="21.109375" style="1" customWidth="1"/>
    <col min="12809" max="12809" width="9.5546875" style="1" bestFit="1" customWidth="1"/>
    <col min="12810" max="12810" width="21.6640625" style="1" bestFit="1" customWidth="1"/>
    <col min="12811" max="12811" width="30.33203125" style="1" bestFit="1" customWidth="1"/>
    <col min="12812" max="12812" width="20.109375" style="1" customWidth="1"/>
    <col min="12813" max="12814" width="26.109375" style="1" customWidth="1"/>
    <col min="12815" max="12815" width="20.5546875" style="1" bestFit="1" customWidth="1"/>
    <col min="12816" max="12816" width="13.33203125" style="1" customWidth="1"/>
    <col min="12817" max="12817" width="14.6640625" style="1" customWidth="1"/>
    <col min="12818" max="12818" width="12.6640625" style="1" customWidth="1"/>
    <col min="12819" max="12820" width="16.6640625" style="1" bestFit="1" customWidth="1"/>
    <col min="12821" max="12821" width="18.6640625" style="1" bestFit="1" customWidth="1"/>
    <col min="12822" max="12822" width="17.6640625" style="1" bestFit="1" customWidth="1"/>
    <col min="12823" max="12825" width="16.6640625" style="1" bestFit="1" customWidth="1"/>
    <col min="12826" max="12826" width="9.88671875" style="1" bestFit="1" customWidth="1"/>
    <col min="12827" max="12827" width="13.33203125" style="1" bestFit="1" customWidth="1"/>
    <col min="12828" max="12828" width="18.6640625" style="1" customWidth="1"/>
    <col min="12829" max="12829" width="12.109375" style="1" bestFit="1" customWidth="1"/>
    <col min="12830" max="12830" width="13.33203125" style="1" bestFit="1" customWidth="1"/>
    <col min="12831" max="12831" width="11.6640625" style="1" customWidth="1"/>
    <col min="12832" max="12832" width="110.109375" style="1" customWidth="1"/>
    <col min="12833" max="12833" width="1.44140625" style="1" customWidth="1"/>
    <col min="12834" max="13056" width="11.44140625" style="1"/>
    <col min="13057" max="13057" width="3.88671875" style="1" customWidth="1"/>
    <col min="13058" max="13058" width="1.44140625" style="1" customWidth="1"/>
    <col min="13059" max="13059" width="25.109375" style="1" bestFit="1" customWidth="1"/>
    <col min="13060" max="13060" width="40.5546875" style="1" customWidth="1"/>
    <col min="13061" max="13062" width="23.109375" style="1" customWidth="1"/>
    <col min="13063" max="13063" width="15.6640625" style="1" customWidth="1"/>
    <col min="13064" max="13064" width="21.109375" style="1" customWidth="1"/>
    <col min="13065" max="13065" width="9.5546875" style="1" bestFit="1" customWidth="1"/>
    <col min="13066" max="13066" width="21.6640625" style="1" bestFit="1" customWidth="1"/>
    <col min="13067" max="13067" width="30.33203125" style="1" bestFit="1" customWidth="1"/>
    <col min="13068" max="13068" width="20.109375" style="1" customWidth="1"/>
    <col min="13069" max="13070" width="26.109375" style="1" customWidth="1"/>
    <col min="13071" max="13071" width="20.5546875" style="1" bestFit="1" customWidth="1"/>
    <col min="13072" max="13072" width="13.33203125" style="1" customWidth="1"/>
    <col min="13073" max="13073" width="14.6640625" style="1" customWidth="1"/>
    <col min="13074" max="13074" width="12.6640625" style="1" customWidth="1"/>
    <col min="13075" max="13076" width="16.6640625" style="1" bestFit="1" customWidth="1"/>
    <col min="13077" max="13077" width="18.6640625" style="1" bestFit="1" customWidth="1"/>
    <col min="13078" max="13078" width="17.6640625" style="1" bestFit="1" customWidth="1"/>
    <col min="13079" max="13081" width="16.6640625" style="1" bestFit="1" customWidth="1"/>
    <col min="13082" max="13082" width="9.88671875" style="1" bestFit="1" customWidth="1"/>
    <col min="13083" max="13083" width="13.33203125" style="1" bestFit="1" customWidth="1"/>
    <col min="13084" max="13084" width="18.6640625" style="1" customWidth="1"/>
    <col min="13085" max="13085" width="12.109375" style="1" bestFit="1" customWidth="1"/>
    <col min="13086" max="13086" width="13.33203125" style="1" bestFit="1" customWidth="1"/>
    <col min="13087" max="13087" width="11.6640625" style="1" customWidth="1"/>
    <col min="13088" max="13088" width="110.109375" style="1" customWidth="1"/>
    <col min="13089" max="13089" width="1.44140625" style="1" customWidth="1"/>
    <col min="13090" max="13312" width="11.44140625" style="1"/>
    <col min="13313" max="13313" width="3.88671875" style="1" customWidth="1"/>
    <col min="13314" max="13314" width="1.44140625" style="1" customWidth="1"/>
    <col min="13315" max="13315" width="25.109375" style="1" bestFit="1" customWidth="1"/>
    <col min="13316" max="13316" width="40.5546875" style="1" customWidth="1"/>
    <col min="13317" max="13318" width="23.109375" style="1" customWidth="1"/>
    <col min="13319" max="13319" width="15.6640625" style="1" customWidth="1"/>
    <col min="13320" max="13320" width="21.109375" style="1" customWidth="1"/>
    <col min="13321" max="13321" width="9.5546875" style="1" bestFit="1" customWidth="1"/>
    <col min="13322" max="13322" width="21.6640625" style="1" bestFit="1" customWidth="1"/>
    <col min="13323" max="13323" width="30.33203125" style="1" bestFit="1" customWidth="1"/>
    <col min="13324" max="13324" width="20.109375" style="1" customWidth="1"/>
    <col min="13325" max="13326" width="26.109375" style="1" customWidth="1"/>
    <col min="13327" max="13327" width="20.5546875" style="1" bestFit="1" customWidth="1"/>
    <col min="13328" max="13328" width="13.33203125" style="1" customWidth="1"/>
    <col min="13329" max="13329" width="14.6640625" style="1" customWidth="1"/>
    <col min="13330" max="13330" width="12.6640625" style="1" customWidth="1"/>
    <col min="13331" max="13332" width="16.6640625" style="1" bestFit="1" customWidth="1"/>
    <col min="13333" max="13333" width="18.6640625" style="1" bestFit="1" customWidth="1"/>
    <col min="13334" max="13334" width="17.6640625" style="1" bestFit="1" customWidth="1"/>
    <col min="13335" max="13337" width="16.6640625" style="1" bestFit="1" customWidth="1"/>
    <col min="13338" max="13338" width="9.88671875" style="1" bestFit="1" customWidth="1"/>
    <col min="13339" max="13339" width="13.33203125" style="1" bestFit="1" customWidth="1"/>
    <col min="13340" max="13340" width="18.6640625" style="1" customWidth="1"/>
    <col min="13341" max="13341" width="12.109375" style="1" bestFit="1" customWidth="1"/>
    <col min="13342" max="13342" width="13.33203125" style="1" bestFit="1" customWidth="1"/>
    <col min="13343" max="13343" width="11.6640625" style="1" customWidth="1"/>
    <col min="13344" max="13344" width="110.109375" style="1" customWidth="1"/>
    <col min="13345" max="13345" width="1.44140625" style="1" customWidth="1"/>
    <col min="13346" max="13568" width="11.44140625" style="1"/>
    <col min="13569" max="13569" width="3.88671875" style="1" customWidth="1"/>
    <col min="13570" max="13570" width="1.44140625" style="1" customWidth="1"/>
    <col min="13571" max="13571" width="25.109375" style="1" bestFit="1" customWidth="1"/>
    <col min="13572" max="13572" width="40.5546875" style="1" customWidth="1"/>
    <col min="13573" max="13574" width="23.109375" style="1" customWidth="1"/>
    <col min="13575" max="13575" width="15.6640625" style="1" customWidth="1"/>
    <col min="13576" max="13576" width="21.109375" style="1" customWidth="1"/>
    <col min="13577" max="13577" width="9.5546875" style="1" bestFit="1" customWidth="1"/>
    <col min="13578" max="13578" width="21.6640625" style="1" bestFit="1" customWidth="1"/>
    <col min="13579" max="13579" width="30.33203125" style="1" bestFit="1" customWidth="1"/>
    <col min="13580" max="13580" width="20.109375" style="1" customWidth="1"/>
    <col min="13581" max="13582" width="26.109375" style="1" customWidth="1"/>
    <col min="13583" max="13583" width="20.5546875" style="1" bestFit="1" customWidth="1"/>
    <col min="13584" max="13584" width="13.33203125" style="1" customWidth="1"/>
    <col min="13585" max="13585" width="14.6640625" style="1" customWidth="1"/>
    <col min="13586" max="13586" width="12.6640625" style="1" customWidth="1"/>
    <col min="13587" max="13588" width="16.6640625" style="1" bestFit="1" customWidth="1"/>
    <col min="13589" max="13589" width="18.6640625" style="1" bestFit="1" customWidth="1"/>
    <col min="13590" max="13590" width="17.6640625" style="1" bestFit="1" customWidth="1"/>
    <col min="13591" max="13593" width="16.6640625" style="1" bestFit="1" customWidth="1"/>
    <col min="13594" max="13594" width="9.88671875" style="1" bestFit="1" customWidth="1"/>
    <col min="13595" max="13595" width="13.33203125" style="1" bestFit="1" customWidth="1"/>
    <col min="13596" max="13596" width="18.6640625" style="1" customWidth="1"/>
    <col min="13597" max="13597" width="12.109375" style="1" bestFit="1" customWidth="1"/>
    <col min="13598" max="13598" width="13.33203125" style="1" bestFit="1" customWidth="1"/>
    <col min="13599" max="13599" width="11.6640625" style="1" customWidth="1"/>
    <col min="13600" max="13600" width="110.109375" style="1" customWidth="1"/>
    <col min="13601" max="13601" width="1.44140625" style="1" customWidth="1"/>
    <col min="13602" max="13824" width="11.44140625" style="1"/>
    <col min="13825" max="13825" width="3.88671875" style="1" customWidth="1"/>
    <col min="13826" max="13826" width="1.44140625" style="1" customWidth="1"/>
    <col min="13827" max="13827" width="25.109375" style="1" bestFit="1" customWidth="1"/>
    <col min="13828" max="13828" width="40.5546875" style="1" customWidth="1"/>
    <col min="13829" max="13830" width="23.109375" style="1" customWidth="1"/>
    <col min="13831" max="13831" width="15.6640625" style="1" customWidth="1"/>
    <col min="13832" max="13832" width="21.109375" style="1" customWidth="1"/>
    <col min="13833" max="13833" width="9.5546875" style="1" bestFit="1" customWidth="1"/>
    <col min="13834" max="13834" width="21.6640625" style="1" bestFit="1" customWidth="1"/>
    <col min="13835" max="13835" width="30.33203125" style="1" bestFit="1" customWidth="1"/>
    <col min="13836" max="13836" width="20.109375" style="1" customWidth="1"/>
    <col min="13837" max="13838" width="26.109375" style="1" customWidth="1"/>
    <col min="13839" max="13839" width="20.5546875" style="1" bestFit="1" customWidth="1"/>
    <col min="13840" max="13840" width="13.33203125" style="1" customWidth="1"/>
    <col min="13841" max="13841" width="14.6640625" style="1" customWidth="1"/>
    <col min="13842" max="13842" width="12.6640625" style="1" customWidth="1"/>
    <col min="13843" max="13844" width="16.6640625" style="1" bestFit="1" customWidth="1"/>
    <col min="13845" max="13845" width="18.6640625" style="1" bestFit="1" customWidth="1"/>
    <col min="13846" max="13846" width="17.6640625" style="1" bestFit="1" customWidth="1"/>
    <col min="13847" max="13849" width="16.6640625" style="1" bestFit="1" customWidth="1"/>
    <col min="13850" max="13850" width="9.88671875" style="1" bestFit="1" customWidth="1"/>
    <col min="13851" max="13851" width="13.33203125" style="1" bestFit="1" customWidth="1"/>
    <col min="13852" max="13852" width="18.6640625" style="1" customWidth="1"/>
    <col min="13853" max="13853" width="12.109375" style="1" bestFit="1" customWidth="1"/>
    <col min="13854" max="13854" width="13.33203125" style="1" bestFit="1" customWidth="1"/>
    <col min="13855" max="13855" width="11.6640625" style="1" customWidth="1"/>
    <col min="13856" max="13856" width="110.109375" style="1" customWidth="1"/>
    <col min="13857" max="13857" width="1.44140625" style="1" customWidth="1"/>
    <col min="13858" max="14080" width="11.44140625" style="1"/>
    <col min="14081" max="14081" width="3.88671875" style="1" customWidth="1"/>
    <col min="14082" max="14082" width="1.44140625" style="1" customWidth="1"/>
    <col min="14083" max="14083" width="25.109375" style="1" bestFit="1" customWidth="1"/>
    <col min="14084" max="14084" width="40.5546875" style="1" customWidth="1"/>
    <col min="14085" max="14086" width="23.109375" style="1" customWidth="1"/>
    <col min="14087" max="14087" width="15.6640625" style="1" customWidth="1"/>
    <col min="14088" max="14088" width="21.109375" style="1" customWidth="1"/>
    <col min="14089" max="14089" width="9.5546875" style="1" bestFit="1" customWidth="1"/>
    <col min="14090" max="14090" width="21.6640625" style="1" bestFit="1" customWidth="1"/>
    <col min="14091" max="14091" width="30.33203125" style="1" bestFit="1" customWidth="1"/>
    <col min="14092" max="14092" width="20.109375" style="1" customWidth="1"/>
    <col min="14093" max="14094" width="26.109375" style="1" customWidth="1"/>
    <col min="14095" max="14095" width="20.5546875" style="1" bestFit="1" customWidth="1"/>
    <col min="14096" max="14096" width="13.33203125" style="1" customWidth="1"/>
    <col min="14097" max="14097" width="14.6640625" style="1" customWidth="1"/>
    <col min="14098" max="14098" width="12.6640625" style="1" customWidth="1"/>
    <col min="14099" max="14100" width="16.6640625" style="1" bestFit="1" customWidth="1"/>
    <col min="14101" max="14101" width="18.6640625" style="1" bestFit="1" customWidth="1"/>
    <col min="14102" max="14102" width="17.6640625" style="1" bestFit="1" customWidth="1"/>
    <col min="14103" max="14105" width="16.6640625" style="1" bestFit="1" customWidth="1"/>
    <col min="14106" max="14106" width="9.88671875" style="1" bestFit="1" customWidth="1"/>
    <col min="14107" max="14107" width="13.33203125" style="1" bestFit="1" customWidth="1"/>
    <col min="14108" max="14108" width="18.6640625" style="1" customWidth="1"/>
    <col min="14109" max="14109" width="12.109375" style="1" bestFit="1" customWidth="1"/>
    <col min="14110" max="14110" width="13.33203125" style="1" bestFit="1" customWidth="1"/>
    <col min="14111" max="14111" width="11.6640625" style="1" customWidth="1"/>
    <col min="14112" max="14112" width="110.109375" style="1" customWidth="1"/>
    <col min="14113" max="14113" width="1.44140625" style="1" customWidth="1"/>
    <col min="14114" max="14336" width="11.44140625" style="1"/>
    <col min="14337" max="14337" width="3.88671875" style="1" customWidth="1"/>
    <col min="14338" max="14338" width="1.44140625" style="1" customWidth="1"/>
    <col min="14339" max="14339" width="25.109375" style="1" bestFit="1" customWidth="1"/>
    <col min="14340" max="14340" width="40.5546875" style="1" customWidth="1"/>
    <col min="14341" max="14342" width="23.109375" style="1" customWidth="1"/>
    <col min="14343" max="14343" width="15.6640625" style="1" customWidth="1"/>
    <col min="14344" max="14344" width="21.109375" style="1" customWidth="1"/>
    <col min="14345" max="14345" width="9.5546875" style="1" bestFit="1" customWidth="1"/>
    <col min="14346" max="14346" width="21.6640625" style="1" bestFit="1" customWidth="1"/>
    <col min="14347" max="14347" width="30.33203125" style="1" bestFit="1" customWidth="1"/>
    <col min="14348" max="14348" width="20.109375" style="1" customWidth="1"/>
    <col min="14349" max="14350" width="26.109375" style="1" customWidth="1"/>
    <col min="14351" max="14351" width="20.5546875" style="1" bestFit="1" customWidth="1"/>
    <col min="14352" max="14352" width="13.33203125" style="1" customWidth="1"/>
    <col min="14353" max="14353" width="14.6640625" style="1" customWidth="1"/>
    <col min="14354" max="14354" width="12.6640625" style="1" customWidth="1"/>
    <col min="14355" max="14356" width="16.6640625" style="1" bestFit="1" customWidth="1"/>
    <col min="14357" max="14357" width="18.6640625" style="1" bestFit="1" customWidth="1"/>
    <col min="14358" max="14358" width="17.6640625" style="1" bestFit="1" customWidth="1"/>
    <col min="14359" max="14361" width="16.6640625" style="1" bestFit="1" customWidth="1"/>
    <col min="14362" max="14362" width="9.88671875" style="1" bestFit="1" customWidth="1"/>
    <col min="14363" max="14363" width="13.33203125" style="1" bestFit="1" customWidth="1"/>
    <col min="14364" max="14364" width="18.6640625" style="1" customWidth="1"/>
    <col min="14365" max="14365" width="12.109375" style="1" bestFit="1" customWidth="1"/>
    <col min="14366" max="14366" width="13.33203125" style="1" bestFit="1" customWidth="1"/>
    <col min="14367" max="14367" width="11.6640625" style="1" customWidth="1"/>
    <col min="14368" max="14368" width="110.109375" style="1" customWidth="1"/>
    <col min="14369" max="14369" width="1.44140625" style="1" customWidth="1"/>
    <col min="14370" max="14592" width="11.44140625" style="1"/>
    <col min="14593" max="14593" width="3.88671875" style="1" customWidth="1"/>
    <col min="14594" max="14594" width="1.44140625" style="1" customWidth="1"/>
    <col min="14595" max="14595" width="25.109375" style="1" bestFit="1" customWidth="1"/>
    <col min="14596" max="14596" width="40.5546875" style="1" customWidth="1"/>
    <col min="14597" max="14598" width="23.109375" style="1" customWidth="1"/>
    <col min="14599" max="14599" width="15.6640625" style="1" customWidth="1"/>
    <col min="14600" max="14600" width="21.109375" style="1" customWidth="1"/>
    <col min="14601" max="14601" width="9.5546875" style="1" bestFit="1" customWidth="1"/>
    <col min="14602" max="14602" width="21.6640625" style="1" bestFit="1" customWidth="1"/>
    <col min="14603" max="14603" width="30.33203125" style="1" bestFit="1" customWidth="1"/>
    <col min="14604" max="14604" width="20.109375" style="1" customWidth="1"/>
    <col min="14605" max="14606" width="26.109375" style="1" customWidth="1"/>
    <col min="14607" max="14607" width="20.5546875" style="1" bestFit="1" customWidth="1"/>
    <col min="14608" max="14608" width="13.33203125" style="1" customWidth="1"/>
    <col min="14609" max="14609" width="14.6640625" style="1" customWidth="1"/>
    <col min="14610" max="14610" width="12.6640625" style="1" customWidth="1"/>
    <col min="14611" max="14612" width="16.6640625" style="1" bestFit="1" customWidth="1"/>
    <col min="14613" max="14613" width="18.6640625" style="1" bestFit="1" customWidth="1"/>
    <col min="14614" max="14614" width="17.6640625" style="1" bestFit="1" customWidth="1"/>
    <col min="14615" max="14617" width="16.6640625" style="1" bestFit="1" customWidth="1"/>
    <col min="14618" max="14618" width="9.88671875" style="1" bestFit="1" customWidth="1"/>
    <col min="14619" max="14619" width="13.33203125" style="1" bestFit="1" customWidth="1"/>
    <col min="14620" max="14620" width="18.6640625" style="1" customWidth="1"/>
    <col min="14621" max="14621" width="12.109375" style="1" bestFit="1" customWidth="1"/>
    <col min="14622" max="14622" width="13.33203125" style="1" bestFit="1" customWidth="1"/>
    <col min="14623" max="14623" width="11.6640625" style="1" customWidth="1"/>
    <col min="14624" max="14624" width="110.109375" style="1" customWidth="1"/>
    <col min="14625" max="14625" width="1.44140625" style="1" customWidth="1"/>
    <col min="14626" max="14848" width="11.44140625" style="1"/>
    <col min="14849" max="14849" width="3.88671875" style="1" customWidth="1"/>
    <col min="14850" max="14850" width="1.44140625" style="1" customWidth="1"/>
    <col min="14851" max="14851" width="25.109375" style="1" bestFit="1" customWidth="1"/>
    <col min="14852" max="14852" width="40.5546875" style="1" customWidth="1"/>
    <col min="14853" max="14854" width="23.109375" style="1" customWidth="1"/>
    <col min="14855" max="14855" width="15.6640625" style="1" customWidth="1"/>
    <col min="14856" max="14856" width="21.109375" style="1" customWidth="1"/>
    <col min="14857" max="14857" width="9.5546875" style="1" bestFit="1" customWidth="1"/>
    <col min="14858" max="14858" width="21.6640625" style="1" bestFit="1" customWidth="1"/>
    <col min="14859" max="14859" width="30.33203125" style="1" bestFit="1" customWidth="1"/>
    <col min="14860" max="14860" width="20.109375" style="1" customWidth="1"/>
    <col min="14861" max="14862" width="26.109375" style="1" customWidth="1"/>
    <col min="14863" max="14863" width="20.5546875" style="1" bestFit="1" customWidth="1"/>
    <col min="14864" max="14864" width="13.33203125" style="1" customWidth="1"/>
    <col min="14865" max="14865" width="14.6640625" style="1" customWidth="1"/>
    <col min="14866" max="14866" width="12.6640625" style="1" customWidth="1"/>
    <col min="14867" max="14868" width="16.6640625" style="1" bestFit="1" customWidth="1"/>
    <col min="14869" max="14869" width="18.6640625" style="1" bestFit="1" customWidth="1"/>
    <col min="14870" max="14870" width="17.6640625" style="1" bestFit="1" customWidth="1"/>
    <col min="14871" max="14873" width="16.6640625" style="1" bestFit="1" customWidth="1"/>
    <col min="14874" max="14874" width="9.88671875" style="1" bestFit="1" customWidth="1"/>
    <col min="14875" max="14875" width="13.33203125" style="1" bestFit="1" customWidth="1"/>
    <col min="14876" max="14876" width="18.6640625" style="1" customWidth="1"/>
    <col min="14877" max="14877" width="12.109375" style="1" bestFit="1" customWidth="1"/>
    <col min="14878" max="14878" width="13.33203125" style="1" bestFit="1" customWidth="1"/>
    <col min="14879" max="14879" width="11.6640625" style="1" customWidth="1"/>
    <col min="14880" max="14880" width="110.109375" style="1" customWidth="1"/>
    <col min="14881" max="14881" width="1.44140625" style="1" customWidth="1"/>
    <col min="14882" max="15104" width="11.44140625" style="1"/>
    <col min="15105" max="15105" width="3.88671875" style="1" customWidth="1"/>
    <col min="15106" max="15106" width="1.44140625" style="1" customWidth="1"/>
    <col min="15107" max="15107" width="25.109375" style="1" bestFit="1" customWidth="1"/>
    <col min="15108" max="15108" width="40.5546875" style="1" customWidth="1"/>
    <col min="15109" max="15110" width="23.109375" style="1" customWidth="1"/>
    <col min="15111" max="15111" width="15.6640625" style="1" customWidth="1"/>
    <col min="15112" max="15112" width="21.109375" style="1" customWidth="1"/>
    <col min="15113" max="15113" width="9.5546875" style="1" bestFit="1" customWidth="1"/>
    <col min="15114" max="15114" width="21.6640625" style="1" bestFit="1" customWidth="1"/>
    <col min="15115" max="15115" width="30.33203125" style="1" bestFit="1" customWidth="1"/>
    <col min="15116" max="15116" width="20.109375" style="1" customWidth="1"/>
    <col min="15117" max="15118" width="26.109375" style="1" customWidth="1"/>
    <col min="15119" max="15119" width="20.5546875" style="1" bestFit="1" customWidth="1"/>
    <col min="15120" max="15120" width="13.33203125" style="1" customWidth="1"/>
    <col min="15121" max="15121" width="14.6640625" style="1" customWidth="1"/>
    <col min="15122" max="15122" width="12.6640625" style="1" customWidth="1"/>
    <col min="15123" max="15124" width="16.6640625" style="1" bestFit="1" customWidth="1"/>
    <col min="15125" max="15125" width="18.6640625" style="1" bestFit="1" customWidth="1"/>
    <col min="15126" max="15126" width="17.6640625" style="1" bestFit="1" customWidth="1"/>
    <col min="15127" max="15129" width="16.6640625" style="1" bestFit="1" customWidth="1"/>
    <col min="15130" max="15130" width="9.88671875" style="1" bestFit="1" customWidth="1"/>
    <col min="15131" max="15131" width="13.33203125" style="1" bestFit="1" customWidth="1"/>
    <col min="15132" max="15132" width="18.6640625" style="1" customWidth="1"/>
    <col min="15133" max="15133" width="12.109375" style="1" bestFit="1" customWidth="1"/>
    <col min="15134" max="15134" width="13.33203125" style="1" bestFit="1" customWidth="1"/>
    <col min="15135" max="15135" width="11.6640625" style="1" customWidth="1"/>
    <col min="15136" max="15136" width="110.109375" style="1" customWidth="1"/>
    <col min="15137" max="15137" width="1.44140625" style="1" customWidth="1"/>
    <col min="15138" max="15360" width="11.44140625" style="1"/>
    <col min="15361" max="15361" width="3.88671875" style="1" customWidth="1"/>
    <col min="15362" max="15362" width="1.44140625" style="1" customWidth="1"/>
    <col min="15363" max="15363" width="25.109375" style="1" bestFit="1" customWidth="1"/>
    <col min="15364" max="15364" width="40.5546875" style="1" customWidth="1"/>
    <col min="15365" max="15366" width="23.109375" style="1" customWidth="1"/>
    <col min="15367" max="15367" width="15.6640625" style="1" customWidth="1"/>
    <col min="15368" max="15368" width="21.109375" style="1" customWidth="1"/>
    <col min="15369" max="15369" width="9.5546875" style="1" bestFit="1" customWidth="1"/>
    <col min="15370" max="15370" width="21.6640625" style="1" bestFit="1" customWidth="1"/>
    <col min="15371" max="15371" width="30.33203125" style="1" bestFit="1" customWidth="1"/>
    <col min="15372" max="15372" width="20.109375" style="1" customWidth="1"/>
    <col min="15373" max="15374" width="26.109375" style="1" customWidth="1"/>
    <col min="15375" max="15375" width="20.5546875" style="1" bestFit="1" customWidth="1"/>
    <col min="15376" max="15376" width="13.33203125" style="1" customWidth="1"/>
    <col min="15377" max="15377" width="14.6640625" style="1" customWidth="1"/>
    <col min="15378" max="15378" width="12.6640625" style="1" customWidth="1"/>
    <col min="15379" max="15380" width="16.6640625" style="1" bestFit="1" customWidth="1"/>
    <col min="15381" max="15381" width="18.6640625" style="1" bestFit="1" customWidth="1"/>
    <col min="15382" max="15382" width="17.6640625" style="1" bestFit="1" customWidth="1"/>
    <col min="15383" max="15385" width="16.6640625" style="1" bestFit="1" customWidth="1"/>
    <col min="15386" max="15386" width="9.88671875" style="1" bestFit="1" customWidth="1"/>
    <col min="15387" max="15387" width="13.33203125" style="1" bestFit="1" customWidth="1"/>
    <col min="15388" max="15388" width="18.6640625" style="1" customWidth="1"/>
    <col min="15389" max="15389" width="12.109375" style="1" bestFit="1" customWidth="1"/>
    <col min="15390" max="15390" width="13.33203125" style="1" bestFit="1" customWidth="1"/>
    <col min="15391" max="15391" width="11.6640625" style="1" customWidth="1"/>
    <col min="15392" max="15392" width="110.109375" style="1" customWidth="1"/>
    <col min="15393" max="15393" width="1.44140625" style="1" customWidth="1"/>
    <col min="15394" max="15616" width="11.44140625" style="1"/>
    <col min="15617" max="15617" width="3.88671875" style="1" customWidth="1"/>
    <col min="15618" max="15618" width="1.44140625" style="1" customWidth="1"/>
    <col min="15619" max="15619" width="25.109375" style="1" bestFit="1" customWidth="1"/>
    <col min="15620" max="15620" width="40.5546875" style="1" customWidth="1"/>
    <col min="15621" max="15622" width="23.109375" style="1" customWidth="1"/>
    <col min="15623" max="15623" width="15.6640625" style="1" customWidth="1"/>
    <col min="15624" max="15624" width="21.109375" style="1" customWidth="1"/>
    <col min="15625" max="15625" width="9.5546875" style="1" bestFit="1" customWidth="1"/>
    <col min="15626" max="15626" width="21.6640625" style="1" bestFit="1" customWidth="1"/>
    <col min="15627" max="15627" width="30.33203125" style="1" bestFit="1" customWidth="1"/>
    <col min="15628" max="15628" width="20.109375" style="1" customWidth="1"/>
    <col min="15629" max="15630" width="26.109375" style="1" customWidth="1"/>
    <col min="15631" max="15631" width="20.5546875" style="1" bestFit="1" customWidth="1"/>
    <col min="15632" max="15632" width="13.33203125" style="1" customWidth="1"/>
    <col min="15633" max="15633" width="14.6640625" style="1" customWidth="1"/>
    <col min="15634" max="15634" width="12.6640625" style="1" customWidth="1"/>
    <col min="15635" max="15636" width="16.6640625" style="1" bestFit="1" customWidth="1"/>
    <col min="15637" max="15637" width="18.6640625" style="1" bestFit="1" customWidth="1"/>
    <col min="15638" max="15638" width="17.6640625" style="1" bestFit="1" customWidth="1"/>
    <col min="15639" max="15641" width="16.6640625" style="1" bestFit="1" customWidth="1"/>
    <col min="15642" max="15642" width="9.88671875" style="1" bestFit="1" customWidth="1"/>
    <col min="15643" max="15643" width="13.33203125" style="1" bestFit="1" customWidth="1"/>
    <col min="15644" max="15644" width="18.6640625" style="1" customWidth="1"/>
    <col min="15645" max="15645" width="12.109375" style="1" bestFit="1" customWidth="1"/>
    <col min="15646" max="15646" width="13.33203125" style="1" bestFit="1" customWidth="1"/>
    <col min="15647" max="15647" width="11.6640625" style="1" customWidth="1"/>
    <col min="15648" max="15648" width="110.109375" style="1" customWidth="1"/>
    <col min="15649" max="15649" width="1.44140625" style="1" customWidth="1"/>
    <col min="15650" max="15872" width="11.44140625" style="1"/>
    <col min="15873" max="15873" width="3.88671875" style="1" customWidth="1"/>
    <col min="15874" max="15874" width="1.44140625" style="1" customWidth="1"/>
    <col min="15875" max="15875" width="25.109375" style="1" bestFit="1" customWidth="1"/>
    <col min="15876" max="15876" width="40.5546875" style="1" customWidth="1"/>
    <col min="15877" max="15878" width="23.109375" style="1" customWidth="1"/>
    <col min="15879" max="15879" width="15.6640625" style="1" customWidth="1"/>
    <col min="15880" max="15880" width="21.109375" style="1" customWidth="1"/>
    <col min="15881" max="15881" width="9.5546875" style="1" bestFit="1" customWidth="1"/>
    <col min="15882" max="15882" width="21.6640625" style="1" bestFit="1" customWidth="1"/>
    <col min="15883" max="15883" width="30.33203125" style="1" bestFit="1" customWidth="1"/>
    <col min="15884" max="15884" width="20.109375" style="1" customWidth="1"/>
    <col min="15885" max="15886" width="26.109375" style="1" customWidth="1"/>
    <col min="15887" max="15887" width="20.5546875" style="1" bestFit="1" customWidth="1"/>
    <col min="15888" max="15888" width="13.33203125" style="1" customWidth="1"/>
    <col min="15889" max="15889" width="14.6640625" style="1" customWidth="1"/>
    <col min="15890" max="15890" width="12.6640625" style="1" customWidth="1"/>
    <col min="15891" max="15892" width="16.6640625" style="1" bestFit="1" customWidth="1"/>
    <col min="15893" max="15893" width="18.6640625" style="1" bestFit="1" customWidth="1"/>
    <col min="15894" max="15894" width="17.6640625" style="1" bestFit="1" customWidth="1"/>
    <col min="15895" max="15897" width="16.6640625" style="1" bestFit="1" customWidth="1"/>
    <col min="15898" max="15898" width="9.88671875" style="1" bestFit="1" customWidth="1"/>
    <col min="15899" max="15899" width="13.33203125" style="1" bestFit="1" customWidth="1"/>
    <col min="15900" max="15900" width="18.6640625" style="1" customWidth="1"/>
    <col min="15901" max="15901" width="12.109375" style="1" bestFit="1" customWidth="1"/>
    <col min="15902" max="15902" width="13.33203125" style="1" bestFit="1" customWidth="1"/>
    <col min="15903" max="15903" width="11.6640625" style="1" customWidth="1"/>
    <col min="15904" max="15904" width="110.109375" style="1" customWidth="1"/>
    <col min="15905" max="15905" width="1.44140625" style="1" customWidth="1"/>
    <col min="15906" max="16128" width="11.44140625" style="1"/>
    <col min="16129" max="16129" width="3.88671875" style="1" customWidth="1"/>
    <col min="16130" max="16130" width="1.44140625" style="1" customWidth="1"/>
    <col min="16131" max="16131" width="25.109375" style="1" bestFit="1" customWidth="1"/>
    <col min="16132" max="16132" width="40.5546875" style="1" customWidth="1"/>
    <col min="16133" max="16134" width="23.109375" style="1" customWidth="1"/>
    <col min="16135" max="16135" width="15.6640625" style="1" customWidth="1"/>
    <col min="16136" max="16136" width="21.109375" style="1" customWidth="1"/>
    <col min="16137" max="16137" width="9.5546875" style="1" bestFit="1" customWidth="1"/>
    <col min="16138" max="16138" width="21.6640625" style="1" bestFit="1" customWidth="1"/>
    <col min="16139" max="16139" width="30.33203125" style="1" bestFit="1" customWidth="1"/>
    <col min="16140" max="16140" width="20.109375" style="1" customWidth="1"/>
    <col min="16141" max="16142" width="26.109375" style="1" customWidth="1"/>
    <col min="16143" max="16143" width="20.5546875" style="1" bestFit="1" customWidth="1"/>
    <col min="16144" max="16144" width="13.33203125" style="1" customWidth="1"/>
    <col min="16145" max="16145" width="14.6640625" style="1" customWidth="1"/>
    <col min="16146" max="16146" width="12.6640625" style="1" customWidth="1"/>
    <col min="16147" max="16148" width="16.6640625" style="1" bestFit="1" customWidth="1"/>
    <col min="16149" max="16149" width="18.6640625" style="1" bestFit="1" customWidth="1"/>
    <col min="16150" max="16150" width="17.6640625" style="1" bestFit="1" customWidth="1"/>
    <col min="16151" max="16153" width="16.6640625" style="1" bestFit="1" customWidth="1"/>
    <col min="16154" max="16154" width="9.88671875" style="1" bestFit="1" customWidth="1"/>
    <col min="16155" max="16155" width="13.33203125" style="1" bestFit="1" customWidth="1"/>
    <col min="16156" max="16156" width="18.6640625" style="1" customWidth="1"/>
    <col min="16157" max="16157" width="12.109375" style="1" bestFit="1" customWidth="1"/>
    <col min="16158" max="16158" width="13.33203125" style="1" bestFit="1" customWidth="1"/>
    <col min="16159" max="16159" width="11.6640625" style="1" customWidth="1"/>
    <col min="16160" max="16160" width="110.109375" style="1" customWidth="1"/>
    <col min="16161" max="16161" width="1.44140625" style="1" customWidth="1"/>
    <col min="16162" max="16384" width="11.44140625" style="1"/>
  </cols>
  <sheetData>
    <row r="1" spans="2:33" ht="13.2" customHeight="1"/>
    <row r="2" spans="2:33"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49.5" customHeight="1">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37" t="s">
        <v>3009</v>
      </c>
      <c r="AF3" s="437"/>
      <c r="AG3" s="25"/>
    </row>
    <row r="4" spans="2: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2:33" ht="2.25" customHeight="1">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2:33"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2:33" ht="15" customHeight="1">
      <c r="B7" s="4"/>
      <c r="C7" s="243"/>
      <c r="D7" s="243"/>
      <c r="E7" s="243"/>
      <c r="F7" s="243"/>
      <c r="G7" s="243"/>
      <c r="H7" s="243"/>
      <c r="I7" s="243"/>
      <c r="J7" s="243"/>
      <c r="K7" s="243"/>
      <c r="L7" s="243"/>
      <c r="M7" s="4"/>
      <c r="N7" s="4"/>
      <c r="O7" s="4"/>
      <c r="P7" s="4"/>
      <c r="Q7" s="4"/>
      <c r="R7" s="4"/>
      <c r="S7" s="4"/>
      <c r="T7" s="4"/>
      <c r="U7" s="4"/>
      <c r="V7" s="4"/>
      <c r="W7" s="4"/>
      <c r="X7" s="4"/>
      <c r="Y7" s="4"/>
      <c r="Z7" s="4"/>
      <c r="AA7" s="4"/>
      <c r="AB7" s="4"/>
      <c r="AC7" s="4"/>
      <c r="AD7" s="4"/>
      <c r="AE7" s="4"/>
      <c r="AF7" s="4"/>
      <c r="AG7" s="4"/>
    </row>
    <row r="8" spans="2:33"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2:33" ht="21" customHeight="1" thickBot="1">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2:33" s="14" customFormat="1" ht="59.4" customHeight="1">
      <c r="B10" s="15"/>
      <c r="C10" s="18" t="s">
        <v>45</v>
      </c>
      <c r="D10" s="17" t="s">
        <v>44</v>
      </c>
      <c r="E10" s="17" t="s">
        <v>43</v>
      </c>
      <c r="F10" s="17" t="s">
        <v>42</v>
      </c>
      <c r="G10" s="17" t="s">
        <v>41</v>
      </c>
      <c r="H10" s="17" t="s">
        <v>40</v>
      </c>
      <c r="I10" s="17" t="s">
        <v>39</v>
      </c>
      <c r="J10" s="17" t="s">
        <v>38</v>
      </c>
      <c r="K10" s="17" t="s">
        <v>37</v>
      </c>
      <c r="L10" s="16" t="s">
        <v>36</v>
      </c>
      <c r="M10" s="17" t="s">
        <v>35</v>
      </c>
      <c r="N10" s="17" t="s">
        <v>34</v>
      </c>
      <c r="O10" s="17"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446"/>
      <c r="AG10" s="15"/>
    </row>
    <row r="11" spans="2:33" ht="184.5" customHeight="1">
      <c r="B11" s="4"/>
      <c r="C11" s="271" t="s">
        <v>2106</v>
      </c>
      <c r="D11" s="271" t="s">
        <v>2107</v>
      </c>
      <c r="E11" s="272" t="s">
        <v>2108</v>
      </c>
      <c r="F11" s="272" t="s">
        <v>13</v>
      </c>
      <c r="G11" s="272" t="s">
        <v>12</v>
      </c>
      <c r="H11" s="273" t="s">
        <v>11</v>
      </c>
      <c r="I11" s="273" t="s">
        <v>8</v>
      </c>
      <c r="J11" s="274" t="s">
        <v>10</v>
      </c>
      <c r="K11" s="273" t="s">
        <v>810</v>
      </c>
      <c r="L11" s="275" t="s">
        <v>8</v>
      </c>
      <c r="M11" s="273" t="s">
        <v>58</v>
      </c>
      <c r="N11" s="273" t="s">
        <v>2109</v>
      </c>
      <c r="O11" s="273" t="s">
        <v>5</v>
      </c>
      <c r="P11" s="275" t="s">
        <v>796</v>
      </c>
      <c r="Q11" s="275" t="s">
        <v>423</v>
      </c>
      <c r="R11" s="389">
        <v>2013</v>
      </c>
      <c r="S11" s="276">
        <v>4129400</v>
      </c>
      <c r="T11" s="276">
        <v>4129400</v>
      </c>
      <c r="U11" s="276">
        <v>4129400</v>
      </c>
      <c r="V11" s="276">
        <v>4129400</v>
      </c>
      <c r="W11" s="276">
        <v>4129400</v>
      </c>
      <c r="X11" s="276">
        <v>4129400</v>
      </c>
      <c r="Y11" s="276">
        <v>4129400</v>
      </c>
      <c r="Z11" s="277">
        <v>100</v>
      </c>
      <c r="AA11" s="275">
        <v>0</v>
      </c>
      <c r="AB11" s="275" t="s">
        <v>75</v>
      </c>
      <c r="AC11" s="278">
        <v>0</v>
      </c>
      <c r="AD11" s="277">
        <v>100</v>
      </c>
      <c r="AE11" s="277">
        <v>63.29</v>
      </c>
      <c r="AF11" s="232" t="s">
        <v>2110</v>
      </c>
      <c r="AG11" s="4"/>
    </row>
    <row r="12" spans="2:33" ht="80.25" customHeight="1">
      <c r="B12" s="4"/>
      <c r="C12" s="271" t="s">
        <v>2111</v>
      </c>
      <c r="D12" s="271" t="s">
        <v>2112</v>
      </c>
      <c r="E12" s="272" t="s">
        <v>2113</v>
      </c>
      <c r="F12" s="272" t="s">
        <v>13</v>
      </c>
      <c r="G12" s="272" t="s">
        <v>12</v>
      </c>
      <c r="H12" s="273" t="s">
        <v>11</v>
      </c>
      <c r="I12" s="273" t="s">
        <v>8</v>
      </c>
      <c r="J12" s="274" t="s">
        <v>90</v>
      </c>
      <c r="K12" s="273" t="s">
        <v>2114</v>
      </c>
      <c r="L12" s="275" t="s">
        <v>8</v>
      </c>
      <c r="M12" s="273" t="s">
        <v>2115</v>
      </c>
      <c r="N12" s="273" t="s">
        <v>2109</v>
      </c>
      <c r="O12" s="273" t="s">
        <v>5</v>
      </c>
      <c r="P12" s="275" t="s">
        <v>796</v>
      </c>
      <c r="Q12" s="275" t="s">
        <v>423</v>
      </c>
      <c r="R12" s="389">
        <v>2013</v>
      </c>
      <c r="S12" s="276">
        <v>3347600</v>
      </c>
      <c r="T12" s="276">
        <v>3347600</v>
      </c>
      <c r="U12" s="276">
        <v>3347600</v>
      </c>
      <c r="V12" s="276">
        <v>3347600</v>
      </c>
      <c r="W12" s="276">
        <v>3347600</v>
      </c>
      <c r="X12" s="276">
        <v>3347600</v>
      </c>
      <c r="Y12" s="276">
        <v>3347600</v>
      </c>
      <c r="Z12" s="277">
        <v>100</v>
      </c>
      <c r="AA12" s="275">
        <v>0</v>
      </c>
      <c r="AB12" s="275" t="s">
        <v>75</v>
      </c>
      <c r="AC12" s="278">
        <v>0</v>
      </c>
      <c r="AD12" s="277">
        <v>100</v>
      </c>
      <c r="AE12" s="277">
        <v>21.99</v>
      </c>
      <c r="AF12" s="232" t="s">
        <v>2116</v>
      </c>
      <c r="AG12" s="4"/>
    </row>
    <row r="13" spans="2:33" ht="50.25" customHeight="1">
      <c r="B13" s="4"/>
      <c r="C13" s="271"/>
      <c r="D13" s="271" t="s">
        <v>2117</v>
      </c>
      <c r="E13" s="272" t="s">
        <v>2118</v>
      </c>
      <c r="F13" s="272" t="s">
        <v>13</v>
      </c>
      <c r="G13" s="272" t="s">
        <v>12</v>
      </c>
      <c r="H13" s="273" t="s">
        <v>11</v>
      </c>
      <c r="I13" s="273"/>
      <c r="J13" s="274" t="s">
        <v>90</v>
      </c>
      <c r="K13" s="273" t="s">
        <v>2114</v>
      </c>
      <c r="L13" s="275"/>
      <c r="M13" s="273" t="s">
        <v>2115</v>
      </c>
      <c r="N13" s="273" t="s">
        <v>2109</v>
      </c>
      <c r="O13" s="273" t="s">
        <v>5</v>
      </c>
      <c r="P13" s="275" t="s">
        <v>4</v>
      </c>
      <c r="Q13" s="275" t="s">
        <v>423</v>
      </c>
      <c r="R13" s="390">
        <v>2013</v>
      </c>
      <c r="S13" s="276">
        <v>18239515</v>
      </c>
      <c r="T13" s="276">
        <v>18239515</v>
      </c>
      <c r="U13" s="276">
        <v>18239515</v>
      </c>
      <c r="V13" s="276">
        <v>18239515</v>
      </c>
      <c r="W13" s="276">
        <v>18239515</v>
      </c>
      <c r="X13" s="276">
        <v>18239515</v>
      </c>
      <c r="Y13" s="276">
        <v>18239515</v>
      </c>
      <c r="Z13" s="277">
        <f>((X13/T13)*100)</f>
        <v>100</v>
      </c>
      <c r="AA13" s="275">
        <v>0</v>
      </c>
      <c r="AB13" s="275" t="s">
        <v>75</v>
      </c>
      <c r="AC13" s="278">
        <v>0</v>
      </c>
      <c r="AD13" s="277">
        <v>100</v>
      </c>
      <c r="AE13" s="277">
        <v>100</v>
      </c>
      <c r="AF13" s="232" t="s">
        <v>2119</v>
      </c>
      <c r="AG13" s="4"/>
    </row>
    <row r="14" spans="2:33" ht="54.75" customHeight="1">
      <c r="B14" s="4"/>
      <c r="C14" s="271"/>
      <c r="D14" s="271" t="s">
        <v>2120</v>
      </c>
      <c r="E14" s="272" t="s">
        <v>2121</v>
      </c>
      <c r="F14" s="272" t="s">
        <v>13</v>
      </c>
      <c r="G14" s="272" t="s">
        <v>12</v>
      </c>
      <c r="H14" s="273" t="s">
        <v>11</v>
      </c>
      <c r="I14" s="273"/>
      <c r="J14" s="274" t="s">
        <v>90</v>
      </c>
      <c r="K14" s="273" t="s">
        <v>2114</v>
      </c>
      <c r="L14" s="275"/>
      <c r="M14" s="273" t="s">
        <v>2115</v>
      </c>
      <c r="N14" s="273" t="s">
        <v>2109</v>
      </c>
      <c r="O14" s="273" t="s">
        <v>5</v>
      </c>
      <c r="P14" s="275" t="s">
        <v>4</v>
      </c>
      <c r="Q14" s="275" t="s">
        <v>423</v>
      </c>
      <c r="R14" s="390">
        <v>2013</v>
      </c>
      <c r="S14" s="276">
        <v>18717007</v>
      </c>
      <c r="T14" s="276">
        <v>18717007</v>
      </c>
      <c r="U14" s="276">
        <v>18717007</v>
      </c>
      <c r="V14" s="276">
        <v>18717007</v>
      </c>
      <c r="W14" s="276">
        <v>18717007</v>
      </c>
      <c r="X14" s="276">
        <v>18717007</v>
      </c>
      <c r="Y14" s="276">
        <v>18717007</v>
      </c>
      <c r="Z14" s="277">
        <f>((X14/T14)*100)</f>
        <v>100</v>
      </c>
      <c r="AA14" s="275">
        <v>0</v>
      </c>
      <c r="AB14" s="275" t="s">
        <v>75</v>
      </c>
      <c r="AC14" s="278">
        <v>0</v>
      </c>
      <c r="AD14" s="277">
        <v>100</v>
      </c>
      <c r="AE14" s="277">
        <v>100</v>
      </c>
      <c r="AF14" s="232" t="s">
        <v>2122</v>
      </c>
      <c r="AG14" s="4"/>
    </row>
    <row r="15" spans="2:33" ht="68.25" customHeight="1">
      <c r="B15" s="4"/>
      <c r="C15" s="271"/>
      <c r="D15" s="271" t="s">
        <v>2123</v>
      </c>
      <c r="E15" s="272" t="s">
        <v>2121</v>
      </c>
      <c r="F15" s="272" t="s">
        <v>13</v>
      </c>
      <c r="G15" s="272" t="s">
        <v>12</v>
      </c>
      <c r="H15" s="273" t="s">
        <v>11</v>
      </c>
      <c r="I15" s="273"/>
      <c r="J15" s="274" t="s">
        <v>90</v>
      </c>
      <c r="K15" s="273" t="s">
        <v>2114</v>
      </c>
      <c r="L15" s="275"/>
      <c r="M15" s="273" t="s">
        <v>2115</v>
      </c>
      <c r="N15" s="273" t="s">
        <v>2109</v>
      </c>
      <c r="O15" s="273" t="s">
        <v>5</v>
      </c>
      <c r="P15" s="275" t="s">
        <v>4</v>
      </c>
      <c r="Q15" s="275" t="s">
        <v>423</v>
      </c>
      <c r="R15" s="390">
        <v>2013</v>
      </c>
      <c r="S15" s="276">
        <v>32175000</v>
      </c>
      <c r="T15" s="276">
        <v>32175000</v>
      </c>
      <c r="U15" s="276">
        <v>32175000</v>
      </c>
      <c r="V15" s="276">
        <v>32175000</v>
      </c>
      <c r="W15" s="276">
        <v>32175000</v>
      </c>
      <c r="X15" s="276">
        <v>32175000</v>
      </c>
      <c r="Y15" s="276">
        <v>32175000</v>
      </c>
      <c r="Z15" s="277">
        <f>((X15/T15)*100)</f>
        <v>100</v>
      </c>
      <c r="AA15" s="275">
        <v>0</v>
      </c>
      <c r="AB15" s="275" t="s">
        <v>75</v>
      </c>
      <c r="AC15" s="278">
        <v>0</v>
      </c>
      <c r="AD15" s="277">
        <v>100</v>
      </c>
      <c r="AE15" s="277">
        <v>100</v>
      </c>
      <c r="AF15" s="232" t="s">
        <v>2124</v>
      </c>
      <c r="AG15" s="4"/>
    </row>
    <row r="16" spans="2:33" ht="12" customHeight="1">
      <c r="C16" s="481" t="s">
        <v>2125</v>
      </c>
      <c r="D16" s="481"/>
      <c r="E16" s="481"/>
      <c r="S16" s="279">
        <f t="shared" ref="S16:Y16" si="0">S11+S12+S13+S14+S15</f>
        <v>76608522</v>
      </c>
      <c r="T16" s="279">
        <f t="shared" si="0"/>
        <v>76608522</v>
      </c>
      <c r="U16" s="279">
        <f t="shared" si="0"/>
        <v>76608522</v>
      </c>
      <c r="V16" s="279">
        <f t="shared" si="0"/>
        <v>76608522</v>
      </c>
      <c r="W16" s="279">
        <f t="shared" si="0"/>
        <v>76608522</v>
      </c>
      <c r="X16" s="279">
        <f t="shared" si="0"/>
        <v>76608522</v>
      </c>
      <c r="Y16" s="279">
        <f t="shared" si="0"/>
        <v>76608522</v>
      </c>
      <c r="Z16" s="280"/>
      <c r="AA16" s="281"/>
      <c r="AB16" s="8"/>
      <c r="AC16" s="7"/>
      <c r="AD16" s="6"/>
      <c r="AE16" s="6"/>
      <c r="AF16" s="5"/>
      <c r="AG16" s="4"/>
    </row>
    <row r="18" ht="16.5" customHeight="1"/>
  </sheetData>
  <mergeCells count="7">
    <mergeCell ref="C16:E1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scale="80" fitToHeight="10" pageOrder="overThenDown" orientation="landscape" r:id="rId1"/>
  <headerFooter>
    <oddFooter>&amp;R&amp;P de &amp;N</oddFooter>
  </headerFooter>
</worksheet>
</file>

<file path=xl/worksheets/sheet23.xml><?xml version="1.0" encoding="utf-8"?>
<worksheet xmlns="http://schemas.openxmlformats.org/spreadsheetml/2006/main" xmlns:r="http://schemas.openxmlformats.org/officeDocument/2006/relationships">
  <sheetPr>
    <tabColor indexed="63"/>
  </sheetPr>
  <dimension ref="A1:AG16"/>
  <sheetViews>
    <sheetView showGridLines="0" zoomScaleSheetLayoutView="80" workbookViewId="0"/>
  </sheetViews>
  <sheetFormatPr baseColWidth="10" defaultColWidth="11.44140625" defaultRowHeight="13.2"/>
  <cols>
    <col min="1" max="1" width="3.88671875" style="2" customWidth="1"/>
    <col min="2" max="2" width="1.44140625" style="2" customWidth="1"/>
    <col min="3" max="3" width="25.109375" style="2" bestFit="1" customWidth="1"/>
    <col min="4" max="4" width="40.5546875" style="2" customWidth="1"/>
    <col min="5" max="6" width="23.109375" style="2" customWidth="1"/>
    <col min="7" max="7" width="15.6640625" style="2" customWidth="1"/>
    <col min="8" max="8" width="21.109375" style="2" customWidth="1"/>
    <col min="9" max="9" width="9.5546875" style="2" bestFit="1" customWidth="1"/>
    <col min="10" max="10" width="21.6640625" style="2" bestFit="1" customWidth="1"/>
    <col min="11" max="11" width="30.33203125" style="2" bestFit="1" customWidth="1"/>
    <col min="12" max="12" width="20.109375" style="2" customWidth="1"/>
    <col min="13" max="14" width="26.109375" style="2" customWidth="1"/>
    <col min="15" max="15" width="20.5546875" style="2" bestFit="1" customWidth="1"/>
    <col min="16" max="16" width="13.33203125" style="2" customWidth="1"/>
    <col min="17" max="17" width="14.6640625" style="2" customWidth="1"/>
    <col min="18" max="18" width="12.6640625" style="2" customWidth="1"/>
    <col min="19" max="20" width="16.6640625" style="2" bestFit="1" customWidth="1"/>
    <col min="21" max="21" width="18.6640625" style="2" bestFit="1" customWidth="1"/>
    <col min="22" max="22" width="17.6640625" style="2" bestFit="1" customWidth="1"/>
    <col min="23" max="25" width="16.6640625" style="2" bestFit="1" customWidth="1"/>
    <col min="26" max="26" width="9.88671875" style="2" bestFit="1" customWidth="1"/>
    <col min="27" max="28" width="11" style="2" bestFit="1" customWidth="1"/>
    <col min="29" max="29" width="12.109375" style="2" bestFit="1" customWidth="1"/>
    <col min="30" max="30" width="7.6640625" style="2" bestFit="1" customWidth="1"/>
    <col min="31" max="31" width="11" style="2" bestFit="1" customWidth="1"/>
    <col min="32" max="32" width="118" style="2" customWidth="1"/>
    <col min="33" max="33" width="1.44140625" style="2" customWidth="1"/>
    <col min="34" max="16384" width="11.44140625" style="1"/>
  </cols>
  <sheetData>
    <row r="1" spans="2:33" ht="13.2" customHeight="1"/>
    <row r="2" spans="2:33"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49.5" customHeight="1">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37" t="s">
        <v>3009</v>
      </c>
      <c r="AF3" s="437"/>
      <c r="AG3" s="25"/>
    </row>
    <row r="4" spans="2: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2:33" ht="2.25" customHeight="1">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2:33"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2:33" ht="15" customHeight="1">
      <c r="B7" s="4"/>
      <c r="C7" s="243"/>
      <c r="D7" s="243"/>
      <c r="E7" s="243"/>
      <c r="F7" s="243"/>
      <c r="G7" s="243"/>
      <c r="H7" s="243"/>
      <c r="I7" s="243"/>
      <c r="J7" s="243"/>
      <c r="K7" s="243"/>
      <c r="L7" s="243"/>
      <c r="M7" s="4"/>
      <c r="N7" s="4"/>
      <c r="O7" s="4"/>
      <c r="P7" s="4"/>
      <c r="Q7" s="4"/>
      <c r="R7" s="4"/>
      <c r="S7" s="4"/>
      <c r="T7" s="4"/>
      <c r="U7" s="4"/>
      <c r="V7" s="4"/>
      <c r="W7" s="4"/>
      <c r="X7" s="4"/>
      <c r="Y7" s="4"/>
      <c r="Z7" s="4"/>
      <c r="AA7" s="4"/>
      <c r="AB7" s="4"/>
      <c r="AC7" s="4"/>
      <c r="AD7" s="4"/>
      <c r="AE7" s="4"/>
      <c r="AF7" s="4"/>
      <c r="AG7" s="4"/>
    </row>
    <row r="8" spans="2:33"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2:33" ht="21" customHeight="1" thickBot="1">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2:33" s="14" customFormat="1" ht="59.4" customHeight="1">
      <c r="B10" s="15"/>
      <c r="C10" s="18" t="s">
        <v>45</v>
      </c>
      <c r="D10" s="17" t="s">
        <v>44</v>
      </c>
      <c r="E10" s="17" t="s">
        <v>43</v>
      </c>
      <c r="F10" s="17" t="s">
        <v>42</v>
      </c>
      <c r="G10" s="17" t="s">
        <v>41</v>
      </c>
      <c r="H10" s="17" t="s">
        <v>40</v>
      </c>
      <c r="I10" s="17" t="s">
        <v>39</v>
      </c>
      <c r="J10" s="17" t="s">
        <v>38</v>
      </c>
      <c r="K10" s="17" t="s">
        <v>37</v>
      </c>
      <c r="L10" s="16" t="s">
        <v>36</v>
      </c>
      <c r="M10" s="17" t="s">
        <v>35</v>
      </c>
      <c r="N10" s="17" t="s">
        <v>34</v>
      </c>
      <c r="O10" s="17"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446"/>
      <c r="AG10" s="15"/>
    </row>
    <row r="11" spans="2:33" ht="115.2" customHeight="1">
      <c r="B11" s="4"/>
      <c r="C11" s="13" t="s">
        <v>2094</v>
      </c>
      <c r="D11" s="13" t="s">
        <v>2095</v>
      </c>
      <c r="E11" s="391">
        <v>4</v>
      </c>
      <c r="F11" s="12" t="s">
        <v>13</v>
      </c>
      <c r="G11" s="12" t="s">
        <v>12</v>
      </c>
      <c r="H11" s="10" t="s">
        <v>11</v>
      </c>
      <c r="I11" s="10" t="s">
        <v>8</v>
      </c>
      <c r="J11" s="11" t="s">
        <v>10</v>
      </c>
      <c r="K11" s="10" t="s">
        <v>452</v>
      </c>
      <c r="L11" s="8" t="s">
        <v>8</v>
      </c>
      <c r="M11" s="10" t="s">
        <v>453</v>
      </c>
      <c r="N11" s="10" t="s">
        <v>2096</v>
      </c>
      <c r="O11" s="10" t="s">
        <v>122</v>
      </c>
      <c r="P11" s="8" t="s">
        <v>4</v>
      </c>
      <c r="Q11" s="8" t="s">
        <v>3</v>
      </c>
      <c r="R11" s="341">
        <v>2013</v>
      </c>
      <c r="S11" s="392">
        <v>2107224</v>
      </c>
      <c r="T11" s="392">
        <v>2107224</v>
      </c>
      <c r="U11" s="392">
        <v>2107224</v>
      </c>
      <c r="V11" s="392">
        <v>2107224</v>
      </c>
      <c r="W11" s="392">
        <v>2107224</v>
      </c>
      <c r="X11" s="392">
        <v>2107224</v>
      </c>
      <c r="Y11" s="392">
        <v>2107224</v>
      </c>
      <c r="Z11" s="6">
        <f>((X11/T11)*100)</f>
        <v>100</v>
      </c>
      <c r="AA11" s="8">
        <v>0</v>
      </c>
      <c r="AB11" s="8" t="s">
        <v>267</v>
      </c>
      <c r="AC11" s="7">
        <v>1995</v>
      </c>
      <c r="AD11" s="6">
        <v>84.2</v>
      </c>
      <c r="AE11" s="6">
        <v>84.2</v>
      </c>
      <c r="AF11" s="5" t="s">
        <v>2097</v>
      </c>
      <c r="AG11" s="4"/>
    </row>
    <row r="12" spans="2:33" ht="70.95" customHeight="1">
      <c r="B12" s="4"/>
      <c r="C12" s="13" t="s">
        <v>2098</v>
      </c>
      <c r="D12" s="13" t="s">
        <v>2099</v>
      </c>
      <c r="E12" s="391">
        <v>5</v>
      </c>
      <c r="F12" s="12" t="s">
        <v>13</v>
      </c>
      <c r="G12" s="12" t="s">
        <v>12</v>
      </c>
      <c r="H12" s="10" t="s">
        <v>11</v>
      </c>
      <c r="I12" s="10" t="s">
        <v>8</v>
      </c>
      <c r="J12" s="11" t="s">
        <v>10</v>
      </c>
      <c r="K12" s="10" t="s">
        <v>452</v>
      </c>
      <c r="L12" s="8" t="s">
        <v>8</v>
      </c>
      <c r="M12" s="10" t="s">
        <v>453</v>
      </c>
      <c r="N12" s="10" t="s">
        <v>2100</v>
      </c>
      <c r="O12" s="10" t="s">
        <v>122</v>
      </c>
      <c r="P12" s="8" t="s">
        <v>4</v>
      </c>
      <c r="Q12" s="8" t="s">
        <v>3</v>
      </c>
      <c r="R12" s="341">
        <v>2013</v>
      </c>
      <c r="S12" s="392">
        <v>499500</v>
      </c>
      <c r="T12" s="392">
        <v>499500</v>
      </c>
      <c r="U12" s="392">
        <v>499500</v>
      </c>
      <c r="V12" s="392">
        <v>499500</v>
      </c>
      <c r="W12" s="392">
        <v>499500</v>
      </c>
      <c r="X12" s="392">
        <v>499500</v>
      </c>
      <c r="Y12" s="392">
        <v>499500</v>
      </c>
      <c r="Z12" s="6">
        <f>((X12/T12)*100)</f>
        <v>100</v>
      </c>
      <c r="AA12" s="8">
        <v>0</v>
      </c>
      <c r="AB12" s="8" t="s">
        <v>267</v>
      </c>
      <c r="AC12" s="7">
        <v>12534768</v>
      </c>
      <c r="AD12" s="6">
        <v>100</v>
      </c>
      <c r="AE12" s="6">
        <v>100</v>
      </c>
      <c r="AF12" s="5" t="s">
        <v>2101</v>
      </c>
      <c r="AG12" s="4"/>
    </row>
    <row r="13" spans="2:33" ht="60">
      <c r="B13" s="4"/>
      <c r="C13" s="13"/>
      <c r="D13" s="13"/>
      <c r="E13" s="12"/>
      <c r="F13" s="12"/>
      <c r="G13" s="12"/>
      <c r="H13" s="10"/>
      <c r="I13" s="10"/>
      <c r="J13" s="11"/>
      <c r="K13" s="10"/>
      <c r="L13" s="8"/>
      <c r="M13" s="10"/>
      <c r="N13" s="10"/>
      <c r="O13" s="10"/>
      <c r="P13" s="8"/>
      <c r="Q13" s="8"/>
      <c r="R13" s="8"/>
      <c r="S13" s="393">
        <f t="shared" ref="S13:Y13" si="0">SUBTOTAL(9,S11:S12)</f>
        <v>2606724</v>
      </c>
      <c r="T13" s="393">
        <f t="shared" si="0"/>
        <v>2606724</v>
      </c>
      <c r="U13" s="393">
        <f t="shared" si="0"/>
        <v>2606724</v>
      </c>
      <c r="V13" s="393">
        <f t="shared" si="0"/>
        <v>2606724</v>
      </c>
      <c r="W13" s="393">
        <f t="shared" si="0"/>
        <v>2606724</v>
      </c>
      <c r="X13" s="393">
        <f t="shared" si="0"/>
        <v>2606724</v>
      </c>
      <c r="Y13" s="393">
        <f t="shared" si="0"/>
        <v>2606724</v>
      </c>
      <c r="Z13" s="6"/>
      <c r="AA13" s="8"/>
      <c r="AB13" s="8"/>
      <c r="AC13" s="7"/>
      <c r="AD13" s="6"/>
      <c r="AE13" s="6"/>
      <c r="AF13" s="5"/>
      <c r="AG13" s="4"/>
    </row>
    <row r="14" spans="2:33">
      <c r="S14" s="269"/>
      <c r="T14" s="269"/>
      <c r="U14" s="269"/>
      <c r="V14" s="269"/>
      <c r="W14" s="269"/>
      <c r="X14" s="269"/>
      <c r="Y14" s="269"/>
    </row>
    <row r="16" spans="2:33">
      <c r="C16" s="124"/>
      <c r="D16" s="124"/>
      <c r="U16" s="3"/>
      <c r="Y16" s="3"/>
    </row>
  </sheetData>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scale="80" fitToHeight="10" pageOrder="overThenDown" orientation="landscape" r:id="rId1"/>
  <headerFooter>
    <oddFooter>&amp;R&amp;P de &amp;N</oddFooter>
  </headerFooter>
</worksheet>
</file>

<file path=xl/worksheets/sheet24.xml><?xml version="1.0" encoding="utf-8"?>
<worksheet xmlns="http://schemas.openxmlformats.org/spreadsheetml/2006/main" xmlns:r="http://schemas.openxmlformats.org/officeDocument/2006/relationships">
  <sheetPr>
    <tabColor indexed="63"/>
  </sheetPr>
  <dimension ref="A1:AG29"/>
  <sheetViews>
    <sheetView showGridLines="0" zoomScaleSheetLayoutView="80" workbookViewId="0"/>
  </sheetViews>
  <sheetFormatPr baseColWidth="10" defaultRowHeight="13.2"/>
  <cols>
    <col min="1" max="1" width="3.88671875" style="2" customWidth="1"/>
    <col min="2" max="2" width="1.44140625" style="2" customWidth="1"/>
    <col min="3" max="3" width="25.109375" style="2" bestFit="1" customWidth="1"/>
    <col min="4" max="4" width="40.5546875" style="2" customWidth="1"/>
    <col min="5" max="6" width="23.109375" style="2" customWidth="1"/>
    <col min="7" max="7" width="15.6640625" style="2" customWidth="1"/>
    <col min="8" max="8" width="21.109375" style="2" customWidth="1"/>
    <col min="9" max="9" width="9.5546875" style="2" customWidth="1"/>
    <col min="10" max="10" width="21.6640625" style="2" customWidth="1"/>
    <col min="11" max="11" width="30.33203125" style="2" customWidth="1"/>
    <col min="12" max="12" width="20.109375" style="2" customWidth="1"/>
    <col min="13" max="14" width="26.109375" style="2" customWidth="1"/>
    <col min="15" max="15" width="20.5546875" style="2" customWidth="1"/>
    <col min="16" max="16" width="11" style="2" bestFit="1" customWidth="1"/>
    <col min="17" max="18" width="8.6640625" style="2" bestFit="1" customWidth="1"/>
    <col min="19" max="25" width="14.33203125" style="2" bestFit="1" customWidth="1"/>
    <col min="26" max="26" width="9.88671875" style="2" bestFit="1" customWidth="1"/>
    <col min="27" max="27" width="14.33203125" style="2" bestFit="1" customWidth="1"/>
    <col min="28" max="28" width="11" style="2" bestFit="1" customWidth="1"/>
    <col min="29" max="29" width="12.109375" style="2" bestFit="1" customWidth="1"/>
    <col min="30" max="30" width="7.6640625" style="2" bestFit="1" customWidth="1"/>
    <col min="31" max="31" width="11" style="2" bestFit="1" customWidth="1"/>
    <col min="32" max="32" width="141.6640625" style="2" customWidth="1"/>
    <col min="33" max="33" width="1.44140625" style="2" customWidth="1"/>
    <col min="34" max="256" width="11.44140625" style="1"/>
    <col min="257" max="257" width="3.88671875" style="1" customWidth="1"/>
    <col min="258" max="258" width="1.44140625" style="1" customWidth="1"/>
    <col min="259" max="259" width="25.109375" style="1" bestFit="1" customWidth="1"/>
    <col min="260" max="260" width="40.5546875" style="1" customWidth="1"/>
    <col min="261" max="262" width="23.109375" style="1" customWidth="1"/>
    <col min="263" max="263" width="15.6640625" style="1" customWidth="1"/>
    <col min="264" max="264" width="21.109375" style="1" customWidth="1"/>
    <col min="265" max="265" width="9.5546875" style="1" customWidth="1"/>
    <col min="266" max="266" width="21.6640625" style="1" customWidth="1"/>
    <col min="267" max="267" width="30.33203125" style="1" customWidth="1"/>
    <col min="268" max="268" width="20.109375" style="1" customWidth="1"/>
    <col min="269" max="270" width="26.109375" style="1" customWidth="1"/>
    <col min="271" max="271" width="20.5546875" style="1" customWidth="1"/>
    <col min="272" max="272" width="13.33203125" style="1" customWidth="1"/>
    <col min="273" max="273" width="14.6640625" style="1" customWidth="1"/>
    <col min="274" max="274" width="12.6640625" style="1" customWidth="1"/>
    <col min="275" max="275" width="18.44140625" style="1" customWidth="1"/>
    <col min="276" max="276" width="18.5546875" style="1" customWidth="1"/>
    <col min="277" max="277" width="19.109375" style="1" customWidth="1"/>
    <col min="278" max="281" width="18.44140625" style="1" customWidth="1"/>
    <col min="282" max="282" width="10.109375" style="1" customWidth="1"/>
    <col min="283" max="283" width="16" style="1" customWidth="1"/>
    <col min="284" max="284" width="18.6640625" style="1" customWidth="1"/>
    <col min="285" max="285" width="12.109375" style="1" bestFit="1" customWidth="1"/>
    <col min="286" max="286" width="13.33203125" style="1" bestFit="1" customWidth="1"/>
    <col min="287" max="287" width="11.6640625" style="1" customWidth="1"/>
    <col min="288" max="288" width="110.109375" style="1" customWidth="1"/>
    <col min="289" max="289" width="1.44140625" style="1" customWidth="1"/>
    <col min="290" max="512" width="11.44140625" style="1"/>
    <col min="513" max="513" width="3.88671875" style="1" customWidth="1"/>
    <col min="514" max="514" width="1.44140625" style="1" customWidth="1"/>
    <col min="515" max="515" width="25.109375" style="1" bestFit="1" customWidth="1"/>
    <col min="516" max="516" width="40.5546875" style="1" customWidth="1"/>
    <col min="517" max="518" width="23.109375" style="1" customWidth="1"/>
    <col min="519" max="519" width="15.6640625" style="1" customWidth="1"/>
    <col min="520" max="520" width="21.109375" style="1" customWidth="1"/>
    <col min="521" max="521" width="9.5546875" style="1" customWidth="1"/>
    <col min="522" max="522" width="21.6640625" style="1" customWidth="1"/>
    <col min="523" max="523" width="30.33203125" style="1" customWidth="1"/>
    <col min="524" max="524" width="20.109375" style="1" customWidth="1"/>
    <col min="525" max="526" width="26.109375" style="1" customWidth="1"/>
    <col min="527" max="527" width="20.5546875" style="1" customWidth="1"/>
    <col min="528" max="528" width="13.33203125" style="1" customWidth="1"/>
    <col min="529" max="529" width="14.6640625" style="1" customWidth="1"/>
    <col min="530" max="530" width="12.6640625" style="1" customWidth="1"/>
    <col min="531" max="531" width="18.44140625" style="1" customWidth="1"/>
    <col min="532" max="532" width="18.5546875" style="1" customWidth="1"/>
    <col min="533" max="533" width="19.109375" style="1" customWidth="1"/>
    <col min="534" max="537" width="18.44140625" style="1" customWidth="1"/>
    <col min="538" max="538" width="10.109375" style="1" customWidth="1"/>
    <col min="539" max="539" width="16" style="1" customWidth="1"/>
    <col min="540" max="540" width="18.6640625" style="1" customWidth="1"/>
    <col min="541" max="541" width="12.109375" style="1" bestFit="1" customWidth="1"/>
    <col min="542" max="542" width="13.33203125" style="1" bestFit="1" customWidth="1"/>
    <col min="543" max="543" width="11.6640625" style="1" customWidth="1"/>
    <col min="544" max="544" width="110.109375" style="1" customWidth="1"/>
    <col min="545" max="545" width="1.44140625" style="1" customWidth="1"/>
    <col min="546" max="768" width="11.44140625" style="1"/>
    <col min="769" max="769" width="3.88671875" style="1" customWidth="1"/>
    <col min="770" max="770" width="1.44140625" style="1" customWidth="1"/>
    <col min="771" max="771" width="25.109375" style="1" bestFit="1" customWidth="1"/>
    <col min="772" max="772" width="40.5546875" style="1" customWidth="1"/>
    <col min="773" max="774" width="23.109375" style="1" customWidth="1"/>
    <col min="775" max="775" width="15.6640625" style="1" customWidth="1"/>
    <col min="776" max="776" width="21.109375" style="1" customWidth="1"/>
    <col min="777" max="777" width="9.5546875" style="1" customWidth="1"/>
    <col min="778" max="778" width="21.6640625" style="1" customWidth="1"/>
    <col min="779" max="779" width="30.33203125" style="1" customWidth="1"/>
    <col min="780" max="780" width="20.109375" style="1" customWidth="1"/>
    <col min="781" max="782" width="26.109375" style="1" customWidth="1"/>
    <col min="783" max="783" width="20.5546875" style="1" customWidth="1"/>
    <col min="784" max="784" width="13.33203125" style="1" customWidth="1"/>
    <col min="785" max="785" width="14.6640625" style="1" customWidth="1"/>
    <col min="786" max="786" width="12.6640625" style="1" customWidth="1"/>
    <col min="787" max="787" width="18.44140625" style="1" customWidth="1"/>
    <col min="788" max="788" width="18.5546875" style="1" customWidth="1"/>
    <col min="789" max="789" width="19.109375" style="1" customWidth="1"/>
    <col min="790" max="793" width="18.44140625" style="1" customWidth="1"/>
    <col min="794" max="794" width="10.109375" style="1" customWidth="1"/>
    <col min="795" max="795" width="16" style="1" customWidth="1"/>
    <col min="796" max="796" width="18.6640625" style="1" customWidth="1"/>
    <col min="797" max="797" width="12.109375" style="1" bestFit="1" customWidth="1"/>
    <col min="798" max="798" width="13.33203125" style="1" bestFit="1" customWidth="1"/>
    <col min="799" max="799" width="11.6640625" style="1" customWidth="1"/>
    <col min="800" max="800" width="110.109375" style="1" customWidth="1"/>
    <col min="801" max="801" width="1.44140625" style="1" customWidth="1"/>
    <col min="802" max="1024" width="11.44140625" style="1"/>
    <col min="1025" max="1025" width="3.88671875" style="1" customWidth="1"/>
    <col min="1026" max="1026" width="1.44140625" style="1" customWidth="1"/>
    <col min="1027" max="1027" width="25.109375" style="1" bestFit="1" customWidth="1"/>
    <col min="1028" max="1028" width="40.5546875" style="1" customWidth="1"/>
    <col min="1029" max="1030" width="23.109375" style="1" customWidth="1"/>
    <col min="1031" max="1031" width="15.6640625" style="1" customWidth="1"/>
    <col min="1032" max="1032" width="21.109375" style="1" customWidth="1"/>
    <col min="1033" max="1033" width="9.5546875" style="1" customWidth="1"/>
    <col min="1034" max="1034" width="21.6640625" style="1" customWidth="1"/>
    <col min="1035" max="1035" width="30.33203125" style="1" customWidth="1"/>
    <col min="1036" max="1036" width="20.109375" style="1" customWidth="1"/>
    <col min="1037" max="1038" width="26.109375" style="1" customWidth="1"/>
    <col min="1039" max="1039" width="20.5546875" style="1" customWidth="1"/>
    <col min="1040" max="1040" width="13.33203125" style="1" customWidth="1"/>
    <col min="1041" max="1041" width="14.6640625" style="1" customWidth="1"/>
    <col min="1042" max="1042" width="12.6640625" style="1" customWidth="1"/>
    <col min="1043" max="1043" width="18.44140625" style="1" customWidth="1"/>
    <col min="1044" max="1044" width="18.5546875" style="1" customWidth="1"/>
    <col min="1045" max="1045" width="19.109375" style="1" customWidth="1"/>
    <col min="1046" max="1049" width="18.44140625" style="1" customWidth="1"/>
    <col min="1050" max="1050" width="10.109375" style="1" customWidth="1"/>
    <col min="1051" max="1051" width="16" style="1" customWidth="1"/>
    <col min="1052" max="1052" width="18.6640625" style="1" customWidth="1"/>
    <col min="1053" max="1053" width="12.109375" style="1" bestFit="1" customWidth="1"/>
    <col min="1054" max="1054" width="13.33203125" style="1" bestFit="1" customWidth="1"/>
    <col min="1055" max="1055" width="11.6640625" style="1" customWidth="1"/>
    <col min="1056" max="1056" width="110.109375" style="1" customWidth="1"/>
    <col min="1057" max="1057" width="1.44140625" style="1" customWidth="1"/>
    <col min="1058" max="1280" width="11.44140625" style="1"/>
    <col min="1281" max="1281" width="3.88671875" style="1" customWidth="1"/>
    <col min="1282" max="1282" width="1.44140625" style="1" customWidth="1"/>
    <col min="1283" max="1283" width="25.109375" style="1" bestFit="1" customWidth="1"/>
    <col min="1284" max="1284" width="40.5546875" style="1" customWidth="1"/>
    <col min="1285" max="1286" width="23.109375" style="1" customWidth="1"/>
    <col min="1287" max="1287" width="15.6640625" style="1" customWidth="1"/>
    <col min="1288" max="1288" width="21.109375" style="1" customWidth="1"/>
    <col min="1289" max="1289" width="9.5546875" style="1" customWidth="1"/>
    <col min="1290" max="1290" width="21.6640625" style="1" customWidth="1"/>
    <col min="1291" max="1291" width="30.33203125" style="1" customWidth="1"/>
    <col min="1292" max="1292" width="20.109375" style="1" customWidth="1"/>
    <col min="1293" max="1294" width="26.109375" style="1" customWidth="1"/>
    <col min="1295" max="1295" width="20.5546875" style="1" customWidth="1"/>
    <col min="1296" max="1296" width="13.33203125" style="1" customWidth="1"/>
    <col min="1297" max="1297" width="14.6640625" style="1" customWidth="1"/>
    <col min="1298" max="1298" width="12.6640625" style="1" customWidth="1"/>
    <col min="1299" max="1299" width="18.44140625" style="1" customWidth="1"/>
    <col min="1300" max="1300" width="18.5546875" style="1" customWidth="1"/>
    <col min="1301" max="1301" width="19.109375" style="1" customWidth="1"/>
    <col min="1302" max="1305" width="18.44140625" style="1" customWidth="1"/>
    <col min="1306" max="1306" width="10.109375" style="1" customWidth="1"/>
    <col min="1307" max="1307" width="16" style="1" customWidth="1"/>
    <col min="1308" max="1308" width="18.6640625" style="1" customWidth="1"/>
    <col min="1309" max="1309" width="12.109375" style="1" bestFit="1" customWidth="1"/>
    <col min="1310" max="1310" width="13.33203125" style="1" bestFit="1" customWidth="1"/>
    <col min="1311" max="1311" width="11.6640625" style="1" customWidth="1"/>
    <col min="1312" max="1312" width="110.109375" style="1" customWidth="1"/>
    <col min="1313" max="1313" width="1.44140625" style="1" customWidth="1"/>
    <col min="1314" max="1536" width="11.44140625" style="1"/>
    <col min="1537" max="1537" width="3.88671875" style="1" customWidth="1"/>
    <col min="1538" max="1538" width="1.44140625" style="1" customWidth="1"/>
    <col min="1539" max="1539" width="25.109375" style="1" bestFit="1" customWidth="1"/>
    <col min="1540" max="1540" width="40.5546875" style="1" customWidth="1"/>
    <col min="1541" max="1542" width="23.109375" style="1" customWidth="1"/>
    <col min="1543" max="1543" width="15.6640625" style="1" customWidth="1"/>
    <col min="1544" max="1544" width="21.109375" style="1" customWidth="1"/>
    <col min="1545" max="1545" width="9.5546875" style="1" customWidth="1"/>
    <col min="1546" max="1546" width="21.6640625" style="1" customWidth="1"/>
    <col min="1547" max="1547" width="30.33203125" style="1" customWidth="1"/>
    <col min="1548" max="1548" width="20.109375" style="1" customWidth="1"/>
    <col min="1549" max="1550" width="26.109375" style="1" customWidth="1"/>
    <col min="1551" max="1551" width="20.5546875" style="1" customWidth="1"/>
    <col min="1552" max="1552" width="13.33203125" style="1" customWidth="1"/>
    <col min="1553" max="1553" width="14.6640625" style="1" customWidth="1"/>
    <col min="1554" max="1554" width="12.6640625" style="1" customWidth="1"/>
    <col min="1555" max="1555" width="18.44140625" style="1" customWidth="1"/>
    <col min="1556" max="1556" width="18.5546875" style="1" customWidth="1"/>
    <col min="1557" max="1557" width="19.109375" style="1" customWidth="1"/>
    <col min="1558" max="1561" width="18.44140625" style="1" customWidth="1"/>
    <col min="1562" max="1562" width="10.109375" style="1" customWidth="1"/>
    <col min="1563" max="1563" width="16" style="1" customWidth="1"/>
    <col min="1564" max="1564" width="18.6640625" style="1" customWidth="1"/>
    <col min="1565" max="1565" width="12.109375" style="1" bestFit="1" customWidth="1"/>
    <col min="1566" max="1566" width="13.33203125" style="1" bestFit="1" customWidth="1"/>
    <col min="1567" max="1567" width="11.6640625" style="1" customWidth="1"/>
    <col min="1568" max="1568" width="110.109375" style="1" customWidth="1"/>
    <col min="1569" max="1569" width="1.44140625" style="1" customWidth="1"/>
    <col min="1570" max="1792" width="11.44140625" style="1"/>
    <col min="1793" max="1793" width="3.88671875" style="1" customWidth="1"/>
    <col min="1794" max="1794" width="1.44140625" style="1" customWidth="1"/>
    <col min="1795" max="1795" width="25.109375" style="1" bestFit="1" customWidth="1"/>
    <col min="1796" max="1796" width="40.5546875" style="1" customWidth="1"/>
    <col min="1797" max="1798" width="23.109375" style="1" customWidth="1"/>
    <col min="1799" max="1799" width="15.6640625" style="1" customWidth="1"/>
    <col min="1800" max="1800" width="21.109375" style="1" customWidth="1"/>
    <col min="1801" max="1801" width="9.5546875" style="1" customWidth="1"/>
    <col min="1802" max="1802" width="21.6640625" style="1" customWidth="1"/>
    <col min="1803" max="1803" width="30.33203125" style="1" customWidth="1"/>
    <col min="1804" max="1804" width="20.109375" style="1" customWidth="1"/>
    <col min="1805" max="1806" width="26.109375" style="1" customWidth="1"/>
    <col min="1807" max="1807" width="20.5546875" style="1" customWidth="1"/>
    <col min="1808" max="1808" width="13.33203125" style="1" customWidth="1"/>
    <col min="1809" max="1809" width="14.6640625" style="1" customWidth="1"/>
    <col min="1810" max="1810" width="12.6640625" style="1" customWidth="1"/>
    <col min="1811" max="1811" width="18.44140625" style="1" customWidth="1"/>
    <col min="1812" max="1812" width="18.5546875" style="1" customWidth="1"/>
    <col min="1813" max="1813" width="19.109375" style="1" customWidth="1"/>
    <col min="1814" max="1817" width="18.44140625" style="1" customWidth="1"/>
    <col min="1818" max="1818" width="10.109375" style="1" customWidth="1"/>
    <col min="1819" max="1819" width="16" style="1" customWidth="1"/>
    <col min="1820" max="1820" width="18.6640625" style="1" customWidth="1"/>
    <col min="1821" max="1821" width="12.109375" style="1" bestFit="1" customWidth="1"/>
    <col min="1822" max="1822" width="13.33203125" style="1" bestFit="1" customWidth="1"/>
    <col min="1823" max="1823" width="11.6640625" style="1" customWidth="1"/>
    <col min="1824" max="1824" width="110.109375" style="1" customWidth="1"/>
    <col min="1825" max="1825" width="1.44140625" style="1" customWidth="1"/>
    <col min="1826" max="2048" width="11.44140625" style="1"/>
    <col min="2049" max="2049" width="3.88671875" style="1" customWidth="1"/>
    <col min="2050" max="2050" width="1.44140625" style="1" customWidth="1"/>
    <col min="2051" max="2051" width="25.109375" style="1" bestFit="1" customWidth="1"/>
    <col min="2052" max="2052" width="40.5546875" style="1" customWidth="1"/>
    <col min="2053" max="2054" width="23.109375" style="1" customWidth="1"/>
    <col min="2055" max="2055" width="15.6640625" style="1" customWidth="1"/>
    <col min="2056" max="2056" width="21.109375" style="1" customWidth="1"/>
    <col min="2057" max="2057" width="9.5546875" style="1" customWidth="1"/>
    <col min="2058" max="2058" width="21.6640625" style="1" customWidth="1"/>
    <col min="2059" max="2059" width="30.33203125" style="1" customWidth="1"/>
    <col min="2060" max="2060" width="20.109375" style="1" customWidth="1"/>
    <col min="2061" max="2062" width="26.109375" style="1" customWidth="1"/>
    <col min="2063" max="2063" width="20.5546875" style="1" customWidth="1"/>
    <col min="2064" max="2064" width="13.33203125" style="1" customWidth="1"/>
    <col min="2065" max="2065" width="14.6640625" style="1" customWidth="1"/>
    <col min="2066" max="2066" width="12.6640625" style="1" customWidth="1"/>
    <col min="2067" max="2067" width="18.44140625" style="1" customWidth="1"/>
    <col min="2068" max="2068" width="18.5546875" style="1" customWidth="1"/>
    <col min="2069" max="2069" width="19.109375" style="1" customWidth="1"/>
    <col min="2070" max="2073" width="18.44140625" style="1" customWidth="1"/>
    <col min="2074" max="2074" width="10.109375" style="1" customWidth="1"/>
    <col min="2075" max="2075" width="16" style="1" customWidth="1"/>
    <col min="2076" max="2076" width="18.6640625" style="1" customWidth="1"/>
    <col min="2077" max="2077" width="12.109375" style="1" bestFit="1" customWidth="1"/>
    <col min="2078" max="2078" width="13.33203125" style="1" bestFit="1" customWidth="1"/>
    <col min="2079" max="2079" width="11.6640625" style="1" customWidth="1"/>
    <col min="2080" max="2080" width="110.109375" style="1" customWidth="1"/>
    <col min="2081" max="2081" width="1.44140625" style="1" customWidth="1"/>
    <col min="2082" max="2304" width="11.44140625" style="1"/>
    <col min="2305" max="2305" width="3.88671875" style="1" customWidth="1"/>
    <col min="2306" max="2306" width="1.44140625" style="1" customWidth="1"/>
    <col min="2307" max="2307" width="25.109375" style="1" bestFit="1" customWidth="1"/>
    <col min="2308" max="2308" width="40.5546875" style="1" customWidth="1"/>
    <col min="2309" max="2310" width="23.109375" style="1" customWidth="1"/>
    <col min="2311" max="2311" width="15.6640625" style="1" customWidth="1"/>
    <col min="2312" max="2312" width="21.109375" style="1" customWidth="1"/>
    <col min="2313" max="2313" width="9.5546875" style="1" customWidth="1"/>
    <col min="2314" max="2314" width="21.6640625" style="1" customWidth="1"/>
    <col min="2315" max="2315" width="30.33203125" style="1" customWidth="1"/>
    <col min="2316" max="2316" width="20.109375" style="1" customWidth="1"/>
    <col min="2317" max="2318" width="26.109375" style="1" customWidth="1"/>
    <col min="2319" max="2319" width="20.5546875" style="1" customWidth="1"/>
    <col min="2320" max="2320" width="13.33203125" style="1" customWidth="1"/>
    <col min="2321" max="2321" width="14.6640625" style="1" customWidth="1"/>
    <col min="2322" max="2322" width="12.6640625" style="1" customWidth="1"/>
    <col min="2323" max="2323" width="18.44140625" style="1" customWidth="1"/>
    <col min="2324" max="2324" width="18.5546875" style="1" customWidth="1"/>
    <col min="2325" max="2325" width="19.109375" style="1" customWidth="1"/>
    <col min="2326" max="2329" width="18.44140625" style="1" customWidth="1"/>
    <col min="2330" max="2330" width="10.109375" style="1" customWidth="1"/>
    <col min="2331" max="2331" width="16" style="1" customWidth="1"/>
    <col min="2332" max="2332" width="18.6640625" style="1" customWidth="1"/>
    <col min="2333" max="2333" width="12.109375" style="1" bestFit="1" customWidth="1"/>
    <col min="2334" max="2334" width="13.33203125" style="1" bestFit="1" customWidth="1"/>
    <col min="2335" max="2335" width="11.6640625" style="1" customWidth="1"/>
    <col min="2336" max="2336" width="110.109375" style="1" customWidth="1"/>
    <col min="2337" max="2337" width="1.44140625" style="1" customWidth="1"/>
    <col min="2338" max="2560" width="11.44140625" style="1"/>
    <col min="2561" max="2561" width="3.88671875" style="1" customWidth="1"/>
    <col min="2562" max="2562" width="1.44140625" style="1" customWidth="1"/>
    <col min="2563" max="2563" width="25.109375" style="1" bestFit="1" customWidth="1"/>
    <col min="2564" max="2564" width="40.5546875" style="1" customWidth="1"/>
    <col min="2565" max="2566" width="23.109375" style="1" customWidth="1"/>
    <col min="2567" max="2567" width="15.6640625" style="1" customWidth="1"/>
    <col min="2568" max="2568" width="21.109375" style="1" customWidth="1"/>
    <col min="2569" max="2569" width="9.5546875" style="1" customWidth="1"/>
    <col min="2570" max="2570" width="21.6640625" style="1" customWidth="1"/>
    <col min="2571" max="2571" width="30.33203125" style="1" customWidth="1"/>
    <col min="2572" max="2572" width="20.109375" style="1" customWidth="1"/>
    <col min="2573" max="2574" width="26.109375" style="1" customWidth="1"/>
    <col min="2575" max="2575" width="20.5546875" style="1" customWidth="1"/>
    <col min="2576" max="2576" width="13.33203125" style="1" customWidth="1"/>
    <col min="2577" max="2577" width="14.6640625" style="1" customWidth="1"/>
    <col min="2578" max="2578" width="12.6640625" style="1" customWidth="1"/>
    <col min="2579" max="2579" width="18.44140625" style="1" customWidth="1"/>
    <col min="2580" max="2580" width="18.5546875" style="1" customWidth="1"/>
    <col min="2581" max="2581" width="19.109375" style="1" customWidth="1"/>
    <col min="2582" max="2585" width="18.44140625" style="1" customWidth="1"/>
    <col min="2586" max="2586" width="10.109375" style="1" customWidth="1"/>
    <col min="2587" max="2587" width="16" style="1" customWidth="1"/>
    <col min="2588" max="2588" width="18.6640625" style="1" customWidth="1"/>
    <col min="2589" max="2589" width="12.109375" style="1" bestFit="1" customWidth="1"/>
    <col min="2590" max="2590" width="13.33203125" style="1" bestFit="1" customWidth="1"/>
    <col min="2591" max="2591" width="11.6640625" style="1" customWidth="1"/>
    <col min="2592" max="2592" width="110.109375" style="1" customWidth="1"/>
    <col min="2593" max="2593" width="1.44140625" style="1" customWidth="1"/>
    <col min="2594" max="2816" width="11.44140625" style="1"/>
    <col min="2817" max="2817" width="3.88671875" style="1" customWidth="1"/>
    <col min="2818" max="2818" width="1.44140625" style="1" customWidth="1"/>
    <col min="2819" max="2819" width="25.109375" style="1" bestFit="1" customWidth="1"/>
    <col min="2820" max="2820" width="40.5546875" style="1" customWidth="1"/>
    <col min="2821" max="2822" width="23.109375" style="1" customWidth="1"/>
    <col min="2823" max="2823" width="15.6640625" style="1" customWidth="1"/>
    <col min="2824" max="2824" width="21.109375" style="1" customWidth="1"/>
    <col min="2825" max="2825" width="9.5546875" style="1" customWidth="1"/>
    <col min="2826" max="2826" width="21.6640625" style="1" customWidth="1"/>
    <col min="2827" max="2827" width="30.33203125" style="1" customWidth="1"/>
    <col min="2828" max="2828" width="20.109375" style="1" customWidth="1"/>
    <col min="2829" max="2830" width="26.109375" style="1" customWidth="1"/>
    <col min="2831" max="2831" width="20.5546875" style="1" customWidth="1"/>
    <col min="2832" max="2832" width="13.33203125" style="1" customWidth="1"/>
    <col min="2833" max="2833" width="14.6640625" style="1" customWidth="1"/>
    <col min="2834" max="2834" width="12.6640625" style="1" customWidth="1"/>
    <col min="2835" max="2835" width="18.44140625" style="1" customWidth="1"/>
    <col min="2836" max="2836" width="18.5546875" style="1" customWidth="1"/>
    <col min="2837" max="2837" width="19.109375" style="1" customWidth="1"/>
    <col min="2838" max="2841" width="18.44140625" style="1" customWidth="1"/>
    <col min="2842" max="2842" width="10.109375" style="1" customWidth="1"/>
    <col min="2843" max="2843" width="16" style="1" customWidth="1"/>
    <col min="2844" max="2844" width="18.6640625" style="1" customWidth="1"/>
    <col min="2845" max="2845" width="12.109375" style="1" bestFit="1" customWidth="1"/>
    <col min="2846" max="2846" width="13.33203125" style="1" bestFit="1" customWidth="1"/>
    <col min="2847" max="2847" width="11.6640625" style="1" customWidth="1"/>
    <col min="2848" max="2848" width="110.109375" style="1" customWidth="1"/>
    <col min="2849" max="2849" width="1.44140625" style="1" customWidth="1"/>
    <col min="2850" max="3072" width="11.44140625" style="1"/>
    <col min="3073" max="3073" width="3.88671875" style="1" customWidth="1"/>
    <col min="3074" max="3074" width="1.44140625" style="1" customWidth="1"/>
    <col min="3075" max="3075" width="25.109375" style="1" bestFit="1" customWidth="1"/>
    <col min="3076" max="3076" width="40.5546875" style="1" customWidth="1"/>
    <col min="3077" max="3078" width="23.109375" style="1" customWidth="1"/>
    <col min="3079" max="3079" width="15.6640625" style="1" customWidth="1"/>
    <col min="3080" max="3080" width="21.109375" style="1" customWidth="1"/>
    <col min="3081" max="3081" width="9.5546875" style="1" customWidth="1"/>
    <col min="3082" max="3082" width="21.6640625" style="1" customWidth="1"/>
    <col min="3083" max="3083" width="30.33203125" style="1" customWidth="1"/>
    <col min="3084" max="3084" width="20.109375" style="1" customWidth="1"/>
    <col min="3085" max="3086" width="26.109375" style="1" customWidth="1"/>
    <col min="3087" max="3087" width="20.5546875" style="1" customWidth="1"/>
    <col min="3088" max="3088" width="13.33203125" style="1" customWidth="1"/>
    <col min="3089" max="3089" width="14.6640625" style="1" customWidth="1"/>
    <col min="3090" max="3090" width="12.6640625" style="1" customWidth="1"/>
    <col min="3091" max="3091" width="18.44140625" style="1" customWidth="1"/>
    <col min="3092" max="3092" width="18.5546875" style="1" customWidth="1"/>
    <col min="3093" max="3093" width="19.109375" style="1" customWidth="1"/>
    <col min="3094" max="3097" width="18.44140625" style="1" customWidth="1"/>
    <col min="3098" max="3098" width="10.109375" style="1" customWidth="1"/>
    <col min="3099" max="3099" width="16" style="1" customWidth="1"/>
    <col min="3100" max="3100" width="18.6640625" style="1" customWidth="1"/>
    <col min="3101" max="3101" width="12.109375" style="1" bestFit="1" customWidth="1"/>
    <col min="3102" max="3102" width="13.33203125" style="1" bestFit="1" customWidth="1"/>
    <col min="3103" max="3103" width="11.6640625" style="1" customWidth="1"/>
    <col min="3104" max="3104" width="110.109375" style="1" customWidth="1"/>
    <col min="3105" max="3105" width="1.44140625" style="1" customWidth="1"/>
    <col min="3106" max="3328" width="11.44140625" style="1"/>
    <col min="3329" max="3329" width="3.88671875" style="1" customWidth="1"/>
    <col min="3330" max="3330" width="1.44140625" style="1" customWidth="1"/>
    <col min="3331" max="3331" width="25.109375" style="1" bestFit="1" customWidth="1"/>
    <col min="3332" max="3332" width="40.5546875" style="1" customWidth="1"/>
    <col min="3333" max="3334" width="23.109375" style="1" customWidth="1"/>
    <col min="3335" max="3335" width="15.6640625" style="1" customWidth="1"/>
    <col min="3336" max="3336" width="21.109375" style="1" customWidth="1"/>
    <col min="3337" max="3337" width="9.5546875" style="1" customWidth="1"/>
    <col min="3338" max="3338" width="21.6640625" style="1" customWidth="1"/>
    <col min="3339" max="3339" width="30.33203125" style="1" customWidth="1"/>
    <col min="3340" max="3340" width="20.109375" style="1" customWidth="1"/>
    <col min="3341" max="3342" width="26.109375" style="1" customWidth="1"/>
    <col min="3343" max="3343" width="20.5546875" style="1" customWidth="1"/>
    <col min="3344" max="3344" width="13.33203125" style="1" customWidth="1"/>
    <col min="3345" max="3345" width="14.6640625" style="1" customWidth="1"/>
    <col min="3346" max="3346" width="12.6640625" style="1" customWidth="1"/>
    <col min="3347" max="3347" width="18.44140625" style="1" customWidth="1"/>
    <col min="3348" max="3348" width="18.5546875" style="1" customWidth="1"/>
    <col min="3349" max="3349" width="19.109375" style="1" customWidth="1"/>
    <col min="3350" max="3353" width="18.44140625" style="1" customWidth="1"/>
    <col min="3354" max="3354" width="10.109375" style="1" customWidth="1"/>
    <col min="3355" max="3355" width="16" style="1" customWidth="1"/>
    <col min="3356" max="3356" width="18.6640625" style="1" customWidth="1"/>
    <col min="3357" max="3357" width="12.109375" style="1" bestFit="1" customWidth="1"/>
    <col min="3358" max="3358" width="13.33203125" style="1" bestFit="1" customWidth="1"/>
    <col min="3359" max="3359" width="11.6640625" style="1" customWidth="1"/>
    <col min="3360" max="3360" width="110.109375" style="1" customWidth="1"/>
    <col min="3361" max="3361" width="1.44140625" style="1" customWidth="1"/>
    <col min="3362" max="3584" width="11.44140625" style="1"/>
    <col min="3585" max="3585" width="3.88671875" style="1" customWidth="1"/>
    <col min="3586" max="3586" width="1.44140625" style="1" customWidth="1"/>
    <col min="3587" max="3587" width="25.109375" style="1" bestFit="1" customWidth="1"/>
    <col min="3588" max="3588" width="40.5546875" style="1" customWidth="1"/>
    <col min="3589" max="3590" width="23.109375" style="1" customWidth="1"/>
    <col min="3591" max="3591" width="15.6640625" style="1" customWidth="1"/>
    <col min="3592" max="3592" width="21.109375" style="1" customWidth="1"/>
    <col min="3593" max="3593" width="9.5546875" style="1" customWidth="1"/>
    <col min="3594" max="3594" width="21.6640625" style="1" customWidth="1"/>
    <col min="3595" max="3595" width="30.33203125" style="1" customWidth="1"/>
    <col min="3596" max="3596" width="20.109375" style="1" customWidth="1"/>
    <col min="3597" max="3598" width="26.109375" style="1" customWidth="1"/>
    <col min="3599" max="3599" width="20.5546875" style="1" customWidth="1"/>
    <col min="3600" max="3600" width="13.33203125" style="1" customWidth="1"/>
    <col min="3601" max="3601" width="14.6640625" style="1" customWidth="1"/>
    <col min="3602" max="3602" width="12.6640625" style="1" customWidth="1"/>
    <col min="3603" max="3603" width="18.44140625" style="1" customWidth="1"/>
    <col min="3604" max="3604" width="18.5546875" style="1" customWidth="1"/>
    <col min="3605" max="3605" width="19.109375" style="1" customWidth="1"/>
    <col min="3606" max="3609" width="18.44140625" style="1" customWidth="1"/>
    <col min="3610" max="3610" width="10.109375" style="1" customWidth="1"/>
    <col min="3611" max="3611" width="16" style="1" customWidth="1"/>
    <col min="3612" max="3612" width="18.6640625" style="1" customWidth="1"/>
    <col min="3613" max="3613" width="12.109375" style="1" bestFit="1" customWidth="1"/>
    <col min="3614" max="3614" width="13.33203125" style="1" bestFit="1" customWidth="1"/>
    <col min="3615" max="3615" width="11.6640625" style="1" customWidth="1"/>
    <col min="3616" max="3616" width="110.109375" style="1" customWidth="1"/>
    <col min="3617" max="3617" width="1.44140625" style="1" customWidth="1"/>
    <col min="3618" max="3840" width="11.44140625" style="1"/>
    <col min="3841" max="3841" width="3.88671875" style="1" customWidth="1"/>
    <col min="3842" max="3842" width="1.44140625" style="1" customWidth="1"/>
    <col min="3843" max="3843" width="25.109375" style="1" bestFit="1" customWidth="1"/>
    <col min="3844" max="3844" width="40.5546875" style="1" customWidth="1"/>
    <col min="3845" max="3846" width="23.109375" style="1" customWidth="1"/>
    <col min="3847" max="3847" width="15.6640625" style="1" customWidth="1"/>
    <col min="3848" max="3848" width="21.109375" style="1" customWidth="1"/>
    <col min="3849" max="3849" width="9.5546875" style="1" customWidth="1"/>
    <col min="3850" max="3850" width="21.6640625" style="1" customWidth="1"/>
    <col min="3851" max="3851" width="30.33203125" style="1" customWidth="1"/>
    <col min="3852" max="3852" width="20.109375" style="1" customWidth="1"/>
    <col min="3853" max="3854" width="26.109375" style="1" customWidth="1"/>
    <col min="3855" max="3855" width="20.5546875" style="1" customWidth="1"/>
    <col min="3856" max="3856" width="13.33203125" style="1" customWidth="1"/>
    <col min="3857" max="3857" width="14.6640625" style="1" customWidth="1"/>
    <col min="3858" max="3858" width="12.6640625" style="1" customWidth="1"/>
    <col min="3859" max="3859" width="18.44140625" style="1" customWidth="1"/>
    <col min="3860" max="3860" width="18.5546875" style="1" customWidth="1"/>
    <col min="3861" max="3861" width="19.109375" style="1" customWidth="1"/>
    <col min="3862" max="3865" width="18.44140625" style="1" customWidth="1"/>
    <col min="3866" max="3866" width="10.109375" style="1" customWidth="1"/>
    <col min="3867" max="3867" width="16" style="1" customWidth="1"/>
    <col min="3868" max="3868" width="18.6640625" style="1" customWidth="1"/>
    <col min="3869" max="3869" width="12.109375" style="1" bestFit="1" customWidth="1"/>
    <col min="3870" max="3870" width="13.33203125" style="1" bestFit="1" customWidth="1"/>
    <col min="3871" max="3871" width="11.6640625" style="1" customWidth="1"/>
    <col min="3872" max="3872" width="110.109375" style="1" customWidth="1"/>
    <col min="3873" max="3873" width="1.44140625" style="1" customWidth="1"/>
    <col min="3874" max="4096" width="11.44140625" style="1"/>
    <col min="4097" max="4097" width="3.88671875" style="1" customWidth="1"/>
    <col min="4098" max="4098" width="1.44140625" style="1" customWidth="1"/>
    <col min="4099" max="4099" width="25.109375" style="1" bestFit="1" customWidth="1"/>
    <col min="4100" max="4100" width="40.5546875" style="1" customWidth="1"/>
    <col min="4101" max="4102" width="23.109375" style="1" customWidth="1"/>
    <col min="4103" max="4103" width="15.6640625" style="1" customWidth="1"/>
    <col min="4104" max="4104" width="21.109375" style="1" customWidth="1"/>
    <col min="4105" max="4105" width="9.5546875" style="1" customWidth="1"/>
    <col min="4106" max="4106" width="21.6640625" style="1" customWidth="1"/>
    <col min="4107" max="4107" width="30.33203125" style="1" customWidth="1"/>
    <col min="4108" max="4108" width="20.109375" style="1" customWidth="1"/>
    <col min="4109" max="4110" width="26.109375" style="1" customWidth="1"/>
    <col min="4111" max="4111" width="20.5546875" style="1" customWidth="1"/>
    <col min="4112" max="4112" width="13.33203125" style="1" customWidth="1"/>
    <col min="4113" max="4113" width="14.6640625" style="1" customWidth="1"/>
    <col min="4114" max="4114" width="12.6640625" style="1" customWidth="1"/>
    <col min="4115" max="4115" width="18.44140625" style="1" customWidth="1"/>
    <col min="4116" max="4116" width="18.5546875" style="1" customWidth="1"/>
    <col min="4117" max="4117" width="19.109375" style="1" customWidth="1"/>
    <col min="4118" max="4121" width="18.44140625" style="1" customWidth="1"/>
    <col min="4122" max="4122" width="10.109375" style="1" customWidth="1"/>
    <col min="4123" max="4123" width="16" style="1" customWidth="1"/>
    <col min="4124" max="4124" width="18.6640625" style="1" customWidth="1"/>
    <col min="4125" max="4125" width="12.109375" style="1" bestFit="1" customWidth="1"/>
    <col min="4126" max="4126" width="13.33203125" style="1" bestFit="1" customWidth="1"/>
    <col min="4127" max="4127" width="11.6640625" style="1" customWidth="1"/>
    <col min="4128" max="4128" width="110.109375" style="1" customWidth="1"/>
    <col min="4129" max="4129" width="1.44140625" style="1" customWidth="1"/>
    <col min="4130" max="4352" width="11.44140625" style="1"/>
    <col min="4353" max="4353" width="3.88671875" style="1" customWidth="1"/>
    <col min="4354" max="4354" width="1.44140625" style="1" customWidth="1"/>
    <col min="4355" max="4355" width="25.109375" style="1" bestFit="1" customWidth="1"/>
    <col min="4356" max="4356" width="40.5546875" style="1" customWidth="1"/>
    <col min="4357" max="4358" width="23.109375" style="1" customWidth="1"/>
    <col min="4359" max="4359" width="15.6640625" style="1" customWidth="1"/>
    <col min="4360" max="4360" width="21.109375" style="1" customWidth="1"/>
    <col min="4361" max="4361" width="9.5546875" style="1" customWidth="1"/>
    <col min="4362" max="4362" width="21.6640625" style="1" customWidth="1"/>
    <col min="4363" max="4363" width="30.33203125" style="1" customWidth="1"/>
    <col min="4364" max="4364" width="20.109375" style="1" customWidth="1"/>
    <col min="4365" max="4366" width="26.109375" style="1" customWidth="1"/>
    <col min="4367" max="4367" width="20.5546875" style="1" customWidth="1"/>
    <col min="4368" max="4368" width="13.33203125" style="1" customWidth="1"/>
    <col min="4369" max="4369" width="14.6640625" style="1" customWidth="1"/>
    <col min="4370" max="4370" width="12.6640625" style="1" customWidth="1"/>
    <col min="4371" max="4371" width="18.44140625" style="1" customWidth="1"/>
    <col min="4372" max="4372" width="18.5546875" style="1" customWidth="1"/>
    <col min="4373" max="4373" width="19.109375" style="1" customWidth="1"/>
    <col min="4374" max="4377" width="18.44140625" style="1" customWidth="1"/>
    <col min="4378" max="4378" width="10.109375" style="1" customWidth="1"/>
    <col min="4379" max="4379" width="16" style="1" customWidth="1"/>
    <col min="4380" max="4380" width="18.6640625" style="1" customWidth="1"/>
    <col min="4381" max="4381" width="12.109375" style="1" bestFit="1" customWidth="1"/>
    <col min="4382" max="4382" width="13.33203125" style="1" bestFit="1" customWidth="1"/>
    <col min="4383" max="4383" width="11.6640625" style="1" customWidth="1"/>
    <col min="4384" max="4384" width="110.109375" style="1" customWidth="1"/>
    <col min="4385" max="4385" width="1.44140625" style="1" customWidth="1"/>
    <col min="4386" max="4608" width="11.44140625" style="1"/>
    <col min="4609" max="4609" width="3.88671875" style="1" customWidth="1"/>
    <col min="4610" max="4610" width="1.44140625" style="1" customWidth="1"/>
    <col min="4611" max="4611" width="25.109375" style="1" bestFit="1" customWidth="1"/>
    <col min="4612" max="4612" width="40.5546875" style="1" customWidth="1"/>
    <col min="4613" max="4614" width="23.109375" style="1" customWidth="1"/>
    <col min="4615" max="4615" width="15.6640625" style="1" customWidth="1"/>
    <col min="4616" max="4616" width="21.109375" style="1" customWidth="1"/>
    <col min="4617" max="4617" width="9.5546875" style="1" customWidth="1"/>
    <col min="4618" max="4618" width="21.6640625" style="1" customWidth="1"/>
    <col min="4619" max="4619" width="30.33203125" style="1" customWidth="1"/>
    <col min="4620" max="4620" width="20.109375" style="1" customWidth="1"/>
    <col min="4621" max="4622" width="26.109375" style="1" customWidth="1"/>
    <col min="4623" max="4623" width="20.5546875" style="1" customWidth="1"/>
    <col min="4624" max="4624" width="13.33203125" style="1" customWidth="1"/>
    <col min="4625" max="4625" width="14.6640625" style="1" customWidth="1"/>
    <col min="4626" max="4626" width="12.6640625" style="1" customWidth="1"/>
    <col min="4627" max="4627" width="18.44140625" style="1" customWidth="1"/>
    <col min="4628" max="4628" width="18.5546875" style="1" customWidth="1"/>
    <col min="4629" max="4629" width="19.109375" style="1" customWidth="1"/>
    <col min="4630" max="4633" width="18.44140625" style="1" customWidth="1"/>
    <col min="4634" max="4634" width="10.109375" style="1" customWidth="1"/>
    <col min="4635" max="4635" width="16" style="1" customWidth="1"/>
    <col min="4636" max="4636" width="18.6640625" style="1" customWidth="1"/>
    <col min="4637" max="4637" width="12.109375" style="1" bestFit="1" customWidth="1"/>
    <col min="4638" max="4638" width="13.33203125" style="1" bestFit="1" customWidth="1"/>
    <col min="4639" max="4639" width="11.6640625" style="1" customWidth="1"/>
    <col min="4640" max="4640" width="110.109375" style="1" customWidth="1"/>
    <col min="4641" max="4641" width="1.44140625" style="1" customWidth="1"/>
    <col min="4642" max="4864" width="11.44140625" style="1"/>
    <col min="4865" max="4865" width="3.88671875" style="1" customWidth="1"/>
    <col min="4866" max="4866" width="1.44140625" style="1" customWidth="1"/>
    <col min="4867" max="4867" width="25.109375" style="1" bestFit="1" customWidth="1"/>
    <col min="4868" max="4868" width="40.5546875" style="1" customWidth="1"/>
    <col min="4869" max="4870" width="23.109375" style="1" customWidth="1"/>
    <col min="4871" max="4871" width="15.6640625" style="1" customWidth="1"/>
    <col min="4872" max="4872" width="21.109375" style="1" customWidth="1"/>
    <col min="4873" max="4873" width="9.5546875" style="1" customWidth="1"/>
    <col min="4874" max="4874" width="21.6640625" style="1" customWidth="1"/>
    <col min="4875" max="4875" width="30.33203125" style="1" customWidth="1"/>
    <col min="4876" max="4876" width="20.109375" style="1" customWidth="1"/>
    <col min="4877" max="4878" width="26.109375" style="1" customWidth="1"/>
    <col min="4879" max="4879" width="20.5546875" style="1" customWidth="1"/>
    <col min="4880" max="4880" width="13.33203125" style="1" customWidth="1"/>
    <col min="4881" max="4881" width="14.6640625" style="1" customWidth="1"/>
    <col min="4882" max="4882" width="12.6640625" style="1" customWidth="1"/>
    <col min="4883" max="4883" width="18.44140625" style="1" customWidth="1"/>
    <col min="4884" max="4884" width="18.5546875" style="1" customWidth="1"/>
    <col min="4885" max="4885" width="19.109375" style="1" customWidth="1"/>
    <col min="4886" max="4889" width="18.44140625" style="1" customWidth="1"/>
    <col min="4890" max="4890" width="10.109375" style="1" customWidth="1"/>
    <col min="4891" max="4891" width="16" style="1" customWidth="1"/>
    <col min="4892" max="4892" width="18.6640625" style="1" customWidth="1"/>
    <col min="4893" max="4893" width="12.109375" style="1" bestFit="1" customWidth="1"/>
    <col min="4894" max="4894" width="13.33203125" style="1" bestFit="1" customWidth="1"/>
    <col min="4895" max="4895" width="11.6640625" style="1" customWidth="1"/>
    <col min="4896" max="4896" width="110.109375" style="1" customWidth="1"/>
    <col min="4897" max="4897" width="1.44140625" style="1" customWidth="1"/>
    <col min="4898" max="5120" width="11.44140625" style="1"/>
    <col min="5121" max="5121" width="3.88671875" style="1" customWidth="1"/>
    <col min="5122" max="5122" width="1.44140625" style="1" customWidth="1"/>
    <col min="5123" max="5123" width="25.109375" style="1" bestFit="1" customWidth="1"/>
    <col min="5124" max="5124" width="40.5546875" style="1" customWidth="1"/>
    <col min="5125" max="5126" width="23.109375" style="1" customWidth="1"/>
    <col min="5127" max="5127" width="15.6640625" style="1" customWidth="1"/>
    <col min="5128" max="5128" width="21.109375" style="1" customWidth="1"/>
    <col min="5129" max="5129" width="9.5546875" style="1" customWidth="1"/>
    <col min="5130" max="5130" width="21.6640625" style="1" customWidth="1"/>
    <col min="5131" max="5131" width="30.33203125" style="1" customWidth="1"/>
    <col min="5132" max="5132" width="20.109375" style="1" customWidth="1"/>
    <col min="5133" max="5134" width="26.109375" style="1" customWidth="1"/>
    <col min="5135" max="5135" width="20.5546875" style="1" customWidth="1"/>
    <col min="5136" max="5136" width="13.33203125" style="1" customWidth="1"/>
    <col min="5137" max="5137" width="14.6640625" style="1" customWidth="1"/>
    <col min="5138" max="5138" width="12.6640625" style="1" customWidth="1"/>
    <col min="5139" max="5139" width="18.44140625" style="1" customWidth="1"/>
    <col min="5140" max="5140" width="18.5546875" style="1" customWidth="1"/>
    <col min="5141" max="5141" width="19.109375" style="1" customWidth="1"/>
    <col min="5142" max="5145" width="18.44140625" style="1" customWidth="1"/>
    <col min="5146" max="5146" width="10.109375" style="1" customWidth="1"/>
    <col min="5147" max="5147" width="16" style="1" customWidth="1"/>
    <col min="5148" max="5148" width="18.6640625" style="1" customWidth="1"/>
    <col min="5149" max="5149" width="12.109375" style="1" bestFit="1" customWidth="1"/>
    <col min="5150" max="5150" width="13.33203125" style="1" bestFit="1" customWidth="1"/>
    <col min="5151" max="5151" width="11.6640625" style="1" customWidth="1"/>
    <col min="5152" max="5152" width="110.109375" style="1" customWidth="1"/>
    <col min="5153" max="5153" width="1.44140625" style="1" customWidth="1"/>
    <col min="5154" max="5376" width="11.44140625" style="1"/>
    <col min="5377" max="5377" width="3.88671875" style="1" customWidth="1"/>
    <col min="5378" max="5378" width="1.44140625" style="1" customWidth="1"/>
    <col min="5379" max="5379" width="25.109375" style="1" bestFit="1" customWidth="1"/>
    <col min="5380" max="5380" width="40.5546875" style="1" customWidth="1"/>
    <col min="5381" max="5382" width="23.109375" style="1" customWidth="1"/>
    <col min="5383" max="5383" width="15.6640625" style="1" customWidth="1"/>
    <col min="5384" max="5384" width="21.109375" style="1" customWidth="1"/>
    <col min="5385" max="5385" width="9.5546875" style="1" customWidth="1"/>
    <col min="5386" max="5386" width="21.6640625" style="1" customWidth="1"/>
    <col min="5387" max="5387" width="30.33203125" style="1" customWidth="1"/>
    <col min="5388" max="5388" width="20.109375" style="1" customWidth="1"/>
    <col min="5389" max="5390" width="26.109375" style="1" customWidth="1"/>
    <col min="5391" max="5391" width="20.5546875" style="1" customWidth="1"/>
    <col min="5392" max="5392" width="13.33203125" style="1" customWidth="1"/>
    <col min="5393" max="5393" width="14.6640625" style="1" customWidth="1"/>
    <col min="5394" max="5394" width="12.6640625" style="1" customWidth="1"/>
    <col min="5395" max="5395" width="18.44140625" style="1" customWidth="1"/>
    <col min="5396" max="5396" width="18.5546875" style="1" customWidth="1"/>
    <col min="5397" max="5397" width="19.109375" style="1" customWidth="1"/>
    <col min="5398" max="5401" width="18.44140625" style="1" customWidth="1"/>
    <col min="5402" max="5402" width="10.109375" style="1" customWidth="1"/>
    <col min="5403" max="5403" width="16" style="1" customWidth="1"/>
    <col min="5404" max="5404" width="18.6640625" style="1" customWidth="1"/>
    <col min="5405" max="5405" width="12.109375" style="1" bestFit="1" customWidth="1"/>
    <col min="5406" max="5406" width="13.33203125" style="1" bestFit="1" customWidth="1"/>
    <col min="5407" max="5407" width="11.6640625" style="1" customWidth="1"/>
    <col min="5408" max="5408" width="110.109375" style="1" customWidth="1"/>
    <col min="5409" max="5409" width="1.44140625" style="1" customWidth="1"/>
    <col min="5410" max="5632" width="11.44140625" style="1"/>
    <col min="5633" max="5633" width="3.88671875" style="1" customWidth="1"/>
    <col min="5634" max="5634" width="1.44140625" style="1" customWidth="1"/>
    <col min="5635" max="5635" width="25.109375" style="1" bestFit="1" customWidth="1"/>
    <col min="5636" max="5636" width="40.5546875" style="1" customWidth="1"/>
    <col min="5637" max="5638" width="23.109375" style="1" customWidth="1"/>
    <col min="5639" max="5639" width="15.6640625" style="1" customWidth="1"/>
    <col min="5640" max="5640" width="21.109375" style="1" customWidth="1"/>
    <col min="5641" max="5641" width="9.5546875" style="1" customWidth="1"/>
    <col min="5642" max="5642" width="21.6640625" style="1" customWidth="1"/>
    <col min="5643" max="5643" width="30.33203125" style="1" customWidth="1"/>
    <col min="5644" max="5644" width="20.109375" style="1" customWidth="1"/>
    <col min="5645" max="5646" width="26.109375" style="1" customWidth="1"/>
    <col min="5647" max="5647" width="20.5546875" style="1" customWidth="1"/>
    <col min="5648" max="5648" width="13.33203125" style="1" customWidth="1"/>
    <col min="5649" max="5649" width="14.6640625" style="1" customWidth="1"/>
    <col min="5650" max="5650" width="12.6640625" style="1" customWidth="1"/>
    <col min="5651" max="5651" width="18.44140625" style="1" customWidth="1"/>
    <col min="5652" max="5652" width="18.5546875" style="1" customWidth="1"/>
    <col min="5653" max="5653" width="19.109375" style="1" customWidth="1"/>
    <col min="5654" max="5657" width="18.44140625" style="1" customWidth="1"/>
    <col min="5658" max="5658" width="10.109375" style="1" customWidth="1"/>
    <col min="5659" max="5659" width="16" style="1" customWidth="1"/>
    <col min="5660" max="5660" width="18.6640625" style="1" customWidth="1"/>
    <col min="5661" max="5661" width="12.109375" style="1" bestFit="1" customWidth="1"/>
    <col min="5662" max="5662" width="13.33203125" style="1" bestFit="1" customWidth="1"/>
    <col min="5663" max="5663" width="11.6640625" style="1" customWidth="1"/>
    <col min="5664" max="5664" width="110.109375" style="1" customWidth="1"/>
    <col min="5665" max="5665" width="1.44140625" style="1" customWidth="1"/>
    <col min="5666" max="5888" width="11.44140625" style="1"/>
    <col min="5889" max="5889" width="3.88671875" style="1" customWidth="1"/>
    <col min="5890" max="5890" width="1.44140625" style="1" customWidth="1"/>
    <col min="5891" max="5891" width="25.109375" style="1" bestFit="1" customWidth="1"/>
    <col min="5892" max="5892" width="40.5546875" style="1" customWidth="1"/>
    <col min="5893" max="5894" width="23.109375" style="1" customWidth="1"/>
    <col min="5895" max="5895" width="15.6640625" style="1" customWidth="1"/>
    <col min="5896" max="5896" width="21.109375" style="1" customWidth="1"/>
    <col min="5897" max="5897" width="9.5546875" style="1" customWidth="1"/>
    <col min="5898" max="5898" width="21.6640625" style="1" customWidth="1"/>
    <col min="5899" max="5899" width="30.33203125" style="1" customWidth="1"/>
    <col min="5900" max="5900" width="20.109375" style="1" customWidth="1"/>
    <col min="5901" max="5902" width="26.109375" style="1" customWidth="1"/>
    <col min="5903" max="5903" width="20.5546875" style="1" customWidth="1"/>
    <col min="5904" max="5904" width="13.33203125" style="1" customWidth="1"/>
    <col min="5905" max="5905" width="14.6640625" style="1" customWidth="1"/>
    <col min="5906" max="5906" width="12.6640625" style="1" customWidth="1"/>
    <col min="5907" max="5907" width="18.44140625" style="1" customWidth="1"/>
    <col min="5908" max="5908" width="18.5546875" style="1" customWidth="1"/>
    <col min="5909" max="5909" width="19.109375" style="1" customWidth="1"/>
    <col min="5910" max="5913" width="18.44140625" style="1" customWidth="1"/>
    <col min="5914" max="5914" width="10.109375" style="1" customWidth="1"/>
    <col min="5915" max="5915" width="16" style="1" customWidth="1"/>
    <col min="5916" max="5916" width="18.6640625" style="1" customWidth="1"/>
    <col min="5917" max="5917" width="12.109375" style="1" bestFit="1" customWidth="1"/>
    <col min="5918" max="5918" width="13.33203125" style="1" bestFit="1" customWidth="1"/>
    <col min="5919" max="5919" width="11.6640625" style="1" customWidth="1"/>
    <col min="5920" max="5920" width="110.109375" style="1" customWidth="1"/>
    <col min="5921" max="5921" width="1.44140625" style="1" customWidth="1"/>
    <col min="5922" max="6144" width="11.44140625" style="1"/>
    <col min="6145" max="6145" width="3.88671875" style="1" customWidth="1"/>
    <col min="6146" max="6146" width="1.44140625" style="1" customWidth="1"/>
    <col min="6147" max="6147" width="25.109375" style="1" bestFit="1" customWidth="1"/>
    <col min="6148" max="6148" width="40.5546875" style="1" customWidth="1"/>
    <col min="6149" max="6150" width="23.109375" style="1" customWidth="1"/>
    <col min="6151" max="6151" width="15.6640625" style="1" customWidth="1"/>
    <col min="6152" max="6152" width="21.109375" style="1" customWidth="1"/>
    <col min="6153" max="6153" width="9.5546875" style="1" customWidth="1"/>
    <col min="6154" max="6154" width="21.6640625" style="1" customWidth="1"/>
    <col min="6155" max="6155" width="30.33203125" style="1" customWidth="1"/>
    <col min="6156" max="6156" width="20.109375" style="1" customWidth="1"/>
    <col min="6157" max="6158" width="26.109375" style="1" customWidth="1"/>
    <col min="6159" max="6159" width="20.5546875" style="1" customWidth="1"/>
    <col min="6160" max="6160" width="13.33203125" style="1" customWidth="1"/>
    <col min="6161" max="6161" width="14.6640625" style="1" customWidth="1"/>
    <col min="6162" max="6162" width="12.6640625" style="1" customWidth="1"/>
    <col min="6163" max="6163" width="18.44140625" style="1" customWidth="1"/>
    <col min="6164" max="6164" width="18.5546875" style="1" customWidth="1"/>
    <col min="6165" max="6165" width="19.109375" style="1" customWidth="1"/>
    <col min="6166" max="6169" width="18.44140625" style="1" customWidth="1"/>
    <col min="6170" max="6170" width="10.109375" style="1" customWidth="1"/>
    <col min="6171" max="6171" width="16" style="1" customWidth="1"/>
    <col min="6172" max="6172" width="18.6640625" style="1" customWidth="1"/>
    <col min="6173" max="6173" width="12.109375" style="1" bestFit="1" customWidth="1"/>
    <col min="6174" max="6174" width="13.33203125" style="1" bestFit="1" customWidth="1"/>
    <col min="6175" max="6175" width="11.6640625" style="1" customWidth="1"/>
    <col min="6176" max="6176" width="110.109375" style="1" customWidth="1"/>
    <col min="6177" max="6177" width="1.44140625" style="1" customWidth="1"/>
    <col min="6178" max="6400" width="11.44140625" style="1"/>
    <col min="6401" max="6401" width="3.88671875" style="1" customWidth="1"/>
    <col min="6402" max="6402" width="1.44140625" style="1" customWidth="1"/>
    <col min="6403" max="6403" width="25.109375" style="1" bestFit="1" customWidth="1"/>
    <col min="6404" max="6404" width="40.5546875" style="1" customWidth="1"/>
    <col min="6405" max="6406" width="23.109375" style="1" customWidth="1"/>
    <col min="6407" max="6407" width="15.6640625" style="1" customWidth="1"/>
    <col min="6408" max="6408" width="21.109375" style="1" customWidth="1"/>
    <col min="6409" max="6409" width="9.5546875" style="1" customWidth="1"/>
    <col min="6410" max="6410" width="21.6640625" style="1" customWidth="1"/>
    <col min="6411" max="6411" width="30.33203125" style="1" customWidth="1"/>
    <col min="6412" max="6412" width="20.109375" style="1" customWidth="1"/>
    <col min="6413" max="6414" width="26.109375" style="1" customWidth="1"/>
    <col min="6415" max="6415" width="20.5546875" style="1" customWidth="1"/>
    <col min="6416" max="6416" width="13.33203125" style="1" customWidth="1"/>
    <col min="6417" max="6417" width="14.6640625" style="1" customWidth="1"/>
    <col min="6418" max="6418" width="12.6640625" style="1" customWidth="1"/>
    <col min="6419" max="6419" width="18.44140625" style="1" customWidth="1"/>
    <col min="6420" max="6420" width="18.5546875" style="1" customWidth="1"/>
    <col min="6421" max="6421" width="19.109375" style="1" customWidth="1"/>
    <col min="6422" max="6425" width="18.44140625" style="1" customWidth="1"/>
    <col min="6426" max="6426" width="10.109375" style="1" customWidth="1"/>
    <col min="6427" max="6427" width="16" style="1" customWidth="1"/>
    <col min="6428" max="6428" width="18.6640625" style="1" customWidth="1"/>
    <col min="6429" max="6429" width="12.109375" style="1" bestFit="1" customWidth="1"/>
    <col min="6430" max="6430" width="13.33203125" style="1" bestFit="1" customWidth="1"/>
    <col min="6431" max="6431" width="11.6640625" style="1" customWidth="1"/>
    <col min="6432" max="6432" width="110.109375" style="1" customWidth="1"/>
    <col min="6433" max="6433" width="1.44140625" style="1" customWidth="1"/>
    <col min="6434" max="6656" width="11.44140625" style="1"/>
    <col min="6657" max="6657" width="3.88671875" style="1" customWidth="1"/>
    <col min="6658" max="6658" width="1.44140625" style="1" customWidth="1"/>
    <col min="6659" max="6659" width="25.109375" style="1" bestFit="1" customWidth="1"/>
    <col min="6660" max="6660" width="40.5546875" style="1" customWidth="1"/>
    <col min="6661" max="6662" width="23.109375" style="1" customWidth="1"/>
    <col min="6663" max="6663" width="15.6640625" style="1" customWidth="1"/>
    <col min="6664" max="6664" width="21.109375" style="1" customWidth="1"/>
    <col min="6665" max="6665" width="9.5546875" style="1" customWidth="1"/>
    <col min="6666" max="6666" width="21.6640625" style="1" customWidth="1"/>
    <col min="6667" max="6667" width="30.33203125" style="1" customWidth="1"/>
    <col min="6668" max="6668" width="20.109375" style="1" customWidth="1"/>
    <col min="6669" max="6670" width="26.109375" style="1" customWidth="1"/>
    <col min="6671" max="6671" width="20.5546875" style="1" customWidth="1"/>
    <col min="6672" max="6672" width="13.33203125" style="1" customWidth="1"/>
    <col min="6673" max="6673" width="14.6640625" style="1" customWidth="1"/>
    <col min="6674" max="6674" width="12.6640625" style="1" customWidth="1"/>
    <col min="6675" max="6675" width="18.44140625" style="1" customWidth="1"/>
    <col min="6676" max="6676" width="18.5546875" style="1" customWidth="1"/>
    <col min="6677" max="6677" width="19.109375" style="1" customWidth="1"/>
    <col min="6678" max="6681" width="18.44140625" style="1" customWidth="1"/>
    <col min="6682" max="6682" width="10.109375" style="1" customWidth="1"/>
    <col min="6683" max="6683" width="16" style="1" customWidth="1"/>
    <col min="6684" max="6684" width="18.6640625" style="1" customWidth="1"/>
    <col min="6685" max="6685" width="12.109375" style="1" bestFit="1" customWidth="1"/>
    <col min="6686" max="6686" width="13.33203125" style="1" bestFit="1" customWidth="1"/>
    <col min="6687" max="6687" width="11.6640625" style="1" customWidth="1"/>
    <col min="6688" max="6688" width="110.109375" style="1" customWidth="1"/>
    <col min="6689" max="6689" width="1.44140625" style="1" customWidth="1"/>
    <col min="6690" max="6912" width="11.44140625" style="1"/>
    <col min="6913" max="6913" width="3.88671875" style="1" customWidth="1"/>
    <col min="6914" max="6914" width="1.44140625" style="1" customWidth="1"/>
    <col min="6915" max="6915" width="25.109375" style="1" bestFit="1" customWidth="1"/>
    <col min="6916" max="6916" width="40.5546875" style="1" customWidth="1"/>
    <col min="6917" max="6918" width="23.109375" style="1" customWidth="1"/>
    <col min="6919" max="6919" width="15.6640625" style="1" customWidth="1"/>
    <col min="6920" max="6920" width="21.109375" style="1" customWidth="1"/>
    <col min="6921" max="6921" width="9.5546875" style="1" customWidth="1"/>
    <col min="6922" max="6922" width="21.6640625" style="1" customWidth="1"/>
    <col min="6923" max="6923" width="30.33203125" style="1" customWidth="1"/>
    <col min="6924" max="6924" width="20.109375" style="1" customWidth="1"/>
    <col min="6925" max="6926" width="26.109375" style="1" customWidth="1"/>
    <col min="6927" max="6927" width="20.5546875" style="1" customWidth="1"/>
    <col min="6928" max="6928" width="13.33203125" style="1" customWidth="1"/>
    <col min="6929" max="6929" width="14.6640625" style="1" customWidth="1"/>
    <col min="6930" max="6930" width="12.6640625" style="1" customWidth="1"/>
    <col min="6931" max="6931" width="18.44140625" style="1" customWidth="1"/>
    <col min="6932" max="6932" width="18.5546875" style="1" customWidth="1"/>
    <col min="6933" max="6933" width="19.109375" style="1" customWidth="1"/>
    <col min="6934" max="6937" width="18.44140625" style="1" customWidth="1"/>
    <col min="6938" max="6938" width="10.109375" style="1" customWidth="1"/>
    <col min="6939" max="6939" width="16" style="1" customWidth="1"/>
    <col min="6940" max="6940" width="18.6640625" style="1" customWidth="1"/>
    <col min="6941" max="6941" width="12.109375" style="1" bestFit="1" customWidth="1"/>
    <col min="6942" max="6942" width="13.33203125" style="1" bestFit="1" customWidth="1"/>
    <col min="6943" max="6943" width="11.6640625" style="1" customWidth="1"/>
    <col min="6944" max="6944" width="110.109375" style="1" customWidth="1"/>
    <col min="6945" max="6945" width="1.44140625" style="1" customWidth="1"/>
    <col min="6946" max="7168" width="11.44140625" style="1"/>
    <col min="7169" max="7169" width="3.88671875" style="1" customWidth="1"/>
    <col min="7170" max="7170" width="1.44140625" style="1" customWidth="1"/>
    <col min="7171" max="7171" width="25.109375" style="1" bestFit="1" customWidth="1"/>
    <col min="7172" max="7172" width="40.5546875" style="1" customWidth="1"/>
    <col min="7173" max="7174" width="23.109375" style="1" customWidth="1"/>
    <col min="7175" max="7175" width="15.6640625" style="1" customWidth="1"/>
    <col min="7176" max="7176" width="21.109375" style="1" customWidth="1"/>
    <col min="7177" max="7177" width="9.5546875" style="1" customWidth="1"/>
    <col min="7178" max="7178" width="21.6640625" style="1" customWidth="1"/>
    <col min="7179" max="7179" width="30.33203125" style="1" customWidth="1"/>
    <col min="7180" max="7180" width="20.109375" style="1" customWidth="1"/>
    <col min="7181" max="7182" width="26.109375" style="1" customWidth="1"/>
    <col min="7183" max="7183" width="20.5546875" style="1" customWidth="1"/>
    <col min="7184" max="7184" width="13.33203125" style="1" customWidth="1"/>
    <col min="7185" max="7185" width="14.6640625" style="1" customWidth="1"/>
    <col min="7186" max="7186" width="12.6640625" style="1" customWidth="1"/>
    <col min="7187" max="7187" width="18.44140625" style="1" customWidth="1"/>
    <col min="7188" max="7188" width="18.5546875" style="1" customWidth="1"/>
    <col min="7189" max="7189" width="19.109375" style="1" customWidth="1"/>
    <col min="7190" max="7193" width="18.44140625" style="1" customWidth="1"/>
    <col min="7194" max="7194" width="10.109375" style="1" customWidth="1"/>
    <col min="7195" max="7195" width="16" style="1" customWidth="1"/>
    <col min="7196" max="7196" width="18.6640625" style="1" customWidth="1"/>
    <col min="7197" max="7197" width="12.109375" style="1" bestFit="1" customWidth="1"/>
    <col min="7198" max="7198" width="13.33203125" style="1" bestFit="1" customWidth="1"/>
    <col min="7199" max="7199" width="11.6640625" style="1" customWidth="1"/>
    <col min="7200" max="7200" width="110.109375" style="1" customWidth="1"/>
    <col min="7201" max="7201" width="1.44140625" style="1" customWidth="1"/>
    <col min="7202" max="7424" width="11.44140625" style="1"/>
    <col min="7425" max="7425" width="3.88671875" style="1" customWidth="1"/>
    <col min="7426" max="7426" width="1.44140625" style="1" customWidth="1"/>
    <col min="7427" max="7427" width="25.109375" style="1" bestFit="1" customWidth="1"/>
    <col min="7428" max="7428" width="40.5546875" style="1" customWidth="1"/>
    <col min="7429" max="7430" width="23.109375" style="1" customWidth="1"/>
    <col min="7431" max="7431" width="15.6640625" style="1" customWidth="1"/>
    <col min="7432" max="7432" width="21.109375" style="1" customWidth="1"/>
    <col min="7433" max="7433" width="9.5546875" style="1" customWidth="1"/>
    <col min="7434" max="7434" width="21.6640625" style="1" customWidth="1"/>
    <col min="7435" max="7435" width="30.33203125" style="1" customWidth="1"/>
    <col min="7436" max="7436" width="20.109375" style="1" customWidth="1"/>
    <col min="7437" max="7438" width="26.109375" style="1" customWidth="1"/>
    <col min="7439" max="7439" width="20.5546875" style="1" customWidth="1"/>
    <col min="7440" max="7440" width="13.33203125" style="1" customWidth="1"/>
    <col min="7441" max="7441" width="14.6640625" style="1" customWidth="1"/>
    <col min="7442" max="7442" width="12.6640625" style="1" customWidth="1"/>
    <col min="7443" max="7443" width="18.44140625" style="1" customWidth="1"/>
    <col min="7444" max="7444" width="18.5546875" style="1" customWidth="1"/>
    <col min="7445" max="7445" width="19.109375" style="1" customWidth="1"/>
    <col min="7446" max="7449" width="18.44140625" style="1" customWidth="1"/>
    <col min="7450" max="7450" width="10.109375" style="1" customWidth="1"/>
    <col min="7451" max="7451" width="16" style="1" customWidth="1"/>
    <col min="7452" max="7452" width="18.6640625" style="1" customWidth="1"/>
    <col min="7453" max="7453" width="12.109375" style="1" bestFit="1" customWidth="1"/>
    <col min="7454" max="7454" width="13.33203125" style="1" bestFit="1" customWidth="1"/>
    <col min="7455" max="7455" width="11.6640625" style="1" customWidth="1"/>
    <col min="7456" max="7456" width="110.109375" style="1" customWidth="1"/>
    <col min="7457" max="7457" width="1.44140625" style="1" customWidth="1"/>
    <col min="7458" max="7680" width="11.44140625" style="1"/>
    <col min="7681" max="7681" width="3.88671875" style="1" customWidth="1"/>
    <col min="7682" max="7682" width="1.44140625" style="1" customWidth="1"/>
    <col min="7683" max="7683" width="25.109375" style="1" bestFit="1" customWidth="1"/>
    <col min="7684" max="7684" width="40.5546875" style="1" customWidth="1"/>
    <col min="7685" max="7686" width="23.109375" style="1" customWidth="1"/>
    <col min="7687" max="7687" width="15.6640625" style="1" customWidth="1"/>
    <col min="7688" max="7688" width="21.109375" style="1" customWidth="1"/>
    <col min="7689" max="7689" width="9.5546875" style="1" customWidth="1"/>
    <col min="7690" max="7690" width="21.6640625" style="1" customWidth="1"/>
    <col min="7691" max="7691" width="30.33203125" style="1" customWidth="1"/>
    <col min="7692" max="7692" width="20.109375" style="1" customWidth="1"/>
    <col min="7693" max="7694" width="26.109375" style="1" customWidth="1"/>
    <col min="7695" max="7695" width="20.5546875" style="1" customWidth="1"/>
    <col min="7696" max="7696" width="13.33203125" style="1" customWidth="1"/>
    <col min="7697" max="7697" width="14.6640625" style="1" customWidth="1"/>
    <col min="7698" max="7698" width="12.6640625" style="1" customWidth="1"/>
    <col min="7699" max="7699" width="18.44140625" style="1" customWidth="1"/>
    <col min="7700" max="7700" width="18.5546875" style="1" customWidth="1"/>
    <col min="7701" max="7701" width="19.109375" style="1" customWidth="1"/>
    <col min="7702" max="7705" width="18.44140625" style="1" customWidth="1"/>
    <col min="7706" max="7706" width="10.109375" style="1" customWidth="1"/>
    <col min="7707" max="7707" width="16" style="1" customWidth="1"/>
    <col min="7708" max="7708" width="18.6640625" style="1" customWidth="1"/>
    <col min="7709" max="7709" width="12.109375" style="1" bestFit="1" customWidth="1"/>
    <col min="7710" max="7710" width="13.33203125" style="1" bestFit="1" customWidth="1"/>
    <col min="7711" max="7711" width="11.6640625" style="1" customWidth="1"/>
    <col min="7712" max="7712" width="110.109375" style="1" customWidth="1"/>
    <col min="7713" max="7713" width="1.44140625" style="1" customWidth="1"/>
    <col min="7714" max="7936" width="11.44140625" style="1"/>
    <col min="7937" max="7937" width="3.88671875" style="1" customWidth="1"/>
    <col min="7938" max="7938" width="1.44140625" style="1" customWidth="1"/>
    <col min="7939" max="7939" width="25.109375" style="1" bestFit="1" customWidth="1"/>
    <col min="7940" max="7940" width="40.5546875" style="1" customWidth="1"/>
    <col min="7941" max="7942" width="23.109375" style="1" customWidth="1"/>
    <col min="7943" max="7943" width="15.6640625" style="1" customWidth="1"/>
    <col min="7944" max="7944" width="21.109375" style="1" customWidth="1"/>
    <col min="7945" max="7945" width="9.5546875" style="1" customWidth="1"/>
    <col min="7946" max="7946" width="21.6640625" style="1" customWidth="1"/>
    <col min="7947" max="7947" width="30.33203125" style="1" customWidth="1"/>
    <col min="7948" max="7948" width="20.109375" style="1" customWidth="1"/>
    <col min="7949" max="7950" width="26.109375" style="1" customWidth="1"/>
    <col min="7951" max="7951" width="20.5546875" style="1" customWidth="1"/>
    <col min="7952" max="7952" width="13.33203125" style="1" customWidth="1"/>
    <col min="7953" max="7953" width="14.6640625" style="1" customWidth="1"/>
    <col min="7954" max="7954" width="12.6640625" style="1" customWidth="1"/>
    <col min="7955" max="7955" width="18.44140625" style="1" customWidth="1"/>
    <col min="7956" max="7956" width="18.5546875" style="1" customWidth="1"/>
    <col min="7957" max="7957" width="19.109375" style="1" customWidth="1"/>
    <col min="7958" max="7961" width="18.44140625" style="1" customWidth="1"/>
    <col min="7962" max="7962" width="10.109375" style="1" customWidth="1"/>
    <col min="7963" max="7963" width="16" style="1" customWidth="1"/>
    <col min="7964" max="7964" width="18.6640625" style="1" customWidth="1"/>
    <col min="7965" max="7965" width="12.109375" style="1" bestFit="1" customWidth="1"/>
    <col min="7966" max="7966" width="13.33203125" style="1" bestFit="1" customWidth="1"/>
    <col min="7967" max="7967" width="11.6640625" style="1" customWidth="1"/>
    <col min="7968" max="7968" width="110.109375" style="1" customWidth="1"/>
    <col min="7969" max="7969" width="1.44140625" style="1" customWidth="1"/>
    <col min="7970" max="8192" width="11.44140625" style="1"/>
    <col min="8193" max="8193" width="3.88671875" style="1" customWidth="1"/>
    <col min="8194" max="8194" width="1.44140625" style="1" customWidth="1"/>
    <col min="8195" max="8195" width="25.109375" style="1" bestFit="1" customWidth="1"/>
    <col min="8196" max="8196" width="40.5546875" style="1" customWidth="1"/>
    <col min="8197" max="8198" width="23.109375" style="1" customWidth="1"/>
    <col min="8199" max="8199" width="15.6640625" style="1" customWidth="1"/>
    <col min="8200" max="8200" width="21.109375" style="1" customWidth="1"/>
    <col min="8201" max="8201" width="9.5546875" style="1" customWidth="1"/>
    <col min="8202" max="8202" width="21.6640625" style="1" customWidth="1"/>
    <col min="8203" max="8203" width="30.33203125" style="1" customWidth="1"/>
    <col min="8204" max="8204" width="20.109375" style="1" customWidth="1"/>
    <col min="8205" max="8206" width="26.109375" style="1" customWidth="1"/>
    <col min="8207" max="8207" width="20.5546875" style="1" customWidth="1"/>
    <col min="8208" max="8208" width="13.33203125" style="1" customWidth="1"/>
    <col min="8209" max="8209" width="14.6640625" style="1" customWidth="1"/>
    <col min="8210" max="8210" width="12.6640625" style="1" customWidth="1"/>
    <col min="8211" max="8211" width="18.44140625" style="1" customWidth="1"/>
    <col min="8212" max="8212" width="18.5546875" style="1" customWidth="1"/>
    <col min="8213" max="8213" width="19.109375" style="1" customWidth="1"/>
    <col min="8214" max="8217" width="18.44140625" style="1" customWidth="1"/>
    <col min="8218" max="8218" width="10.109375" style="1" customWidth="1"/>
    <col min="8219" max="8219" width="16" style="1" customWidth="1"/>
    <col min="8220" max="8220" width="18.6640625" style="1" customWidth="1"/>
    <col min="8221" max="8221" width="12.109375" style="1" bestFit="1" customWidth="1"/>
    <col min="8222" max="8222" width="13.33203125" style="1" bestFit="1" customWidth="1"/>
    <col min="8223" max="8223" width="11.6640625" style="1" customWidth="1"/>
    <col min="8224" max="8224" width="110.109375" style="1" customWidth="1"/>
    <col min="8225" max="8225" width="1.44140625" style="1" customWidth="1"/>
    <col min="8226" max="8448" width="11.44140625" style="1"/>
    <col min="8449" max="8449" width="3.88671875" style="1" customWidth="1"/>
    <col min="8450" max="8450" width="1.44140625" style="1" customWidth="1"/>
    <col min="8451" max="8451" width="25.109375" style="1" bestFit="1" customWidth="1"/>
    <col min="8452" max="8452" width="40.5546875" style="1" customWidth="1"/>
    <col min="8453" max="8454" width="23.109375" style="1" customWidth="1"/>
    <col min="8455" max="8455" width="15.6640625" style="1" customWidth="1"/>
    <col min="8456" max="8456" width="21.109375" style="1" customWidth="1"/>
    <col min="8457" max="8457" width="9.5546875" style="1" customWidth="1"/>
    <col min="8458" max="8458" width="21.6640625" style="1" customWidth="1"/>
    <col min="8459" max="8459" width="30.33203125" style="1" customWidth="1"/>
    <col min="8460" max="8460" width="20.109375" style="1" customWidth="1"/>
    <col min="8461" max="8462" width="26.109375" style="1" customWidth="1"/>
    <col min="8463" max="8463" width="20.5546875" style="1" customWidth="1"/>
    <col min="8464" max="8464" width="13.33203125" style="1" customWidth="1"/>
    <col min="8465" max="8465" width="14.6640625" style="1" customWidth="1"/>
    <col min="8466" max="8466" width="12.6640625" style="1" customWidth="1"/>
    <col min="8467" max="8467" width="18.44140625" style="1" customWidth="1"/>
    <col min="8468" max="8468" width="18.5546875" style="1" customWidth="1"/>
    <col min="8469" max="8469" width="19.109375" style="1" customWidth="1"/>
    <col min="8470" max="8473" width="18.44140625" style="1" customWidth="1"/>
    <col min="8474" max="8474" width="10.109375" style="1" customWidth="1"/>
    <col min="8475" max="8475" width="16" style="1" customWidth="1"/>
    <col min="8476" max="8476" width="18.6640625" style="1" customWidth="1"/>
    <col min="8477" max="8477" width="12.109375" style="1" bestFit="1" customWidth="1"/>
    <col min="8478" max="8478" width="13.33203125" style="1" bestFit="1" customWidth="1"/>
    <col min="8479" max="8479" width="11.6640625" style="1" customWidth="1"/>
    <col min="8480" max="8480" width="110.109375" style="1" customWidth="1"/>
    <col min="8481" max="8481" width="1.44140625" style="1" customWidth="1"/>
    <col min="8482" max="8704" width="11.44140625" style="1"/>
    <col min="8705" max="8705" width="3.88671875" style="1" customWidth="1"/>
    <col min="8706" max="8706" width="1.44140625" style="1" customWidth="1"/>
    <col min="8707" max="8707" width="25.109375" style="1" bestFit="1" customWidth="1"/>
    <col min="8708" max="8708" width="40.5546875" style="1" customWidth="1"/>
    <col min="8709" max="8710" width="23.109375" style="1" customWidth="1"/>
    <col min="8711" max="8711" width="15.6640625" style="1" customWidth="1"/>
    <col min="8712" max="8712" width="21.109375" style="1" customWidth="1"/>
    <col min="8713" max="8713" width="9.5546875" style="1" customWidth="1"/>
    <col min="8714" max="8714" width="21.6640625" style="1" customWidth="1"/>
    <col min="8715" max="8715" width="30.33203125" style="1" customWidth="1"/>
    <col min="8716" max="8716" width="20.109375" style="1" customWidth="1"/>
    <col min="8717" max="8718" width="26.109375" style="1" customWidth="1"/>
    <col min="8719" max="8719" width="20.5546875" style="1" customWidth="1"/>
    <col min="8720" max="8720" width="13.33203125" style="1" customWidth="1"/>
    <col min="8721" max="8721" width="14.6640625" style="1" customWidth="1"/>
    <col min="8722" max="8722" width="12.6640625" style="1" customWidth="1"/>
    <col min="8723" max="8723" width="18.44140625" style="1" customWidth="1"/>
    <col min="8724" max="8724" width="18.5546875" style="1" customWidth="1"/>
    <col min="8725" max="8725" width="19.109375" style="1" customWidth="1"/>
    <col min="8726" max="8729" width="18.44140625" style="1" customWidth="1"/>
    <col min="8730" max="8730" width="10.109375" style="1" customWidth="1"/>
    <col min="8731" max="8731" width="16" style="1" customWidth="1"/>
    <col min="8732" max="8732" width="18.6640625" style="1" customWidth="1"/>
    <col min="8733" max="8733" width="12.109375" style="1" bestFit="1" customWidth="1"/>
    <col min="8734" max="8734" width="13.33203125" style="1" bestFit="1" customWidth="1"/>
    <col min="8735" max="8735" width="11.6640625" style="1" customWidth="1"/>
    <col min="8736" max="8736" width="110.109375" style="1" customWidth="1"/>
    <col min="8737" max="8737" width="1.44140625" style="1" customWidth="1"/>
    <col min="8738" max="8960" width="11.44140625" style="1"/>
    <col min="8961" max="8961" width="3.88671875" style="1" customWidth="1"/>
    <col min="8962" max="8962" width="1.44140625" style="1" customWidth="1"/>
    <col min="8963" max="8963" width="25.109375" style="1" bestFit="1" customWidth="1"/>
    <col min="8964" max="8964" width="40.5546875" style="1" customWidth="1"/>
    <col min="8965" max="8966" width="23.109375" style="1" customWidth="1"/>
    <col min="8967" max="8967" width="15.6640625" style="1" customWidth="1"/>
    <col min="8968" max="8968" width="21.109375" style="1" customWidth="1"/>
    <col min="8969" max="8969" width="9.5546875" style="1" customWidth="1"/>
    <col min="8970" max="8970" width="21.6640625" style="1" customWidth="1"/>
    <col min="8971" max="8971" width="30.33203125" style="1" customWidth="1"/>
    <col min="8972" max="8972" width="20.109375" style="1" customWidth="1"/>
    <col min="8973" max="8974" width="26.109375" style="1" customWidth="1"/>
    <col min="8975" max="8975" width="20.5546875" style="1" customWidth="1"/>
    <col min="8976" max="8976" width="13.33203125" style="1" customWidth="1"/>
    <col min="8977" max="8977" width="14.6640625" style="1" customWidth="1"/>
    <col min="8978" max="8978" width="12.6640625" style="1" customWidth="1"/>
    <col min="8979" max="8979" width="18.44140625" style="1" customWidth="1"/>
    <col min="8980" max="8980" width="18.5546875" style="1" customWidth="1"/>
    <col min="8981" max="8981" width="19.109375" style="1" customWidth="1"/>
    <col min="8982" max="8985" width="18.44140625" style="1" customWidth="1"/>
    <col min="8986" max="8986" width="10.109375" style="1" customWidth="1"/>
    <col min="8987" max="8987" width="16" style="1" customWidth="1"/>
    <col min="8988" max="8988" width="18.6640625" style="1" customWidth="1"/>
    <col min="8989" max="8989" width="12.109375" style="1" bestFit="1" customWidth="1"/>
    <col min="8990" max="8990" width="13.33203125" style="1" bestFit="1" customWidth="1"/>
    <col min="8991" max="8991" width="11.6640625" style="1" customWidth="1"/>
    <col min="8992" max="8992" width="110.109375" style="1" customWidth="1"/>
    <col min="8993" max="8993" width="1.44140625" style="1" customWidth="1"/>
    <col min="8994" max="9216" width="11.44140625" style="1"/>
    <col min="9217" max="9217" width="3.88671875" style="1" customWidth="1"/>
    <col min="9218" max="9218" width="1.44140625" style="1" customWidth="1"/>
    <col min="9219" max="9219" width="25.109375" style="1" bestFit="1" customWidth="1"/>
    <col min="9220" max="9220" width="40.5546875" style="1" customWidth="1"/>
    <col min="9221" max="9222" width="23.109375" style="1" customWidth="1"/>
    <col min="9223" max="9223" width="15.6640625" style="1" customWidth="1"/>
    <col min="9224" max="9224" width="21.109375" style="1" customWidth="1"/>
    <col min="9225" max="9225" width="9.5546875" style="1" customWidth="1"/>
    <col min="9226" max="9226" width="21.6640625" style="1" customWidth="1"/>
    <col min="9227" max="9227" width="30.33203125" style="1" customWidth="1"/>
    <col min="9228" max="9228" width="20.109375" style="1" customWidth="1"/>
    <col min="9229" max="9230" width="26.109375" style="1" customWidth="1"/>
    <col min="9231" max="9231" width="20.5546875" style="1" customWidth="1"/>
    <col min="9232" max="9232" width="13.33203125" style="1" customWidth="1"/>
    <col min="9233" max="9233" width="14.6640625" style="1" customWidth="1"/>
    <col min="9234" max="9234" width="12.6640625" style="1" customWidth="1"/>
    <col min="9235" max="9235" width="18.44140625" style="1" customWidth="1"/>
    <col min="9236" max="9236" width="18.5546875" style="1" customWidth="1"/>
    <col min="9237" max="9237" width="19.109375" style="1" customWidth="1"/>
    <col min="9238" max="9241" width="18.44140625" style="1" customWidth="1"/>
    <col min="9242" max="9242" width="10.109375" style="1" customWidth="1"/>
    <col min="9243" max="9243" width="16" style="1" customWidth="1"/>
    <col min="9244" max="9244" width="18.6640625" style="1" customWidth="1"/>
    <col min="9245" max="9245" width="12.109375" style="1" bestFit="1" customWidth="1"/>
    <col min="9246" max="9246" width="13.33203125" style="1" bestFit="1" customWidth="1"/>
    <col min="9247" max="9247" width="11.6640625" style="1" customWidth="1"/>
    <col min="9248" max="9248" width="110.109375" style="1" customWidth="1"/>
    <col min="9249" max="9249" width="1.44140625" style="1" customWidth="1"/>
    <col min="9250" max="9472" width="11.44140625" style="1"/>
    <col min="9473" max="9473" width="3.88671875" style="1" customWidth="1"/>
    <col min="9474" max="9474" width="1.44140625" style="1" customWidth="1"/>
    <col min="9475" max="9475" width="25.109375" style="1" bestFit="1" customWidth="1"/>
    <col min="9476" max="9476" width="40.5546875" style="1" customWidth="1"/>
    <col min="9477" max="9478" width="23.109375" style="1" customWidth="1"/>
    <col min="9479" max="9479" width="15.6640625" style="1" customWidth="1"/>
    <col min="9480" max="9480" width="21.109375" style="1" customWidth="1"/>
    <col min="9481" max="9481" width="9.5546875" style="1" customWidth="1"/>
    <col min="9482" max="9482" width="21.6640625" style="1" customWidth="1"/>
    <col min="9483" max="9483" width="30.33203125" style="1" customWidth="1"/>
    <col min="9484" max="9484" width="20.109375" style="1" customWidth="1"/>
    <col min="9485" max="9486" width="26.109375" style="1" customWidth="1"/>
    <col min="9487" max="9487" width="20.5546875" style="1" customWidth="1"/>
    <col min="9488" max="9488" width="13.33203125" style="1" customWidth="1"/>
    <col min="9489" max="9489" width="14.6640625" style="1" customWidth="1"/>
    <col min="9490" max="9490" width="12.6640625" style="1" customWidth="1"/>
    <col min="9491" max="9491" width="18.44140625" style="1" customWidth="1"/>
    <col min="9492" max="9492" width="18.5546875" style="1" customWidth="1"/>
    <col min="9493" max="9493" width="19.109375" style="1" customWidth="1"/>
    <col min="9494" max="9497" width="18.44140625" style="1" customWidth="1"/>
    <col min="9498" max="9498" width="10.109375" style="1" customWidth="1"/>
    <col min="9499" max="9499" width="16" style="1" customWidth="1"/>
    <col min="9500" max="9500" width="18.6640625" style="1" customWidth="1"/>
    <col min="9501" max="9501" width="12.109375" style="1" bestFit="1" customWidth="1"/>
    <col min="9502" max="9502" width="13.33203125" style="1" bestFit="1" customWidth="1"/>
    <col min="9503" max="9503" width="11.6640625" style="1" customWidth="1"/>
    <col min="9504" max="9504" width="110.109375" style="1" customWidth="1"/>
    <col min="9505" max="9505" width="1.44140625" style="1" customWidth="1"/>
    <col min="9506" max="9728" width="11.44140625" style="1"/>
    <col min="9729" max="9729" width="3.88671875" style="1" customWidth="1"/>
    <col min="9730" max="9730" width="1.44140625" style="1" customWidth="1"/>
    <col min="9731" max="9731" width="25.109375" style="1" bestFit="1" customWidth="1"/>
    <col min="9732" max="9732" width="40.5546875" style="1" customWidth="1"/>
    <col min="9733" max="9734" width="23.109375" style="1" customWidth="1"/>
    <col min="9735" max="9735" width="15.6640625" style="1" customWidth="1"/>
    <col min="9736" max="9736" width="21.109375" style="1" customWidth="1"/>
    <col min="9737" max="9737" width="9.5546875" style="1" customWidth="1"/>
    <col min="9738" max="9738" width="21.6640625" style="1" customWidth="1"/>
    <col min="9739" max="9739" width="30.33203125" style="1" customWidth="1"/>
    <col min="9740" max="9740" width="20.109375" style="1" customWidth="1"/>
    <col min="9741" max="9742" width="26.109375" style="1" customWidth="1"/>
    <col min="9743" max="9743" width="20.5546875" style="1" customWidth="1"/>
    <col min="9744" max="9744" width="13.33203125" style="1" customWidth="1"/>
    <col min="9745" max="9745" width="14.6640625" style="1" customWidth="1"/>
    <col min="9746" max="9746" width="12.6640625" style="1" customWidth="1"/>
    <col min="9747" max="9747" width="18.44140625" style="1" customWidth="1"/>
    <col min="9748" max="9748" width="18.5546875" style="1" customWidth="1"/>
    <col min="9749" max="9749" width="19.109375" style="1" customWidth="1"/>
    <col min="9750" max="9753" width="18.44140625" style="1" customWidth="1"/>
    <col min="9754" max="9754" width="10.109375" style="1" customWidth="1"/>
    <col min="9755" max="9755" width="16" style="1" customWidth="1"/>
    <col min="9756" max="9756" width="18.6640625" style="1" customWidth="1"/>
    <col min="9757" max="9757" width="12.109375" style="1" bestFit="1" customWidth="1"/>
    <col min="9758" max="9758" width="13.33203125" style="1" bestFit="1" customWidth="1"/>
    <col min="9759" max="9759" width="11.6640625" style="1" customWidth="1"/>
    <col min="9760" max="9760" width="110.109375" style="1" customWidth="1"/>
    <col min="9761" max="9761" width="1.44140625" style="1" customWidth="1"/>
    <col min="9762" max="9984" width="11.44140625" style="1"/>
    <col min="9985" max="9985" width="3.88671875" style="1" customWidth="1"/>
    <col min="9986" max="9986" width="1.44140625" style="1" customWidth="1"/>
    <col min="9987" max="9987" width="25.109375" style="1" bestFit="1" customWidth="1"/>
    <col min="9988" max="9988" width="40.5546875" style="1" customWidth="1"/>
    <col min="9989" max="9990" width="23.109375" style="1" customWidth="1"/>
    <col min="9991" max="9991" width="15.6640625" style="1" customWidth="1"/>
    <col min="9992" max="9992" width="21.109375" style="1" customWidth="1"/>
    <col min="9993" max="9993" width="9.5546875" style="1" customWidth="1"/>
    <col min="9994" max="9994" width="21.6640625" style="1" customWidth="1"/>
    <col min="9995" max="9995" width="30.33203125" style="1" customWidth="1"/>
    <col min="9996" max="9996" width="20.109375" style="1" customWidth="1"/>
    <col min="9997" max="9998" width="26.109375" style="1" customWidth="1"/>
    <col min="9999" max="9999" width="20.5546875" style="1" customWidth="1"/>
    <col min="10000" max="10000" width="13.33203125" style="1" customWidth="1"/>
    <col min="10001" max="10001" width="14.6640625" style="1" customWidth="1"/>
    <col min="10002" max="10002" width="12.6640625" style="1" customWidth="1"/>
    <col min="10003" max="10003" width="18.44140625" style="1" customWidth="1"/>
    <col min="10004" max="10004" width="18.5546875" style="1" customWidth="1"/>
    <col min="10005" max="10005" width="19.109375" style="1" customWidth="1"/>
    <col min="10006" max="10009" width="18.44140625" style="1" customWidth="1"/>
    <col min="10010" max="10010" width="10.109375" style="1" customWidth="1"/>
    <col min="10011" max="10011" width="16" style="1" customWidth="1"/>
    <col min="10012" max="10012" width="18.6640625" style="1" customWidth="1"/>
    <col min="10013" max="10013" width="12.109375" style="1" bestFit="1" customWidth="1"/>
    <col min="10014" max="10014" width="13.33203125" style="1" bestFit="1" customWidth="1"/>
    <col min="10015" max="10015" width="11.6640625" style="1" customWidth="1"/>
    <col min="10016" max="10016" width="110.109375" style="1" customWidth="1"/>
    <col min="10017" max="10017" width="1.44140625" style="1" customWidth="1"/>
    <col min="10018" max="10240" width="11.44140625" style="1"/>
    <col min="10241" max="10241" width="3.88671875" style="1" customWidth="1"/>
    <col min="10242" max="10242" width="1.44140625" style="1" customWidth="1"/>
    <col min="10243" max="10243" width="25.109375" style="1" bestFit="1" customWidth="1"/>
    <col min="10244" max="10244" width="40.5546875" style="1" customWidth="1"/>
    <col min="10245" max="10246" width="23.109375" style="1" customWidth="1"/>
    <col min="10247" max="10247" width="15.6640625" style="1" customWidth="1"/>
    <col min="10248" max="10248" width="21.109375" style="1" customWidth="1"/>
    <col min="10249" max="10249" width="9.5546875" style="1" customWidth="1"/>
    <col min="10250" max="10250" width="21.6640625" style="1" customWidth="1"/>
    <col min="10251" max="10251" width="30.33203125" style="1" customWidth="1"/>
    <col min="10252" max="10252" width="20.109375" style="1" customWidth="1"/>
    <col min="10253" max="10254" width="26.109375" style="1" customWidth="1"/>
    <col min="10255" max="10255" width="20.5546875" style="1" customWidth="1"/>
    <col min="10256" max="10256" width="13.33203125" style="1" customWidth="1"/>
    <col min="10257" max="10257" width="14.6640625" style="1" customWidth="1"/>
    <col min="10258" max="10258" width="12.6640625" style="1" customWidth="1"/>
    <col min="10259" max="10259" width="18.44140625" style="1" customWidth="1"/>
    <col min="10260" max="10260" width="18.5546875" style="1" customWidth="1"/>
    <col min="10261" max="10261" width="19.109375" style="1" customWidth="1"/>
    <col min="10262" max="10265" width="18.44140625" style="1" customWidth="1"/>
    <col min="10266" max="10266" width="10.109375" style="1" customWidth="1"/>
    <col min="10267" max="10267" width="16" style="1" customWidth="1"/>
    <col min="10268" max="10268" width="18.6640625" style="1" customWidth="1"/>
    <col min="10269" max="10269" width="12.109375" style="1" bestFit="1" customWidth="1"/>
    <col min="10270" max="10270" width="13.33203125" style="1" bestFit="1" customWidth="1"/>
    <col min="10271" max="10271" width="11.6640625" style="1" customWidth="1"/>
    <col min="10272" max="10272" width="110.109375" style="1" customWidth="1"/>
    <col min="10273" max="10273" width="1.44140625" style="1" customWidth="1"/>
    <col min="10274" max="10496" width="11.44140625" style="1"/>
    <col min="10497" max="10497" width="3.88671875" style="1" customWidth="1"/>
    <col min="10498" max="10498" width="1.44140625" style="1" customWidth="1"/>
    <col min="10499" max="10499" width="25.109375" style="1" bestFit="1" customWidth="1"/>
    <col min="10500" max="10500" width="40.5546875" style="1" customWidth="1"/>
    <col min="10501" max="10502" width="23.109375" style="1" customWidth="1"/>
    <col min="10503" max="10503" width="15.6640625" style="1" customWidth="1"/>
    <col min="10504" max="10504" width="21.109375" style="1" customWidth="1"/>
    <col min="10505" max="10505" width="9.5546875" style="1" customWidth="1"/>
    <col min="10506" max="10506" width="21.6640625" style="1" customWidth="1"/>
    <col min="10507" max="10507" width="30.33203125" style="1" customWidth="1"/>
    <col min="10508" max="10508" width="20.109375" style="1" customWidth="1"/>
    <col min="10509" max="10510" width="26.109375" style="1" customWidth="1"/>
    <col min="10511" max="10511" width="20.5546875" style="1" customWidth="1"/>
    <col min="10512" max="10512" width="13.33203125" style="1" customWidth="1"/>
    <col min="10513" max="10513" width="14.6640625" style="1" customWidth="1"/>
    <col min="10514" max="10514" width="12.6640625" style="1" customWidth="1"/>
    <col min="10515" max="10515" width="18.44140625" style="1" customWidth="1"/>
    <col min="10516" max="10516" width="18.5546875" style="1" customWidth="1"/>
    <col min="10517" max="10517" width="19.109375" style="1" customWidth="1"/>
    <col min="10518" max="10521" width="18.44140625" style="1" customWidth="1"/>
    <col min="10522" max="10522" width="10.109375" style="1" customWidth="1"/>
    <col min="10523" max="10523" width="16" style="1" customWidth="1"/>
    <col min="10524" max="10524" width="18.6640625" style="1" customWidth="1"/>
    <col min="10525" max="10525" width="12.109375" style="1" bestFit="1" customWidth="1"/>
    <col min="10526" max="10526" width="13.33203125" style="1" bestFit="1" customWidth="1"/>
    <col min="10527" max="10527" width="11.6640625" style="1" customWidth="1"/>
    <col min="10528" max="10528" width="110.109375" style="1" customWidth="1"/>
    <col min="10529" max="10529" width="1.44140625" style="1" customWidth="1"/>
    <col min="10530" max="10752" width="11.44140625" style="1"/>
    <col min="10753" max="10753" width="3.88671875" style="1" customWidth="1"/>
    <col min="10754" max="10754" width="1.44140625" style="1" customWidth="1"/>
    <col min="10755" max="10755" width="25.109375" style="1" bestFit="1" customWidth="1"/>
    <col min="10756" max="10756" width="40.5546875" style="1" customWidth="1"/>
    <col min="10757" max="10758" width="23.109375" style="1" customWidth="1"/>
    <col min="10759" max="10759" width="15.6640625" style="1" customWidth="1"/>
    <col min="10760" max="10760" width="21.109375" style="1" customWidth="1"/>
    <col min="10761" max="10761" width="9.5546875" style="1" customWidth="1"/>
    <col min="10762" max="10762" width="21.6640625" style="1" customWidth="1"/>
    <col min="10763" max="10763" width="30.33203125" style="1" customWidth="1"/>
    <col min="10764" max="10764" width="20.109375" style="1" customWidth="1"/>
    <col min="10765" max="10766" width="26.109375" style="1" customWidth="1"/>
    <col min="10767" max="10767" width="20.5546875" style="1" customWidth="1"/>
    <col min="10768" max="10768" width="13.33203125" style="1" customWidth="1"/>
    <col min="10769" max="10769" width="14.6640625" style="1" customWidth="1"/>
    <col min="10770" max="10770" width="12.6640625" style="1" customWidth="1"/>
    <col min="10771" max="10771" width="18.44140625" style="1" customWidth="1"/>
    <col min="10772" max="10772" width="18.5546875" style="1" customWidth="1"/>
    <col min="10773" max="10773" width="19.109375" style="1" customWidth="1"/>
    <col min="10774" max="10777" width="18.44140625" style="1" customWidth="1"/>
    <col min="10778" max="10778" width="10.109375" style="1" customWidth="1"/>
    <col min="10779" max="10779" width="16" style="1" customWidth="1"/>
    <col min="10780" max="10780" width="18.6640625" style="1" customWidth="1"/>
    <col min="10781" max="10781" width="12.109375" style="1" bestFit="1" customWidth="1"/>
    <col min="10782" max="10782" width="13.33203125" style="1" bestFit="1" customWidth="1"/>
    <col min="10783" max="10783" width="11.6640625" style="1" customWidth="1"/>
    <col min="10784" max="10784" width="110.109375" style="1" customWidth="1"/>
    <col min="10785" max="10785" width="1.44140625" style="1" customWidth="1"/>
    <col min="10786" max="11008" width="11.44140625" style="1"/>
    <col min="11009" max="11009" width="3.88671875" style="1" customWidth="1"/>
    <col min="11010" max="11010" width="1.44140625" style="1" customWidth="1"/>
    <col min="11011" max="11011" width="25.109375" style="1" bestFit="1" customWidth="1"/>
    <col min="11012" max="11012" width="40.5546875" style="1" customWidth="1"/>
    <col min="11013" max="11014" width="23.109375" style="1" customWidth="1"/>
    <col min="11015" max="11015" width="15.6640625" style="1" customWidth="1"/>
    <col min="11016" max="11016" width="21.109375" style="1" customWidth="1"/>
    <col min="11017" max="11017" width="9.5546875" style="1" customWidth="1"/>
    <col min="11018" max="11018" width="21.6640625" style="1" customWidth="1"/>
    <col min="11019" max="11019" width="30.33203125" style="1" customWidth="1"/>
    <col min="11020" max="11020" width="20.109375" style="1" customWidth="1"/>
    <col min="11021" max="11022" width="26.109375" style="1" customWidth="1"/>
    <col min="11023" max="11023" width="20.5546875" style="1" customWidth="1"/>
    <col min="11024" max="11024" width="13.33203125" style="1" customWidth="1"/>
    <col min="11025" max="11025" width="14.6640625" style="1" customWidth="1"/>
    <col min="11026" max="11026" width="12.6640625" style="1" customWidth="1"/>
    <col min="11027" max="11027" width="18.44140625" style="1" customWidth="1"/>
    <col min="11028" max="11028" width="18.5546875" style="1" customWidth="1"/>
    <col min="11029" max="11029" width="19.109375" style="1" customWidth="1"/>
    <col min="11030" max="11033" width="18.44140625" style="1" customWidth="1"/>
    <col min="11034" max="11034" width="10.109375" style="1" customWidth="1"/>
    <col min="11035" max="11035" width="16" style="1" customWidth="1"/>
    <col min="11036" max="11036" width="18.6640625" style="1" customWidth="1"/>
    <col min="11037" max="11037" width="12.109375" style="1" bestFit="1" customWidth="1"/>
    <col min="11038" max="11038" width="13.33203125" style="1" bestFit="1" customWidth="1"/>
    <col min="11039" max="11039" width="11.6640625" style="1" customWidth="1"/>
    <col min="11040" max="11040" width="110.109375" style="1" customWidth="1"/>
    <col min="11041" max="11041" width="1.44140625" style="1" customWidth="1"/>
    <col min="11042" max="11264" width="11.44140625" style="1"/>
    <col min="11265" max="11265" width="3.88671875" style="1" customWidth="1"/>
    <col min="11266" max="11266" width="1.44140625" style="1" customWidth="1"/>
    <col min="11267" max="11267" width="25.109375" style="1" bestFit="1" customWidth="1"/>
    <col min="11268" max="11268" width="40.5546875" style="1" customWidth="1"/>
    <col min="11269" max="11270" width="23.109375" style="1" customWidth="1"/>
    <col min="11271" max="11271" width="15.6640625" style="1" customWidth="1"/>
    <col min="11272" max="11272" width="21.109375" style="1" customWidth="1"/>
    <col min="11273" max="11273" width="9.5546875" style="1" customWidth="1"/>
    <col min="11274" max="11274" width="21.6640625" style="1" customWidth="1"/>
    <col min="11275" max="11275" width="30.33203125" style="1" customWidth="1"/>
    <col min="11276" max="11276" width="20.109375" style="1" customWidth="1"/>
    <col min="11277" max="11278" width="26.109375" style="1" customWidth="1"/>
    <col min="11279" max="11279" width="20.5546875" style="1" customWidth="1"/>
    <col min="11280" max="11280" width="13.33203125" style="1" customWidth="1"/>
    <col min="11281" max="11281" width="14.6640625" style="1" customWidth="1"/>
    <col min="11282" max="11282" width="12.6640625" style="1" customWidth="1"/>
    <col min="11283" max="11283" width="18.44140625" style="1" customWidth="1"/>
    <col min="11284" max="11284" width="18.5546875" style="1" customWidth="1"/>
    <col min="11285" max="11285" width="19.109375" style="1" customWidth="1"/>
    <col min="11286" max="11289" width="18.44140625" style="1" customWidth="1"/>
    <col min="11290" max="11290" width="10.109375" style="1" customWidth="1"/>
    <col min="11291" max="11291" width="16" style="1" customWidth="1"/>
    <col min="11292" max="11292" width="18.6640625" style="1" customWidth="1"/>
    <col min="11293" max="11293" width="12.109375" style="1" bestFit="1" customWidth="1"/>
    <col min="11294" max="11294" width="13.33203125" style="1" bestFit="1" customWidth="1"/>
    <col min="11295" max="11295" width="11.6640625" style="1" customWidth="1"/>
    <col min="11296" max="11296" width="110.109375" style="1" customWidth="1"/>
    <col min="11297" max="11297" width="1.44140625" style="1" customWidth="1"/>
    <col min="11298" max="11520" width="11.44140625" style="1"/>
    <col min="11521" max="11521" width="3.88671875" style="1" customWidth="1"/>
    <col min="11522" max="11522" width="1.44140625" style="1" customWidth="1"/>
    <col min="11523" max="11523" width="25.109375" style="1" bestFit="1" customWidth="1"/>
    <col min="11524" max="11524" width="40.5546875" style="1" customWidth="1"/>
    <col min="11525" max="11526" width="23.109375" style="1" customWidth="1"/>
    <col min="11527" max="11527" width="15.6640625" style="1" customWidth="1"/>
    <col min="11528" max="11528" width="21.109375" style="1" customWidth="1"/>
    <col min="11529" max="11529" width="9.5546875" style="1" customWidth="1"/>
    <col min="11530" max="11530" width="21.6640625" style="1" customWidth="1"/>
    <col min="11531" max="11531" width="30.33203125" style="1" customWidth="1"/>
    <col min="11532" max="11532" width="20.109375" style="1" customWidth="1"/>
    <col min="11533" max="11534" width="26.109375" style="1" customWidth="1"/>
    <col min="11535" max="11535" width="20.5546875" style="1" customWidth="1"/>
    <col min="11536" max="11536" width="13.33203125" style="1" customWidth="1"/>
    <col min="11537" max="11537" width="14.6640625" style="1" customWidth="1"/>
    <col min="11538" max="11538" width="12.6640625" style="1" customWidth="1"/>
    <col min="11539" max="11539" width="18.44140625" style="1" customWidth="1"/>
    <col min="11540" max="11540" width="18.5546875" style="1" customWidth="1"/>
    <col min="11541" max="11541" width="19.109375" style="1" customWidth="1"/>
    <col min="11542" max="11545" width="18.44140625" style="1" customWidth="1"/>
    <col min="11546" max="11546" width="10.109375" style="1" customWidth="1"/>
    <col min="11547" max="11547" width="16" style="1" customWidth="1"/>
    <col min="11548" max="11548" width="18.6640625" style="1" customWidth="1"/>
    <col min="11549" max="11549" width="12.109375" style="1" bestFit="1" customWidth="1"/>
    <col min="11550" max="11550" width="13.33203125" style="1" bestFit="1" customWidth="1"/>
    <col min="11551" max="11551" width="11.6640625" style="1" customWidth="1"/>
    <col min="11552" max="11552" width="110.109375" style="1" customWidth="1"/>
    <col min="11553" max="11553" width="1.44140625" style="1" customWidth="1"/>
    <col min="11554" max="11776" width="11.44140625" style="1"/>
    <col min="11777" max="11777" width="3.88671875" style="1" customWidth="1"/>
    <col min="11778" max="11778" width="1.44140625" style="1" customWidth="1"/>
    <col min="11779" max="11779" width="25.109375" style="1" bestFit="1" customWidth="1"/>
    <col min="11780" max="11780" width="40.5546875" style="1" customWidth="1"/>
    <col min="11781" max="11782" width="23.109375" style="1" customWidth="1"/>
    <col min="11783" max="11783" width="15.6640625" style="1" customWidth="1"/>
    <col min="11784" max="11784" width="21.109375" style="1" customWidth="1"/>
    <col min="11785" max="11785" width="9.5546875" style="1" customWidth="1"/>
    <col min="11786" max="11786" width="21.6640625" style="1" customWidth="1"/>
    <col min="11787" max="11787" width="30.33203125" style="1" customWidth="1"/>
    <col min="11788" max="11788" width="20.109375" style="1" customWidth="1"/>
    <col min="11789" max="11790" width="26.109375" style="1" customWidth="1"/>
    <col min="11791" max="11791" width="20.5546875" style="1" customWidth="1"/>
    <col min="11792" max="11792" width="13.33203125" style="1" customWidth="1"/>
    <col min="11793" max="11793" width="14.6640625" style="1" customWidth="1"/>
    <col min="11794" max="11794" width="12.6640625" style="1" customWidth="1"/>
    <col min="11795" max="11795" width="18.44140625" style="1" customWidth="1"/>
    <col min="11796" max="11796" width="18.5546875" style="1" customWidth="1"/>
    <col min="11797" max="11797" width="19.109375" style="1" customWidth="1"/>
    <col min="11798" max="11801" width="18.44140625" style="1" customWidth="1"/>
    <col min="11802" max="11802" width="10.109375" style="1" customWidth="1"/>
    <col min="11803" max="11803" width="16" style="1" customWidth="1"/>
    <col min="11804" max="11804" width="18.6640625" style="1" customWidth="1"/>
    <col min="11805" max="11805" width="12.109375" style="1" bestFit="1" customWidth="1"/>
    <col min="11806" max="11806" width="13.33203125" style="1" bestFit="1" customWidth="1"/>
    <col min="11807" max="11807" width="11.6640625" style="1" customWidth="1"/>
    <col min="11808" max="11808" width="110.109375" style="1" customWidth="1"/>
    <col min="11809" max="11809" width="1.44140625" style="1" customWidth="1"/>
    <col min="11810" max="12032" width="11.44140625" style="1"/>
    <col min="12033" max="12033" width="3.88671875" style="1" customWidth="1"/>
    <col min="12034" max="12034" width="1.44140625" style="1" customWidth="1"/>
    <col min="12035" max="12035" width="25.109375" style="1" bestFit="1" customWidth="1"/>
    <col min="12036" max="12036" width="40.5546875" style="1" customWidth="1"/>
    <col min="12037" max="12038" width="23.109375" style="1" customWidth="1"/>
    <col min="12039" max="12039" width="15.6640625" style="1" customWidth="1"/>
    <col min="12040" max="12040" width="21.109375" style="1" customWidth="1"/>
    <col min="12041" max="12041" width="9.5546875" style="1" customWidth="1"/>
    <col min="12042" max="12042" width="21.6640625" style="1" customWidth="1"/>
    <col min="12043" max="12043" width="30.33203125" style="1" customWidth="1"/>
    <col min="12044" max="12044" width="20.109375" style="1" customWidth="1"/>
    <col min="12045" max="12046" width="26.109375" style="1" customWidth="1"/>
    <col min="12047" max="12047" width="20.5546875" style="1" customWidth="1"/>
    <col min="12048" max="12048" width="13.33203125" style="1" customWidth="1"/>
    <col min="12049" max="12049" width="14.6640625" style="1" customWidth="1"/>
    <col min="12050" max="12050" width="12.6640625" style="1" customWidth="1"/>
    <col min="12051" max="12051" width="18.44140625" style="1" customWidth="1"/>
    <col min="12052" max="12052" width="18.5546875" style="1" customWidth="1"/>
    <col min="12053" max="12053" width="19.109375" style="1" customWidth="1"/>
    <col min="12054" max="12057" width="18.44140625" style="1" customWidth="1"/>
    <col min="12058" max="12058" width="10.109375" style="1" customWidth="1"/>
    <col min="12059" max="12059" width="16" style="1" customWidth="1"/>
    <col min="12060" max="12060" width="18.6640625" style="1" customWidth="1"/>
    <col min="12061" max="12061" width="12.109375" style="1" bestFit="1" customWidth="1"/>
    <col min="12062" max="12062" width="13.33203125" style="1" bestFit="1" customWidth="1"/>
    <col min="12063" max="12063" width="11.6640625" style="1" customWidth="1"/>
    <col min="12064" max="12064" width="110.109375" style="1" customWidth="1"/>
    <col min="12065" max="12065" width="1.44140625" style="1" customWidth="1"/>
    <col min="12066" max="12288" width="11.44140625" style="1"/>
    <col min="12289" max="12289" width="3.88671875" style="1" customWidth="1"/>
    <col min="12290" max="12290" width="1.44140625" style="1" customWidth="1"/>
    <col min="12291" max="12291" width="25.109375" style="1" bestFit="1" customWidth="1"/>
    <col min="12292" max="12292" width="40.5546875" style="1" customWidth="1"/>
    <col min="12293" max="12294" width="23.109375" style="1" customWidth="1"/>
    <col min="12295" max="12295" width="15.6640625" style="1" customWidth="1"/>
    <col min="12296" max="12296" width="21.109375" style="1" customWidth="1"/>
    <col min="12297" max="12297" width="9.5546875" style="1" customWidth="1"/>
    <col min="12298" max="12298" width="21.6640625" style="1" customWidth="1"/>
    <col min="12299" max="12299" width="30.33203125" style="1" customWidth="1"/>
    <col min="12300" max="12300" width="20.109375" style="1" customWidth="1"/>
    <col min="12301" max="12302" width="26.109375" style="1" customWidth="1"/>
    <col min="12303" max="12303" width="20.5546875" style="1" customWidth="1"/>
    <col min="12304" max="12304" width="13.33203125" style="1" customWidth="1"/>
    <col min="12305" max="12305" width="14.6640625" style="1" customWidth="1"/>
    <col min="12306" max="12306" width="12.6640625" style="1" customWidth="1"/>
    <col min="12307" max="12307" width="18.44140625" style="1" customWidth="1"/>
    <col min="12308" max="12308" width="18.5546875" style="1" customWidth="1"/>
    <col min="12309" max="12309" width="19.109375" style="1" customWidth="1"/>
    <col min="12310" max="12313" width="18.44140625" style="1" customWidth="1"/>
    <col min="12314" max="12314" width="10.109375" style="1" customWidth="1"/>
    <col min="12315" max="12315" width="16" style="1" customWidth="1"/>
    <col min="12316" max="12316" width="18.6640625" style="1" customWidth="1"/>
    <col min="12317" max="12317" width="12.109375" style="1" bestFit="1" customWidth="1"/>
    <col min="12318" max="12318" width="13.33203125" style="1" bestFit="1" customWidth="1"/>
    <col min="12319" max="12319" width="11.6640625" style="1" customWidth="1"/>
    <col min="12320" max="12320" width="110.109375" style="1" customWidth="1"/>
    <col min="12321" max="12321" width="1.44140625" style="1" customWidth="1"/>
    <col min="12322" max="12544" width="11.44140625" style="1"/>
    <col min="12545" max="12545" width="3.88671875" style="1" customWidth="1"/>
    <col min="12546" max="12546" width="1.44140625" style="1" customWidth="1"/>
    <col min="12547" max="12547" width="25.109375" style="1" bestFit="1" customWidth="1"/>
    <col min="12548" max="12548" width="40.5546875" style="1" customWidth="1"/>
    <col min="12549" max="12550" width="23.109375" style="1" customWidth="1"/>
    <col min="12551" max="12551" width="15.6640625" style="1" customWidth="1"/>
    <col min="12552" max="12552" width="21.109375" style="1" customWidth="1"/>
    <col min="12553" max="12553" width="9.5546875" style="1" customWidth="1"/>
    <col min="12554" max="12554" width="21.6640625" style="1" customWidth="1"/>
    <col min="12555" max="12555" width="30.33203125" style="1" customWidth="1"/>
    <col min="12556" max="12556" width="20.109375" style="1" customWidth="1"/>
    <col min="12557" max="12558" width="26.109375" style="1" customWidth="1"/>
    <col min="12559" max="12559" width="20.5546875" style="1" customWidth="1"/>
    <col min="12560" max="12560" width="13.33203125" style="1" customWidth="1"/>
    <col min="12561" max="12561" width="14.6640625" style="1" customWidth="1"/>
    <col min="12562" max="12562" width="12.6640625" style="1" customWidth="1"/>
    <col min="12563" max="12563" width="18.44140625" style="1" customWidth="1"/>
    <col min="12564" max="12564" width="18.5546875" style="1" customWidth="1"/>
    <col min="12565" max="12565" width="19.109375" style="1" customWidth="1"/>
    <col min="12566" max="12569" width="18.44140625" style="1" customWidth="1"/>
    <col min="12570" max="12570" width="10.109375" style="1" customWidth="1"/>
    <col min="12571" max="12571" width="16" style="1" customWidth="1"/>
    <col min="12572" max="12572" width="18.6640625" style="1" customWidth="1"/>
    <col min="12573" max="12573" width="12.109375" style="1" bestFit="1" customWidth="1"/>
    <col min="12574" max="12574" width="13.33203125" style="1" bestFit="1" customWidth="1"/>
    <col min="12575" max="12575" width="11.6640625" style="1" customWidth="1"/>
    <col min="12576" max="12576" width="110.109375" style="1" customWidth="1"/>
    <col min="12577" max="12577" width="1.44140625" style="1" customWidth="1"/>
    <col min="12578" max="12800" width="11.44140625" style="1"/>
    <col min="12801" max="12801" width="3.88671875" style="1" customWidth="1"/>
    <col min="12802" max="12802" width="1.44140625" style="1" customWidth="1"/>
    <col min="12803" max="12803" width="25.109375" style="1" bestFit="1" customWidth="1"/>
    <col min="12804" max="12804" width="40.5546875" style="1" customWidth="1"/>
    <col min="12805" max="12806" width="23.109375" style="1" customWidth="1"/>
    <col min="12807" max="12807" width="15.6640625" style="1" customWidth="1"/>
    <col min="12808" max="12808" width="21.109375" style="1" customWidth="1"/>
    <col min="12809" max="12809" width="9.5546875" style="1" customWidth="1"/>
    <col min="12810" max="12810" width="21.6640625" style="1" customWidth="1"/>
    <col min="12811" max="12811" width="30.33203125" style="1" customWidth="1"/>
    <col min="12812" max="12812" width="20.109375" style="1" customWidth="1"/>
    <col min="12813" max="12814" width="26.109375" style="1" customWidth="1"/>
    <col min="12815" max="12815" width="20.5546875" style="1" customWidth="1"/>
    <col min="12816" max="12816" width="13.33203125" style="1" customWidth="1"/>
    <col min="12817" max="12817" width="14.6640625" style="1" customWidth="1"/>
    <col min="12818" max="12818" width="12.6640625" style="1" customWidth="1"/>
    <col min="12819" max="12819" width="18.44140625" style="1" customWidth="1"/>
    <col min="12820" max="12820" width="18.5546875" style="1" customWidth="1"/>
    <col min="12821" max="12821" width="19.109375" style="1" customWidth="1"/>
    <col min="12822" max="12825" width="18.44140625" style="1" customWidth="1"/>
    <col min="12826" max="12826" width="10.109375" style="1" customWidth="1"/>
    <col min="12827" max="12827" width="16" style="1" customWidth="1"/>
    <col min="12828" max="12828" width="18.6640625" style="1" customWidth="1"/>
    <col min="12829" max="12829" width="12.109375" style="1" bestFit="1" customWidth="1"/>
    <col min="12830" max="12830" width="13.33203125" style="1" bestFit="1" customWidth="1"/>
    <col min="12831" max="12831" width="11.6640625" style="1" customWidth="1"/>
    <col min="12832" max="12832" width="110.109375" style="1" customWidth="1"/>
    <col min="12833" max="12833" width="1.44140625" style="1" customWidth="1"/>
    <col min="12834" max="13056" width="11.44140625" style="1"/>
    <col min="13057" max="13057" width="3.88671875" style="1" customWidth="1"/>
    <col min="13058" max="13058" width="1.44140625" style="1" customWidth="1"/>
    <col min="13059" max="13059" width="25.109375" style="1" bestFit="1" customWidth="1"/>
    <col min="13060" max="13060" width="40.5546875" style="1" customWidth="1"/>
    <col min="13061" max="13062" width="23.109375" style="1" customWidth="1"/>
    <col min="13063" max="13063" width="15.6640625" style="1" customWidth="1"/>
    <col min="13064" max="13064" width="21.109375" style="1" customWidth="1"/>
    <col min="13065" max="13065" width="9.5546875" style="1" customWidth="1"/>
    <col min="13066" max="13066" width="21.6640625" style="1" customWidth="1"/>
    <col min="13067" max="13067" width="30.33203125" style="1" customWidth="1"/>
    <col min="13068" max="13068" width="20.109375" style="1" customWidth="1"/>
    <col min="13069" max="13070" width="26.109375" style="1" customWidth="1"/>
    <col min="13071" max="13071" width="20.5546875" style="1" customWidth="1"/>
    <col min="13072" max="13072" width="13.33203125" style="1" customWidth="1"/>
    <col min="13073" max="13073" width="14.6640625" style="1" customWidth="1"/>
    <col min="13074" max="13074" width="12.6640625" style="1" customWidth="1"/>
    <col min="13075" max="13075" width="18.44140625" style="1" customWidth="1"/>
    <col min="13076" max="13076" width="18.5546875" style="1" customWidth="1"/>
    <col min="13077" max="13077" width="19.109375" style="1" customWidth="1"/>
    <col min="13078" max="13081" width="18.44140625" style="1" customWidth="1"/>
    <col min="13082" max="13082" width="10.109375" style="1" customWidth="1"/>
    <col min="13083" max="13083" width="16" style="1" customWidth="1"/>
    <col min="13084" max="13084" width="18.6640625" style="1" customWidth="1"/>
    <col min="13085" max="13085" width="12.109375" style="1" bestFit="1" customWidth="1"/>
    <col min="13086" max="13086" width="13.33203125" style="1" bestFit="1" customWidth="1"/>
    <col min="13087" max="13087" width="11.6640625" style="1" customWidth="1"/>
    <col min="13088" max="13088" width="110.109375" style="1" customWidth="1"/>
    <col min="13089" max="13089" width="1.44140625" style="1" customWidth="1"/>
    <col min="13090" max="13312" width="11.44140625" style="1"/>
    <col min="13313" max="13313" width="3.88671875" style="1" customWidth="1"/>
    <col min="13314" max="13314" width="1.44140625" style="1" customWidth="1"/>
    <col min="13315" max="13315" width="25.109375" style="1" bestFit="1" customWidth="1"/>
    <col min="13316" max="13316" width="40.5546875" style="1" customWidth="1"/>
    <col min="13317" max="13318" width="23.109375" style="1" customWidth="1"/>
    <col min="13319" max="13319" width="15.6640625" style="1" customWidth="1"/>
    <col min="13320" max="13320" width="21.109375" style="1" customWidth="1"/>
    <col min="13321" max="13321" width="9.5546875" style="1" customWidth="1"/>
    <col min="13322" max="13322" width="21.6640625" style="1" customWidth="1"/>
    <col min="13323" max="13323" width="30.33203125" style="1" customWidth="1"/>
    <col min="13324" max="13324" width="20.109375" style="1" customWidth="1"/>
    <col min="13325" max="13326" width="26.109375" style="1" customWidth="1"/>
    <col min="13327" max="13327" width="20.5546875" style="1" customWidth="1"/>
    <col min="13328" max="13328" width="13.33203125" style="1" customWidth="1"/>
    <col min="13329" max="13329" width="14.6640625" style="1" customWidth="1"/>
    <col min="13330" max="13330" width="12.6640625" style="1" customWidth="1"/>
    <col min="13331" max="13331" width="18.44140625" style="1" customWidth="1"/>
    <col min="13332" max="13332" width="18.5546875" style="1" customWidth="1"/>
    <col min="13333" max="13333" width="19.109375" style="1" customWidth="1"/>
    <col min="13334" max="13337" width="18.44140625" style="1" customWidth="1"/>
    <col min="13338" max="13338" width="10.109375" style="1" customWidth="1"/>
    <col min="13339" max="13339" width="16" style="1" customWidth="1"/>
    <col min="13340" max="13340" width="18.6640625" style="1" customWidth="1"/>
    <col min="13341" max="13341" width="12.109375" style="1" bestFit="1" customWidth="1"/>
    <col min="13342" max="13342" width="13.33203125" style="1" bestFit="1" customWidth="1"/>
    <col min="13343" max="13343" width="11.6640625" style="1" customWidth="1"/>
    <col min="13344" max="13344" width="110.109375" style="1" customWidth="1"/>
    <col min="13345" max="13345" width="1.44140625" style="1" customWidth="1"/>
    <col min="13346" max="13568" width="11.44140625" style="1"/>
    <col min="13569" max="13569" width="3.88671875" style="1" customWidth="1"/>
    <col min="13570" max="13570" width="1.44140625" style="1" customWidth="1"/>
    <col min="13571" max="13571" width="25.109375" style="1" bestFit="1" customWidth="1"/>
    <col min="13572" max="13572" width="40.5546875" style="1" customWidth="1"/>
    <col min="13573" max="13574" width="23.109375" style="1" customWidth="1"/>
    <col min="13575" max="13575" width="15.6640625" style="1" customWidth="1"/>
    <col min="13576" max="13576" width="21.109375" style="1" customWidth="1"/>
    <col min="13577" max="13577" width="9.5546875" style="1" customWidth="1"/>
    <col min="13578" max="13578" width="21.6640625" style="1" customWidth="1"/>
    <col min="13579" max="13579" width="30.33203125" style="1" customWidth="1"/>
    <col min="13580" max="13580" width="20.109375" style="1" customWidth="1"/>
    <col min="13581" max="13582" width="26.109375" style="1" customWidth="1"/>
    <col min="13583" max="13583" width="20.5546875" style="1" customWidth="1"/>
    <col min="13584" max="13584" width="13.33203125" style="1" customWidth="1"/>
    <col min="13585" max="13585" width="14.6640625" style="1" customWidth="1"/>
    <col min="13586" max="13586" width="12.6640625" style="1" customWidth="1"/>
    <col min="13587" max="13587" width="18.44140625" style="1" customWidth="1"/>
    <col min="13588" max="13588" width="18.5546875" style="1" customWidth="1"/>
    <col min="13589" max="13589" width="19.109375" style="1" customWidth="1"/>
    <col min="13590" max="13593" width="18.44140625" style="1" customWidth="1"/>
    <col min="13594" max="13594" width="10.109375" style="1" customWidth="1"/>
    <col min="13595" max="13595" width="16" style="1" customWidth="1"/>
    <col min="13596" max="13596" width="18.6640625" style="1" customWidth="1"/>
    <col min="13597" max="13597" width="12.109375" style="1" bestFit="1" customWidth="1"/>
    <col min="13598" max="13598" width="13.33203125" style="1" bestFit="1" customWidth="1"/>
    <col min="13599" max="13599" width="11.6640625" style="1" customWidth="1"/>
    <col min="13600" max="13600" width="110.109375" style="1" customWidth="1"/>
    <col min="13601" max="13601" width="1.44140625" style="1" customWidth="1"/>
    <col min="13602" max="13824" width="11.44140625" style="1"/>
    <col min="13825" max="13825" width="3.88671875" style="1" customWidth="1"/>
    <col min="13826" max="13826" width="1.44140625" style="1" customWidth="1"/>
    <col min="13827" max="13827" width="25.109375" style="1" bestFit="1" customWidth="1"/>
    <col min="13828" max="13828" width="40.5546875" style="1" customWidth="1"/>
    <col min="13829" max="13830" width="23.109375" style="1" customWidth="1"/>
    <col min="13831" max="13831" width="15.6640625" style="1" customWidth="1"/>
    <col min="13832" max="13832" width="21.109375" style="1" customWidth="1"/>
    <col min="13833" max="13833" width="9.5546875" style="1" customWidth="1"/>
    <col min="13834" max="13834" width="21.6640625" style="1" customWidth="1"/>
    <col min="13835" max="13835" width="30.33203125" style="1" customWidth="1"/>
    <col min="13836" max="13836" width="20.109375" style="1" customWidth="1"/>
    <col min="13837" max="13838" width="26.109375" style="1" customWidth="1"/>
    <col min="13839" max="13839" width="20.5546875" style="1" customWidth="1"/>
    <col min="13840" max="13840" width="13.33203125" style="1" customWidth="1"/>
    <col min="13841" max="13841" width="14.6640625" style="1" customWidth="1"/>
    <col min="13842" max="13842" width="12.6640625" style="1" customWidth="1"/>
    <col min="13843" max="13843" width="18.44140625" style="1" customWidth="1"/>
    <col min="13844" max="13844" width="18.5546875" style="1" customWidth="1"/>
    <col min="13845" max="13845" width="19.109375" style="1" customWidth="1"/>
    <col min="13846" max="13849" width="18.44140625" style="1" customWidth="1"/>
    <col min="13850" max="13850" width="10.109375" style="1" customWidth="1"/>
    <col min="13851" max="13851" width="16" style="1" customWidth="1"/>
    <col min="13852" max="13852" width="18.6640625" style="1" customWidth="1"/>
    <col min="13853" max="13853" width="12.109375" style="1" bestFit="1" customWidth="1"/>
    <col min="13854" max="13854" width="13.33203125" style="1" bestFit="1" customWidth="1"/>
    <col min="13855" max="13855" width="11.6640625" style="1" customWidth="1"/>
    <col min="13856" max="13856" width="110.109375" style="1" customWidth="1"/>
    <col min="13857" max="13857" width="1.44140625" style="1" customWidth="1"/>
    <col min="13858" max="14080" width="11.44140625" style="1"/>
    <col min="14081" max="14081" width="3.88671875" style="1" customWidth="1"/>
    <col min="14082" max="14082" width="1.44140625" style="1" customWidth="1"/>
    <col min="14083" max="14083" width="25.109375" style="1" bestFit="1" customWidth="1"/>
    <col min="14084" max="14084" width="40.5546875" style="1" customWidth="1"/>
    <col min="14085" max="14086" width="23.109375" style="1" customWidth="1"/>
    <col min="14087" max="14087" width="15.6640625" style="1" customWidth="1"/>
    <col min="14088" max="14088" width="21.109375" style="1" customWidth="1"/>
    <col min="14089" max="14089" width="9.5546875" style="1" customWidth="1"/>
    <col min="14090" max="14090" width="21.6640625" style="1" customWidth="1"/>
    <col min="14091" max="14091" width="30.33203125" style="1" customWidth="1"/>
    <col min="14092" max="14092" width="20.109375" style="1" customWidth="1"/>
    <col min="14093" max="14094" width="26.109375" style="1" customWidth="1"/>
    <col min="14095" max="14095" width="20.5546875" style="1" customWidth="1"/>
    <col min="14096" max="14096" width="13.33203125" style="1" customWidth="1"/>
    <col min="14097" max="14097" width="14.6640625" style="1" customWidth="1"/>
    <col min="14098" max="14098" width="12.6640625" style="1" customWidth="1"/>
    <col min="14099" max="14099" width="18.44140625" style="1" customWidth="1"/>
    <col min="14100" max="14100" width="18.5546875" style="1" customWidth="1"/>
    <col min="14101" max="14101" width="19.109375" style="1" customWidth="1"/>
    <col min="14102" max="14105" width="18.44140625" style="1" customWidth="1"/>
    <col min="14106" max="14106" width="10.109375" style="1" customWidth="1"/>
    <col min="14107" max="14107" width="16" style="1" customWidth="1"/>
    <col min="14108" max="14108" width="18.6640625" style="1" customWidth="1"/>
    <col min="14109" max="14109" width="12.109375" style="1" bestFit="1" customWidth="1"/>
    <col min="14110" max="14110" width="13.33203125" style="1" bestFit="1" customWidth="1"/>
    <col min="14111" max="14111" width="11.6640625" style="1" customWidth="1"/>
    <col min="14112" max="14112" width="110.109375" style="1" customWidth="1"/>
    <col min="14113" max="14113" width="1.44140625" style="1" customWidth="1"/>
    <col min="14114" max="14336" width="11.44140625" style="1"/>
    <col min="14337" max="14337" width="3.88671875" style="1" customWidth="1"/>
    <col min="14338" max="14338" width="1.44140625" style="1" customWidth="1"/>
    <col min="14339" max="14339" width="25.109375" style="1" bestFit="1" customWidth="1"/>
    <col min="14340" max="14340" width="40.5546875" style="1" customWidth="1"/>
    <col min="14341" max="14342" width="23.109375" style="1" customWidth="1"/>
    <col min="14343" max="14343" width="15.6640625" style="1" customWidth="1"/>
    <col min="14344" max="14344" width="21.109375" style="1" customWidth="1"/>
    <col min="14345" max="14345" width="9.5546875" style="1" customWidth="1"/>
    <col min="14346" max="14346" width="21.6640625" style="1" customWidth="1"/>
    <col min="14347" max="14347" width="30.33203125" style="1" customWidth="1"/>
    <col min="14348" max="14348" width="20.109375" style="1" customWidth="1"/>
    <col min="14349" max="14350" width="26.109375" style="1" customWidth="1"/>
    <col min="14351" max="14351" width="20.5546875" style="1" customWidth="1"/>
    <col min="14352" max="14352" width="13.33203125" style="1" customWidth="1"/>
    <col min="14353" max="14353" width="14.6640625" style="1" customWidth="1"/>
    <col min="14354" max="14354" width="12.6640625" style="1" customWidth="1"/>
    <col min="14355" max="14355" width="18.44140625" style="1" customWidth="1"/>
    <col min="14356" max="14356" width="18.5546875" style="1" customWidth="1"/>
    <col min="14357" max="14357" width="19.109375" style="1" customWidth="1"/>
    <col min="14358" max="14361" width="18.44140625" style="1" customWidth="1"/>
    <col min="14362" max="14362" width="10.109375" style="1" customWidth="1"/>
    <col min="14363" max="14363" width="16" style="1" customWidth="1"/>
    <col min="14364" max="14364" width="18.6640625" style="1" customWidth="1"/>
    <col min="14365" max="14365" width="12.109375" style="1" bestFit="1" customWidth="1"/>
    <col min="14366" max="14366" width="13.33203125" style="1" bestFit="1" customWidth="1"/>
    <col min="14367" max="14367" width="11.6640625" style="1" customWidth="1"/>
    <col min="14368" max="14368" width="110.109375" style="1" customWidth="1"/>
    <col min="14369" max="14369" width="1.44140625" style="1" customWidth="1"/>
    <col min="14370" max="14592" width="11.44140625" style="1"/>
    <col min="14593" max="14593" width="3.88671875" style="1" customWidth="1"/>
    <col min="14594" max="14594" width="1.44140625" style="1" customWidth="1"/>
    <col min="14595" max="14595" width="25.109375" style="1" bestFit="1" customWidth="1"/>
    <col min="14596" max="14596" width="40.5546875" style="1" customWidth="1"/>
    <col min="14597" max="14598" width="23.109375" style="1" customWidth="1"/>
    <col min="14599" max="14599" width="15.6640625" style="1" customWidth="1"/>
    <col min="14600" max="14600" width="21.109375" style="1" customWidth="1"/>
    <col min="14601" max="14601" width="9.5546875" style="1" customWidth="1"/>
    <col min="14602" max="14602" width="21.6640625" style="1" customWidth="1"/>
    <col min="14603" max="14603" width="30.33203125" style="1" customWidth="1"/>
    <col min="14604" max="14604" width="20.109375" style="1" customWidth="1"/>
    <col min="14605" max="14606" width="26.109375" style="1" customWidth="1"/>
    <col min="14607" max="14607" width="20.5546875" style="1" customWidth="1"/>
    <col min="14608" max="14608" width="13.33203125" style="1" customWidth="1"/>
    <col min="14609" max="14609" width="14.6640625" style="1" customWidth="1"/>
    <col min="14610" max="14610" width="12.6640625" style="1" customWidth="1"/>
    <col min="14611" max="14611" width="18.44140625" style="1" customWidth="1"/>
    <col min="14612" max="14612" width="18.5546875" style="1" customWidth="1"/>
    <col min="14613" max="14613" width="19.109375" style="1" customWidth="1"/>
    <col min="14614" max="14617" width="18.44140625" style="1" customWidth="1"/>
    <col min="14618" max="14618" width="10.109375" style="1" customWidth="1"/>
    <col min="14619" max="14619" width="16" style="1" customWidth="1"/>
    <col min="14620" max="14620" width="18.6640625" style="1" customWidth="1"/>
    <col min="14621" max="14621" width="12.109375" style="1" bestFit="1" customWidth="1"/>
    <col min="14622" max="14622" width="13.33203125" style="1" bestFit="1" customWidth="1"/>
    <col min="14623" max="14623" width="11.6640625" style="1" customWidth="1"/>
    <col min="14624" max="14624" width="110.109375" style="1" customWidth="1"/>
    <col min="14625" max="14625" width="1.44140625" style="1" customWidth="1"/>
    <col min="14626" max="14848" width="11.44140625" style="1"/>
    <col min="14849" max="14849" width="3.88671875" style="1" customWidth="1"/>
    <col min="14850" max="14850" width="1.44140625" style="1" customWidth="1"/>
    <col min="14851" max="14851" width="25.109375" style="1" bestFit="1" customWidth="1"/>
    <col min="14852" max="14852" width="40.5546875" style="1" customWidth="1"/>
    <col min="14853" max="14854" width="23.109375" style="1" customWidth="1"/>
    <col min="14855" max="14855" width="15.6640625" style="1" customWidth="1"/>
    <col min="14856" max="14856" width="21.109375" style="1" customWidth="1"/>
    <col min="14857" max="14857" width="9.5546875" style="1" customWidth="1"/>
    <col min="14858" max="14858" width="21.6640625" style="1" customWidth="1"/>
    <col min="14859" max="14859" width="30.33203125" style="1" customWidth="1"/>
    <col min="14860" max="14860" width="20.109375" style="1" customWidth="1"/>
    <col min="14861" max="14862" width="26.109375" style="1" customWidth="1"/>
    <col min="14863" max="14863" width="20.5546875" style="1" customWidth="1"/>
    <col min="14864" max="14864" width="13.33203125" style="1" customWidth="1"/>
    <col min="14865" max="14865" width="14.6640625" style="1" customWidth="1"/>
    <col min="14866" max="14866" width="12.6640625" style="1" customWidth="1"/>
    <col min="14867" max="14867" width="18.44140625" style="1" customWidth="1"/>
    <col min="14868" max="14868" width="18.5546875" style="1" customWidth="1"/>
    <col min="14869" max="14869" width="19.109375" style="1" customWidth="1"/>
    <col min="14870" max="14873" width="18.44140625" style="1" customWidth="1"/>
    <col min="14874" max="14874" width="10.109375" style="1" customWidth="1"/>
    <col min="14875" max="14875" width="16" style="1" customWidth="1"/>
    <col min="14876" max="14876" width="18.6640625" style="1" customWidth="1"/>
    <col min="14877" max="14877" width="12.109375" style="1" bestFit="1" customWidth="1"/>
    <col min="14878" max="14878" width="13.33203125" style="1" bestFit="1" customWidth="1"/>
    <col min="14879" max="14879" width="11.6640625" style="1" customWidth="1"/>
    <col min="14880" max="14880" width="110.109375" style="1" customWidth="1"/>
    <col min="14881" max="14881" width="1.44140625" style="1" customWidth="1"/>
    <col min="14882" max="15104" width="11.44140625" style="1"/>
    <col min="15105" max="15105" width="3.88671875" style="1" customWidth="1"/>
    <col min="15106" max="15106" width="1.44140625" style="1" customWidth="1"/>
    <col min="15107" max="15107" width="25.109375" style="1" bestFit="1" customWidth="1"/>
    <col min="15108" max="15108" width="40.5546875" style="1" customWidth="1"/>
    <col min="15109" max="15110" width="23.109375" style="1" customWidth="1"/>
    <col min="15111" max="15111" width="15.6640625" style="1" customWidth="1"/>
    <col min="15112" max="15112" width="21.109375" style="1" customWidth="1"/>
    <col min="15113" max="15113" width="9.5546875" style="1" customWidth="1"/>
    <col min="15114" max="15114" width="21.6640625" style="1" customWidth="1"/>
    <col min="15115" max="15115" width="30.33203125" style="1" customWidth="1"/>
    <col min="15116" max="15116" width="20.109375" style="1" customWidth="1"/>
    <col min="15117" max="15118" width="26.109375" style="1" customWidth="1"/>
    <col min="15119" max="15119" width="20.5546875" style="1" customWidth="1"/>
    <col min="15120" max="15120" width="13.33203125" style="1" customWidth="1"/>
    <col min="15121" max="15121" width="14.6640625" style="1" customWidth="1"/>
    <col min="15122" max="15122" width="12.6640625" style="1" customWidth="1"/>
    <col min="15123" max="15123" width="18.44140625" style="1" customWidth="1"/>
    <col min="15124" max="15124" width="18.5546875" style="1" customWidth="1"/>
    <col min="15125" max="15125" width="19.109375" style="1" customWidth="1"/>
    <col min="15126" max="15129" width="18.44140625" style="1" customWidth="1"/>
    <col min="15130" max="15130" width="10.109375" style="1" customWidth="1"/>
    <col min="15131" max="15131" width="16" style="1" customWidth="1"/>
    <col min="15132" max="15132" width="18.6640625" style="1" customWidth="1"/>
    <col min="15133" max="15133" width="12.109375" style="1" bestFit="1" customWidth="1"/>
    <col min="15134" max="15134" width="13.33203125" style="1" bestFit="1" customWidth="1"/>
    <col min="15135" max="15135" width="11.6640625" style="1" customWidth="1"/>
    <col min="15136" max="15136" width="110.109375" style="1" customWidth="1"/>
    <col min="15137" max="15137" width="1.44140625" style="1" customWidth="1"/>
    <col min="15138" max="15360" width="11.44140625" style="1"/>
    <col min="15361" max="15361" width="3.88671875" style="1" customWidth="1"/>
    <col min="15362" max="15362" width="1.44140625" style="1" customWidth="1"/>
    <col min="15363" max="15363" width="25.109375" style="1" bestFit="1" customWidth="1"/>
    <col min="15364" max="15364" width="40.5546875" style="1" customWidth="1"/>
    <col min="15365" max="15366" width="23.109375" style="1" customWidth="1"/>
    <col min="15367" max="15367" width="15.6640625" style="1" customWidth="1"/>
    <col min="15368" max="15368" width="21.109375" style="1" customWidth="1"/>
    <col min="15369" max="15369" width="9.5546875" style="1" customWidth="1"/>
    <col min="15370" max="15370" width="21.6640625" style="1" customWidth="1"/>
    <col min="15371" max="15371" width="30.33203125" style="1" customWidth="1"/>
    <col min="15372" max="15372" width="20.109375" style="1" customWidth="1"/>
    <col min="15373" max="15374" width="26.109375" style="1" customWidth="1"/>
    <col min="15375" max="15375" width="20.5546875" style="1" customWidth="1"/>
    <col min="15376" max="15376" width="13.33203125" style="1" customWidth="1"/>
    <col min="15377" max="15377" width="14.6640625" style="1" customWidth="1"/>
    <col min="15378" max="15378" width="12.6640625" style="1" customWidth="1"/>
    <col min="15379" max="15379" width="18.44140625" style="1" customWidth="1"/>
    <col min="15380" max="15380" width="18.5546875" style="1" customWidth="1"/>
    <col min="15381" max="15381" width="19.109375" style="1" customWidth="1"/>
    <col min="15382" max="15385" width="18.44140625" style="1" customWidth="1"/>
    <col min="15386" max="15386" width="10.109375" style="1" customWidth="1"/>
    <col min="15387" max="15387" width="16" style="1" customWidth="1"/>
    <col min="15388" max="15388" width="18.6640625" style="1" customWidth="1"/>
    <col min="15389" max="15389" width="12.109375" style="1" bestFit="1" customWidth="1"/>
    <col min="15390" max="15390" width="13.33203125" style="1" bestFit="1" customWidth="1"/>
    <col min="15391" max="15391" width="11.6640625" style="1" customWidth="1"/>
    <col min="15392" max="15392" width="110.109375" style="1" customWidth="1"/>
    <col min="15393" max="15393" width="1.44140625" style="1" customWidth="1"/>
    <col min="15394" max="15616" width="11.44140625" style="1"/>
    <col min="15617" max="15617" width="3.88671875" style="1" customWidth="1"/>
    <col min="15618" max="15618" width="1.44140625" style="1" customWidth="1"/>
    <col min="15619" max="15619" width="25.109375" style="1" bestFit="1" customWidth="1"/>
    <col min="15620" max="15620" width="40.5546875" style="1" customWidth="1"/>
    <col min="15621" max="15622" width="23.109375" style="1" customWidth="1"/>
    <col min="15623" max="15623" width="15.6640625" style="1" customWidth="1"/>
    <col min="15624" max="15624" width="21.109375" style="1" customWidth="1"/>
    <col min="15625" max="15625" width="9.5546875" style="1" customWidth="1"/>
    <col min="15626" max="15626" width="21.6640625" style="1" customWidth="1"/>
    <col min="15627" max="15627" width="30.33203125" style="1" customWidth="1"/>
    <col min="15628" max="15628" width="20.109375" style="1" customWidth="1"/>
    <col min="15629" max="15630" width="26.109375" style="1" customWidth="1"/>
    <col min="15631" max="15631" width="20.5546875" style="1" customWidth="1"/>
    <col min="15632" max="15632" width="13.33203125" style="1" customWidth="1"/>
    <col min="15633" max="15633" width="14.6640625" style="1" customWidth="1"/>
    <col min="15634" max="15634" width="12.6640625" style="1" customWidth="1"/>
    <col min="15635" max="15635" width="18.44140625" style="1" customWidth="1"/>
    <col min="15636" max="15636" width="18.5546875" style="1" customWidth="1"/>
    <col min="15637" max="15637" width="19.109375" style="1" customWidth="1"/>
    <col min="15638" max="15641" width="18.44140625" style="1" customWidth="1"/>
    <col min="15642" max="15642" width="10.109375" style="1" customWidth="1"/>
    <col min="15643" max="15643" width="16" style="1" customWidth="1"/>
    <col min="15644" max="15644" width="18.6640625" style="1" customWidth="1"/>
    <col min="15645" max="15645" width="12.109375" style="1" bestFit="1" customWidth="1"/>
    <col min="15646" max="15646" width="13.33203125" style="1" bestFit="1" customWidth="1"/>
    <col min="15647" max="15647" width="11.6640625" style="1" customWidth="1"/>
    <col min="15648" max="15648" width="110.109375" style="1" customWidth="1"/>
    <col min="15649" max="15649" width="1.44140625" style="1" customWidth="1"/>
    <col min="15650" max="15872" width="11.44140625" style="1"/>
    <col min="15873" max="15873" width="3.88671875" style="1" customWidth="1"/>
    <col min="15874" max="15874" width="1.44140625" style="1" customWidth="1"/>
    <col min="15875" max="15875" width="25.109375" style="1" bestFit="1" customWidth="1"/>
    <col min="15876" max="15876" width="40.5546875" style="1" customWidth="1"/>
    <col min="15877" max="15878" width="23.109375" style="1" customWidth="1"/>
    <col min="15879" max="15879" width="15.6640625" style="1" customWidth="1"/>
    <col min="15880" max="15880" width="21.109375" style="1" customWidth="1"/>
    <col min="15881" max="15881" width="9.5546875" style="1" customWidth="1"/>
    <col min="15882" max="15882" width="21.6640625" style="1" customWidth="1"/>
    <col min="15883" max="15883" width="30.33203125" style="1" customWidth="1"/>
    <col min="15884" max="15884" width="20.109375" style="1" customWidth="1"/>
    <col min="15885" max="15886" width="26.109375" style="1" customWidth="1"/>
    <col min="15887" max="15887" width="20.5546875" style="1" customWidth="1"/>
    <col min="15888" max="15888" width="13.33203125" style="1" customWidth="1"/>
    <col min="15889" max="15889" width="14.6640625" style="1" customWidth="1"/>
    <col min="15890" max="15890" width="12.6640625" style="1" customWidth="1"/>
    <col min="15891" max="15891" width="18.44140625" style="1" customWidth="1"/>
    <col min="15892" max="15892" width="18.5546875" style="1" customWidth="1"/>
    <col min="15893" max="15893" width="19.109375" style="1" customWidth="1"/>
    <col min="15894" max="15897" width="18.44140625" style="1" customWidth="1"/>
    <col min="15898" max="15898" width="10.109375" style="1" customWidth="1"/>
    <col min="15899" max="15899" width="16" style="1" customWidth="1"/>
    <col min="15900" max="15900" width="18.6640625" style="1" customWidth="1"/>
    <col min="15901" max="15901" width="12.109375" style="1" bestFit="1" customWidth="1"/>
    <col min="15902" max="15902" width="13.33203125" style="1" bestFit="1" customWidth="1"/>
    <col min="15903" max="15903" width="11.6640625" style="1" customWidth="1"/>
    <col min="15904" max="15904" width="110.109375" style="1" customWidth="1"/>
    <col min="15905" max="15905" width="1.44140625" style="1" customWidth="1"/>
    <col min="15906" max="16128" width="11.44140625" style="1"/>
    <col min="16129" max="16129" width="3.88671875" style="1" customWidth="1"/>
    <col min="16130" max="16130" width="1.44140625" style="1" customWidth="1"/>
    <col min="16131" max="16131" width="25.109375" style="1" bestFit="1" customWidth="1"/>
    <col min="16132" max="16132" width="40.5546875" style="1" customWidth="1"/>
    <col min="16133" max="16134" width="23.109375" style="1" customWidth="1"/>
    <col min="16135" max="16135" width="15.6640625" style="1" customWidth="1"/>
    <col min="16136" max="16136" width="21.109375" style="1" customWidth="1"/>
    <col min="16137" max="16137" width="9.5546875" style="1" customWidth="1"/>
    <col min="16138" max="16138" width="21.6640625" style="1" customWidth="1"/>
    <col min="16139" max="16139" width="30.33203125" style="1" customWidth="1"/>
    <col min="16140" max="16140" width="20.109375" style="1" customWidth="1"/>
    <col min="16141" max="16142" width="26.109375" style="1" customWidth="1"/>
    <col min="16143" max="16143" width="20.5546875" style="1" customWidth="1"/>
    <col min="16144" max="16144" width="13.33203125" style="1" customWidth="1"/>
    <col min="16145" max="16145" width="14.6640625" style="1" customWidth="1"/>
    <col min="16146" max="16146" width="12.6640625" style="1" customWidth="1"/>
    <col min="16147" max="16147" width="18.44140625" style="1" customWidth="1"/>
    <col min="16148" max="16148" width="18.5546875" style="1" customWidth="1"/>
    <col min="16149" max="16149" width="19.109375" style="1" customWidth="1"/>
    <col min="16150" max="16153" width="18.44140625" style="1" customWidth="1"/>
    <col min="16154" max="16154" width="10.109375" style="1" customWidth="1"/>
    <col min="16155" max="16155" width="16" style="1" customWidth="1"/>
    <col min="16156" max="16156" width="18.6640625" style="1" customWidth="1"/>
    <col min="16157" max="16157" width="12.109375" style="1" bestFit="1" customWidth="1"/>
    <col min="16158" max="16158" width="13.33203125" style="1" bestFit="1" customWidth="1"/>
    <col min="16159" max="16159" width="11.6640625" style="1" customWidth="1"/>
    <col min="16160" max="16160" width="110.109375" style="1" customWidth="1"/>
    <col min="16161" max="16161" width="1.44140625" style="1" customWidth="1"/>
    <col min="16162" max="16384" width="11.44140625" style="1"/>
  </cols>
  <sheetData>
    <row r="1" spans="1:33" ht="13.2" customHeight="1"/>
    <row r="2" spans="1:33"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1:33" ht="49.5" customHeight="1">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37" t="s">
        <v>3009</v>
      </c>
      <c r="AF3" s="437"/>
      <c r="AG3" s="25"/>
    </row>
    <row r="4" spans="1: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1:33" ht="2.25" customHeight="1">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1:33"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1:33" ht="15" customHeight="1">
      <c r="B7" s="4"/>
      <c r="C7" s="315"/>
      <c r="D7" s="315"/>
      <c r="E7" s="315"/>
      <c r="F7" s="315"/>
      <c r="G7" s="315"/>
      <c r="H7" s="315"/>
      <c r="I7" s="315"/>
      <c r="J7" s="315"/>
      <c r="K7" s="315"/>
      <c r="L7" s="315"/>
      <c r="M7" s="4"/>
      <c r="N7" s="4"/>
      <c r="O7" s="4"/>
      <c r="P7" s="4"/>
      <c r="Q7" s="4"/>
      <c r="R7" s="4"/>
      <c r="S7" s="4"/>
      <c r="T7" s="4"/>
      <c r="U7" s="4"/>
      <c r="V7" s="4"/>
      <c r="W7" s="4"/>
      <c r="X7" s="4"/>
      <c r="Y7" s="4"/>
      <c r="Z7" s="4"/>
      <c r="AA7" s="4"/>
      <c r="AB7" s="4"/>
      <c r="AC7" s="4"/>
      <c r="AD7" s="4"/>
      <c r="AE7" s="4"/>
      <c r="AF7" s="4"/>
      <c r="AG7" s="4"/>
    </row>
    <row r="8" spans="1:33"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1:33" ht="21" customHeight="1" thickBot="1">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1:33" s="14" customFormat="1" ht="59.4" customHeight="1">
      <c r="B10" s="15"/>
      <c r="C10" s="18" t="s">
        <v>45</v>
      </c>
      <c r="D10" s="17" t="s">
        <v>44</v>
      </c>
      <c r="E10" s="17" t="s">
        <v>43</v>
      </c>
      <c r="F10" s="17" t="s">
        <v>42</v>
      </c>
      <c r="G10" s="17" t="s">
        <v>41</v>
      </c>
      <c r="H10" s="17" t="s">
        <v>40</v>
      </c>
      <c r="I10" s="17" t="s">
        <v>39</v>
      </c>
      <c r="J10" s="17" t="s">
        <v>38</v>
      </c>
      <c r="K10" s="17" t="s">
        <v>37</v>
      </c>
      <c r="L10" s="16" t="s">
        <v>36</v>
      </c>
      <c r="M10" s="17" t="s">
        <v>35</v>
      </c>
      <c r="N10" s="17" t="s">
        <v>34</v>
      </c>
      <c r="O10" s="17"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446"/>
      <c r="AG10" s="15"/>
    </row>
    <row r="11" spans="1:33" s="294" customFormat="1" ht="244.5" customHeight="1">
      <c r="A11" s="282"/>
      <c r="B11" s="283"/>
      <c r="C11" s="13" t="s">
        <v>2433</v>
      </c>
      <c r="D11" s="13" t="s">
        <v>2434</v>
      </c>
      <c r="E11" s="391">
        <v>216011</v>
      </c>
      <c r="F11" s="12" t="s">
        <v>13</v>
      </c>
      <c r="G11" s="12" t="s">
        <v>1420</v>
      </c>
      <c r="H11" s="10" t="s">
        <v>11</v>
      </c>
      <c r="I11" s="10" t="s">
        <v>8</v>
      </c>
      <c r="J11" s="11" t="s">
        <v>90</v>
      </c>
      <c r="K11" s="10" t="s">
        <v>2435</v>
      </c>
      <c r="L11" s="8" t="s">
        <v>8</v>
      </c>
      <c r="M11" s="10" t="s">
        <v>2071</v>
      </c>
      <c r="N11" s="10" t="s">
        <v>2436</v>
      </c>
      <c r="O11" s="10" t="s">
        <v>5</v>
      </c>
      <c r="P11" s="8" t="s">
        <v>4</v>
      </c>
      <c r="Q11" s="8" t="s">
        <v>3</v>
      </c>
      <c r="R11" s="341">
        <v>2013</v>
      </c>
      <c r="S11" s="370">
        <v>1933600</v>
      </c>
      <c r="T11" s="370">
        <v>1933600</v>
      </c>
      <c r="U11" s="370">
        <v>1933600</v>
      </c>
      <c r="V11" s="370">
        <v>1933600</v>
      </c>
      <c r="W11" s="370">
        <v>1933600</v>
      </c>
      <c r="X11" s="370">
        <v>1933600</v>
      </c>
      <c r="Y11" s="370">
        <v>1933600</v>
      </c>
      <c r="Z11" s="394">
        <f t="shared" ref="Z11:Z16" si="0">((X11/T11)*100)</f>
        <v>100</v>
      </c>
      <c r="AA11" s="394">
        <v>66400</v>
      </c>
      <c r="AB11" s="8" t="s">
        <v>75</v>
      </c>
      <c r="AC11" s="7" t="s">
        <v>2437</v>
      </c>
      <c r="AD11" s="6">
        <v>100</v>
      </c>
      <c r="AE11" s="6">
        <v>100</v>
      </c>
      <c r="AF11" s="5" t="s">
        <v>2438</v>
      </c>
      <c r="AG11" s="283"/>
    </row>
    <row r="12" spans="1:33" s="294" customFormat="1" ht="69">
      <c r="A12" s="282"/>
      <c r="B12" s="283"/>
      <c r="C12" s="13" t="s">
        <v>2439</v>
      </c>
      <c r="D12" s="13" t="s">
        <v>2440</v>
      </c>
      <c r="E12" s="391">
        <v>214001</v>
      </c>
      <c r="F12" s="12" t="s">
        <v>13</v>
      </c>
      <c r="G12" s="12" t="s">
        <v>12</v>
      </c>
      <c r="H12" s="10" t="s">
        <v>11</v>
      </c>
      <c r="I12" s="10" t="s">
        <v>8</v>
      </c>
      <c r="J12" s="11" t="s">
        <v>90</v>
      </c>
      <c r="K12" s="10" t="s">
        <v>2435</v>
      </c>
      <c r="L12" s="8" t="s">
        <v>8</v>
      </c>
      <c r="M12" s="10" t="s">
        <v>2071</v>
      </c>
      <c r="N12" s="10" t="s">
        <v>2436</v>
      </c>
      <c r="O12" s="10" t="s">
        <v>5</v>
      </c>
      <c r="P12" s="8" t="s">
        <v>4</v>
      </c>
      <c r="Q12" s="8" t="s">
        <v>3</v>
      </c>
      <c r="R12" s="341">
        <v>2013</v>
      </c>
      <c r="S12" s="370">
        <v>17448976.16</v>
      </c>
      <c r="T12" s="370">
        <v>17448976.16</v>
      </c>
      <c r="U12" s="370">
        <v>17448976.16</v>
      </c>
      <c r="V12" s="370">
        <v>17448976.16</v>
      </c>
      <c r="W12" s="370">
        <v>17448976.16</v>
      </c>
      <c r="X12" s="370">
        <v>17448976.16</v>
      </c>
      <c r="Y12" s="370">
        <v>17448976.16</v>
      </c>
      <c r="Z12" s="394">
        <f t="shared" si="0"/>
        <v>100</v>
      </c>
      <c r="AA12" s="394">
        <v>11023.84</v>
      </c>
      <c r="AB12" s="8" t="s">
        <v>75</v>
      </c>
      <c r="AC12" s="7" t="s">
        <v>2441</v>
      </c>
      <c r="AD12" s="6">
        <v>100</v>
      </c>
      <c r="AE12" s="6">
        <v>100</v>
      </c>
      <c r="AF12" s="5" t="s">
        <v>2442</v>
      </c>
      <c r="AG12" s="283"/>
    </row>
    <row r="13" spans="1:33" s="294" customFormat="1" ht="151.80000000000001">
      <c r="A13" s="282"/>
      <c r="B13" s="283"/>
      <c r="C13" s="13" t="s">
        <v>2443</v>
      </c>
      <c r="D13" s="13" t="s">
        <v>2444</v>
      </c>
      <c r="E13" s="391">
        <v>214001</v>
      </c>
      <c r="F13" s="12" t="s">
        <v>13</v>
      </c>
      <c r="G13" s="12" t="s">
        <v>12</v>
      </c>
      <c r="H13" s="10" t="s">
        <v>11</v>
      </c>
      <c r="I13" s="10" t="s">
        <v>8</v>
      </c>
      <c r="J13" s="11" t="s">
        <v>90</v>
      </c>
      <c r="K13" s="10" t="s">
        <v>2435</v>
      </c>
      <c r="L13" s="8" t="s">
        <v>8</v>
      </c>
      <c r="M13" s="10" t="s">
        <v>2071</v>
      </c>
      <c r="N13" s="10" t="s">
        <v>2436</v>
      </c>
      <c r="O13" s="10" t="s">
        <v>5</v>
      </c>
      <c r="P13" s="8" t="s">
        <v>4</v>
      </c>
      <c r="Q13" s="8" t="s">
        <v>3</v>
      </c>
      <c r="R13" s="341">
        <v>2013</v>
      </c>
      <c r="S13" s="370">
        <v>16845861.77</v>
      </c>
      <c r="T13" s="370">
        <v>16845861.77</v>
      </c>
      <c r="U13" s="370">
        <v>16845861.77</v>
      </c>
      <c r="V13" s="370">
        <v>16845861.77</v>
      </c>
      <c r="W13" s="370">
        <v>16845861.77</v>
      </c>
      <c r="X13" s="370">
        <v>16845861.77</v>
      </c>
      <c r="Y13" s="370">
        <v>16845861.77</v>
      </c>
      <c r="Z13" s="394">
        <f t="shared" si="0"/>
        <v>100</v>
      </c>
      <c r="AA13" s="394">
        <v>335051.23</v>
      </c>
      <c r="AB13" s="8" t="s">
        <v>75</v>
      </c>
      <c r="AC13" s="7" t="s">
        <v>2445</v>
      </c>
      <c r="AD13" s="6">
        <v>100</v>
      </c>
      <c r="AE13" s="6">
        <v>100</v>
      </c>
      <c r="AF13" s="5" t="s">
        <v>2446</v>
      </c>
      <c r="AG13" s="283"/>
    </row>
    <row r="14" spans="1:33" s="294" customFormat="1" ht="82.8">
      <c r="A14" s="282"/>
      <c r="B14" s="283"/>
      <c r="C14" s="13" t="s">
        <v>2447</v>
      </c>
      <c r="D14" s="13" t="s">
        <v>2448</v>
      </c>
      <c r="E14" s="391">
        <v>215010</v>
      </c>
      <c r="F14" s="12" t="s">
        <v>13</v>
      </c>
      <c r="G14" s="12" t="s">
        <v>225</v>
      </c>
      <c r="H14" s="10" t="s">
        <v>11</v>
      </c>
      <c r="I14" s="10" t="s">
        <v>8</v>
      </c>
      <c r="J14" s="11" t="s">
        <v>90</v>
      </c>
      <c r="K14" s="10" t="s">
        <v>2435</v>
      </c>
      <c r="L14" s="8" t="s">
        <v>8</v>
      </c>
      <c r="M14" s="10" t="s">
        <v>2071</v>
      </c>
      <c r="N14" s="10" t="s">
        <v>2436</v>
      </c>
      <c r="O14" s="10" t="s">
        <v>5</v>
      </c>
      <c r="P14" s="8" t="s">
        <v>4</v>
      </c>
      <c r="Q14" s="8" t="s">
        <v>3</v>
      </c>
      <c r="R14" s="341">
        <v>2013</v>
      </c>
      <c r="S14" s="370">
        <v>15000000</v>
      </c>
      <c r="T14" s="370">
        <v>15000000</v>
      </c>
      <c r="U14" s="370">
        <v>15000000</v>
      </c>
      <c r="V14" s="370">
        <v>15000000</v>
      </c>
      <c r="W14" s="370">
        <v>15000000</v>
      </c>
      <c r="X14" s="370">
        <v>15000000</v>
      </c>
      <c r="Y14" s="370">
        <v>15000000</v>
      </c>
      <c r="Z14" s="394">
        <f t="shared" si="0"/>
        <v>100</v>
      </c>
      <c r="AA14" s="394">
        <f t="shared" ref="AA14:AA19" si="1">+V14-W14</f>
        <v>0</v>
      </c>
      <c r="AB14" s="8" t="s">
        <v>75</v>
      </c>
      <c r="AC14" s="7" t="s">
        <v>2449</v>
      </c>
      <c r="AD14" s="6">
        <v>100</v>
      </c>
      <c r="AE14" s="6">
        <v>100</v>
      </c>
      <c r="AF14" s="5" t="s">
        <v>2450</v>
      </c>
      <c r="AG14" s="283"/>
    </row>
    <row r="15" spans="1:33" s="294" customFormat="1" ht="110.4">
      <c r="A15" s="282"/>
      <c r="B15" s="283"/>
      <c r="C15" s="13" t="s">
        <v>2451</v>
      </c>
      <c r="D15" s="13" t="s">
        <v>2452</v>
      </c>
      <c r="E15" s="391">
        <v>215010</v>
      </c>
      <c r="F15" s="12" t="s">
        <v>13</v>
      </c>
      <c r="G15" s="12" t="s">
        <v>12</v>
      </c>
      <c r="H15" s="10" t="s">
        <v>11</v>
      </c>
      <c r="I15" s="10" t="s">
        <v>8</v>
      </c>
      <c r="J15" s="11" t="s">
        <v>90</v>
      </c>
      <c r="K15" s="10" t="s">
        <v>2435</v>
      </c>
      <c r="L15" s="8" t="s">
        <v>8</v>
      </c>
      <c r="M15" s="10" t="s">
        <v>2071</v>
      </c>
      <c r="N15" s="10" t="s">
        <v>2436</v>
      </c>
      <c r="O15" s="10" t="s">
        <v>5</v>
      </c>
      <c r="P15" s="8" t="s">
        <v>4</v>
      </c>
      <c r="Q15" s="8" t="s">
        <v>3</v>
      </c>
      <c r="R15" s="341">
        <v>2013</v>
      </c>
      <c r="S15" s="370">
        <v>12000000</v>
      </c>
      <c r="T15" s="370">
        <v>12000000</v>
      </c>
      <c r="U15" s="370">
        <v>12000000</v>
      </c>
      <c r="V15" s="370">
        <v>12000000</v>
      </c>
      <c r="W15" s="370">
        <v>12000000</v>
      </c>
      <c r="X15" s="370">
        <v>12000000</v>
      </c>
      <c r="Y15" s="370">
        <v>12000000</v>
      </c>
      <c r="Z15" s="394">
        <f t="shared" si="0"/>
        <v>100</v>
      </c>
      <c r="AA15" s="394">
        <f t="shared" si="1"/>
        <v>0</v>
      </c>
      <c r="AB15" s="8" t="s">
        <v>75</v>
      </c>
      <c r="AC15" s="7" t="s">
        <v>2453</v>
      </c>
      <c r="AD15" s="6">
        <v>100</v>
      </c>
      <c r="AE15" s="6">
        <v>100</v>
      </c>
      <c r="AF15" s="5" t="s">
        <v>2454</v>
      </c>
      <c r="AG15" s="283"/>
    </row>
    <row r="16" spans="1:33" s="294" customFormat="1" ht="96.6">
      <c r="A16" s="282"/>
      <c r="B16" s="283"/>
      <c r="C16" s="13" t="s">
        <v>2455</v>
      </c>
      <c r="D16" s="13" t="s">
        <v>2456</v>
      </c>
      <c r="E16" s="391">
        <v>216001</v>
      </c>
      <c r="F16" s="12" t="s">
        <v>13</v>
      </c>
      <c r="G16" s="12" t="s">
        <v>12</v>
      </c>
      <c r="H16" s="10" t="s">
        <v>11</v>
      </c>
      <c r="I16" s="10" t="s">
        <v>8</v>
      </c>
      <c r="J16" s="11" t="s">
        <v>90</v>
      </c>
      <c r="K16" s="10" t="s">
        <v>2435</v>
      </c>
      <c r="L16" s="8" t="s">
        <v>8</v>
      </c>
      <c r="M16" s="10" t="s">
        <v>2071</v>
      </c>
      <c r="N16" s="10" t="s">
        <v>2436</v>
      </c>
      <c r="O16" s="10" t="s">
        <v>5</v>
      </c>
      <c r="P16" s="8" t="s">
        <v>4</v>
      </c>
      <c r="Q16" s="8" t="s">
        <v>3</v>
      </c>
      <c r="R16" s="341">
        <v>2013</v>
      </c>
      <c r="S16" s="370">
        <v>4365000</v>
      </c>
      <c r="T16" s="370">
        <v>4365000</v>
      </c>
      <c r="U16" s="370">
        <v>4365000</v>
      </c>
      <c r="V16" s="370">
        <v>4365000</v>
      </c>
      <c r="W16" s="370">
        <v>4365000</v>
      </c>
      <c r="X16" s="370">
        <v>4365000</v>
      </c>
      <c r="Y16" s="370">
        <v>4365000</v>
      </c>
      <c r="Z16" s="394">
        <f t="shared" si="0"/>
        <v>100</v>
      </c>
      <c r="AA16" s="394">
        <f t="shared" si="1"/>
        <v>0</v>
      </c>
      <c r="AB16" s="8" t="s">
        <v>75</v>
      </c>
      <c r="AC16" s="7" t="s">
        <v>2453</v>
      </c>
      <c r="AD16" s="6">
        <v>100</v>
      </c>
      <c r="AE16" s="6">
        <v>100</v>
      </c>
      <c r="AF16" s="5" t="s">
        <v>2457</v>
      </c>
      <c r="AG16" s="283"/>
    </row>
    <row r="17" spans="1:33" s="294" customFormat="1" ht="138">
      <c r="A17" s="282"/>
      <c r="B17" s="283"/>
      <c r="C17" s="13" t="s">
        <v>2458</v>
      </c>
      <c r="D17" s="13" t="s">
        <v>2459</v>
      </c>
      <c r="E17" s="391">
        <v>215005</v>
      </c>
      <c r="F17" s="12" t="s">
        <v>13</v>
      </c>
      <c r="G17" s="12" t="s">
        <v>12</v>
      </c>
      <c r="H17" s="10" t="s">
        <v>11</v>
      </c>
      <c r="I17" s="10" t="s">
        <v>8</v>
      </c>
      <c r="J17" s="11" t="s">
        <v>90</v>
      </c>
      <c r="K17" s="10" t="s">
        <v>2435</v>
      </c>
      <c r="L17" s="8" t="s">
        <v>8</v>
      </c>
      <c r="M17" s="10" t="s">
        <v>2071</v>
      </c>
      <c r="N17" s="10" t="s">
        <v>2436</v>
      </c>
      <c r="O17" s="10" t="s">
        <v>5</v>
      </c>
      <c r="P17" s="8" t="s">
        <v>4</v>
      </c>
      <c r="Q17" s="8" t="s">
        <v>3</v>
      </c>
      <c r="R17" s="341">
        <v>2013</v>
      </c>
      <c r="S17" s="370">
        <v>27337873.73</v>
      </c>
      <c r="T17" s="370">
        <v>27337873.73</v>
      </c>
      <c r="U17" s="370">
        <v>27337873.73</v>
      </c>
      <c r="V17" s="370">
        <v>27337873.73</v>
      </c>
      <c r="W17" s="370">
        <v>27337873.73</v>
      </c>
      <c r="X17" s="370">
        <v>27337873.73</v>
      </c>
      <c r="Y17" s="370">
        <v>27337873.73</v>
      </c>
      <c r="Z17" s="394">
        <f>((X17/T17)*100)</f>
        <v>100</v>
      </c>
      <c r="AA17" s="394">
        <f>+U17-Y17</f>
        <v>0</v>
      </c>
      <c r="AB17" s="8" t="s">
        <v>75</v>
      </c>
      <c r="AC17" s="7" t="s">
        <v>2441</v>
      </c>
      <c r="AD17" s="6">
        <v>100</v>
      </c>
      <c r="AE17" s="6">
        <v>100</v>
      </c>
      <c r="AF17" s="5" t="s">
        <v>2460</v>
      </c>
      <c r="AG17" s="283"/>
    </row>
    <row r="18" spans="1:33" s="294" customFormat="1" ht="124.2">
      <c r="A18" s="282"/>
      <c r="B18" s="283"/>
      <c r="C18" s="13" t="s">
        <v>2461</v>
      </c>
      <c r="D18" s="13" t="s">
        <v>2462</v>
      </c>
      <c r="E18" s="391">
        <v>214001</v>
      </c>
      <c r="F18" s="12" t="s">
        <v>13</v>
      </c>
      <c r="G18" s="12" t="s">
        <v>12</v>
      </c>
      <c r="H18" s="10" t="s">
        <v>11</v>
      </c>
      <c r="I18" s="10" t="s">
        <v>8</v>
      </c>
      <c r="J18" s="11" t="s">
        <v>90</v>
      </c>
      <c r="K18" s="10" t="s">
        <v>2435</v>
      </c>
      <c r="L18" s="8" t="s">
        <v>8</v>
      </c>
      <c r="M18" s="10" t="s">
        <v>2071</v>
      </c>
      <c r="N18" s="10" t="s">
        <v>2436</v>
      </c>
      <c r="O18" s="10" t="s">
        <v>5</v>
      </c>
      <c r="P18" s="8" t="s">
        <v>4</v>
      </c>
      <c r="Q18" s="8" t="s">
        <v>3</v>
      </c>
      <c r="R18" s="341">
        <v>2013</v>
      </c>
      <c r="S18" s="370">
        <v>7459999.9100000001</v>
      </c>
      <c r="T18" s="370">
        <v>7459999.9100000001</v>
      </c>
      <c r="U18" s="370">
        <v>7459999.9100000001</v>
      </c>
      <c r="V18" s="370">
        <v>7459999.9100000001</v>
      </c>
      <c r="W18" s="370">
        <v>7459999.9100000001</v>
      </c>
      <c r="X18" s="370">
        <v>7459999.9100000001</v>
      </c>
      <c r="Y18" s="370">
        <v>7459999.9100000001</v>
      </c>
      <c r="Z18" s="394">
        <f>((X18/T18)*100)</f>
        <v>100</v>
      </c>
      <c r="AA18" s="394">
        <v>300000.09000000003</v>
      </c>
      <c r="AB18" s="8" t="s">
        <v>2003</v>
      </c>
      <c r="AC18" s="7" t="s">
        <v>2463</v>
      </c>
      <c r="AD18" s="6">
        <v>100</v>
      </c>
      <c r="AE18" s="6">
        <v>100</v>
      </c>
      <c r="AF18" s="5" t="s">
        <v>2464</v>
      </c>
      <c r="AG18" s="283"/>
    </row>
    <row r="19" spans="1:33" s="294" customFormat="1" ht="138">
      <c r="A19" s="282"/>
      <c r="B19" s="283"/>
      <c r="C19" s="13" t="s">
        <v>2465</v>
      </c>
      <c r="D19" s="13" t="s">
        <v>2466</v>
      </c>
      <c r="E19" s="391">
        <v>215019</v>
      </c>
      <c r="F19" s="12" t="s">
        <v>13</v>
      </c>
      <c r="G19" s="12" t="s">
        <v>12</v>
      </c>
      <c r="H19" s="10" t="s">
        <v>11</v>
      </c>
      <c r="I19" s="10" t="s">
        <v>8</v>
      </c>
      <c r="J19" s="11" t="s">
        <v>10</v>
      </c>
      <c r="K19" s="10" t="s">
        <v>198</v>
      </c>
      <c r="L19" s="8" t="s">
        <v>8</v>
      </c>
      <c r="M19" s="10" t="s">
        <v>58</v>
      </c>
      <c r="N19" s="10" t="s">
        <v>2436</v>
      </c>
      <c r="O19" s="10" t="s">
        <v>5</v>
      </c>
      <c r="P19" s="8" t="s">
        <v>2467</v>
      </c>
      <c r="Q19" s="8" t="s">
        <v>3</v>
      </c>
      <c r="R19" s="341">
        <v>2013</v>
      </c>
      <c r="S19" s="370">
        <v>39915168.359999999</v>
      </c>
      <c r="T19" s="370">
        <v>212136.12</v>
      </c>
      <c r="U19" s="370">
        <v>212136.12</v>
      </c>
      <c r="V19" s="370">
        <v>212136.12</v>
      </c>
      <c r="W19" s="370">
        <v>212136.12</v>
      </c>
      <c r="X19" s="370">
        <v>212136.12</v>
      </c>
      <c r="Y19" s="370">
        <v>212136.12</v>
      </c>
      <c r="Z19" s="394">
        <f>((X19/T19)*100)</f>
        <v>100</v>
      </c>
      <c r="AA19" s="394">
        <f t="shared" si="1"/>
        <v>0</v>
      </c>
      <c r="AB19" s="8" t="s">
        <v>117</v>
      </c>
      <c r="AC19" s="7" t="s">
        <v>2468</v>
      </c>
      <c r="AD19" s="6">
        <v>10</v>
      </c>
      <c r="AE19" s="6">
        <v>10</v>
      </c>
      <c r="AF19" s="5" t="s">
        <v>2469</v>
      </c>
      <c r="AG19" s="283"/>
    </row>
    <row r="20" spans="1:33" ht="60">
      <c r="B20" s="4"/>
      <c r="C20" s="317"/>
      <c r="D20" s="317"/>
      <c r="E20" s="318"/>
      <c r="F20" s="318"/>
      <c r="G20" s="318"/>
      <c r="H20" s="319"/>
      <c r="I20" s="319"/>
      <c r="J20" s="320"/>
      <c r="K20" s="319"/>
      <c r="L20" s="321"/>
      <c r="M20" s="319"/>
      <c r="N20" s="319"/>
      <c r="O20" s="319"/>
      <c r="P20" s="321"/>
      <c r="Q20" s="321"/>
      <c r="R20" s="321"/>
      <c r="S20" s="395">
        <f t="shared" ref="S20:Y20" si="2">SUBTOTAL(9,S11:S19)</f>
        <v>142306479.93000001</v>
      </c>
      <c r="T20" s="395">
        <f t="shared" si="2"/>
        <v>102603447.69000001</v>
      </c>
      <c r="U20" s="395">
        <f t="shared" si="2"/>
        <v>102603447.69000001</v>
      </c>
      <c r="V20" s="395">
        <f t="shared" si="2"/>
        <v>102603447.69000001</v>
      </c>
      <c r="W20" s="395">
        <f t="shared" si="2"/>
        <v>102603447.69000001</v>
      </c>
      <c r="X20" s="395">
        <f t="shared" si="2"/>
        <v>102603447.69000001</v>
      </c>
      <c r="Y20" s="395">
        <f t="shared" si="2"/>
        <v>102603447.69000001</v>
      </c>
      <c r="Z20" s="323"/>
      <c r="AA20" s="270">
        <f>SUBTOTAL(9,AA11:AA19)</f>
        <v>712475.15999999992</v>
      </c>
      <c r="AB20" s="321"/>
      <c r="AC20" s="322"/>
      <c r="AD20" s="323"/>
      <c r="AE20" s="323"/>
      <c r="AF20" s="324"/>
      <c r="AG20" s="4"/>
    </row>
    <row r="21" spans="1:33">
      <c r="C21" s="141"/>
      <c r="D21" s="141"/>
      <c r="E21" s="141"/>
      <c r="F21" s="141"/>
      <c r="G21" s="141"/>
      <c r="H21" s="141"/>
      <c r="I21" s="141"/>
      <c r="J21" s="141"/>
      <c r="K21" s="141"/>
      <c r="L21" s="141"/>
      <c r="M21" s="141"/>
      <c r="N21" s="141"/>
      <c r="O21" s="141"/>
      <c r="P21" s="141"/>
      <c r="Q21" s="141"/>
      <c r="R21" s="141"/>
      <c r="S21" s="141"/>
      <c r="T21" s="141"/>
      <c r="U21" s="141"/>
      <c r="V21" s="141"/>
      <c r="W21" s="141"/>
      <c r="X21" s="141"/>
      <c r="Y21" s="141"/>
      <c r="Z21" s="141"/>
      <c r="AA21" s="141"/>
      <c r="AB21" s="141"/>
      <c r="AC21" s="141"/>
      <c r="AD21" s="141"/>
      <c r="AE21" s="141"/>
      <c r="AF21" s="141"/>
    </row>
    <row r="22" spans="1:33">
      <c r="C22" s="141"/>
      <c r="D22" s="141"/>
      <c r="E22" s="141"/>
      <c r="F22" s="141"/>
      <c r="G22" s="141"/>
      <c r="H22" s="141"/>
      <c r="I22" s="141"/>
      <c r="J22" s="141"/>
      <c r="K22" s="141"/>
      <c r="L22" s="141"/>
      <c r="M22" s="141"/>
      <c r="N22" s="141"/>
      <c r="O22" s="141"/>
      <c r="P22" s="141"/>
      <c r="Q22" s="141"/>
      <c r="R22" s="141"/>
      <c r="S22" s="141"/>
      <c r="T22" s="141"/>
      <c r="U22" s="141"/>
      <c r="V22" s="141"/>
      <c r="W22" s="141"/>
      <c r="X22" s="141"/>
      <c r="Y22" s="141"/>
      <c r="Z22" s="141"/>
      <c r="AA22" s="141"/>
      <c r="AB22" s="141"/>
      <c r="AC22" s="141"/>
      <c r="AD22" s="141"/>
      <c r="AE22" s="141"/>
      <c r="AF22" s="141"/>
    </row>
    <row r="23" spans="1:33">
      <c r="C23" s="141"/>
      <c r="D23" s="141"/>
      <c r="E23" s="141"/>
      <c r="F23" s="141"/>
      <c r="G23" s="141"/>
      <c r="H23" s="141"/>
      <c r="I23" s="141"/>
      <c r="J23" s="141"/>
      <c r="K23" s="141"/>
      <c r="L23" s="141"/>
      <c r="M23" s="141"/>
      <c r="N23" s="141"/>
      <c r="O23" s="141"/>
      <c r="P23" s="141"/>
      <c r="Q23" s="141"/>
      <c r="R23" s="141"/>
      <c r="S23" s="141"/>
      <c r="T23" s="141"/>
      <c r="U23" s="53"/>
      <c r="V23" s="141"/>
      <c r="W23" s="141"/>
      <c r="X23" s="141"/>
      <c r="Y23" s="53"/>
      <c r="Z23" s="141"/>
      <c r="AA23" s="141"/>
      <c r="AB23" s="141"/>
      <c r="AC23" s="141"/>
      <c r="AD23" s="141"/>
      <c r="AE23" s="141"/>
      <c r="AF23" s="141"/>
    </row>
    <row r="24" spans="1:33">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c r="AC24" s="141"/>
      <c r="AD24" s="141"/>
      <c r="AE24" s="141"/>
      <c r="AF24" s="141"/>
    </row>
    <row r="25" spans="1:33">
      <c r="C25" s="141"/>
      <c r="D25" s="141"/>
      <c r="E25" s="141"/>
      <c r="F25" s="141"/>
      <c r="G25" s="141"/>
      <c r="H25" s="141"/>
      <c r="I25" s="141"/>
      <c r="J25" s="141"/>
      <c r="K25" s="141"/>
      <c r="L25" s="141"/>
      <c r="M25" s="141"/>
      <c r="N25" s="141"/>
      <c r="O25" s="141"/>
      <c r="P25" s="141"/>
      <c r="Q25" s="141"/>
      <c r="R25" s="141"/>
      <c r="S25" s="141"/>
      <c r="T25" s="141"/>
      <c r="U25" s="141"/>
      <c r="V25" s="141"/>
      <c r="W25" s="141"/>
      <c r="X25" s="141"/>
      <c r="Y25" s="141"/>
      <c r="Z25" s="141"/>
      <c r="AA25" s="141"/>
      <c r="AB25" s="141"/>
      <c r="AC25" s="141"/>
      <c r="AD25" s="141"/>
      <c r="AE25" s="141"/>
      <c r="AF25" s="141"/>
    </row>
    <row r="26" spans="1:33">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c r="AC26" s="141"/>
      <c r="AD26" s="141"/>
      <c r="AE26" s="141"/>
      <c r="AF26" s="141"/>
    </row>
    <row r="27" spans="1:33">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c r="AC27" s="141"/>
      <c r="AD27" s="141"/>
      <c r="AE27" s="141"/>
      <c r="AF27" s="141"/>
    </row>
    <row r="28" spans="1:33">
      <c r="C28" s="141"/>
      <c r="D28" s="141"/>
      <c r="E28" s="141"/>
      <c r="F28" s="141"/>
      <c r="G28" s="141"/>
      <c r="H28" s="141"/>
      <c r="I28" s="141"/>
      <c r="J28" s="141"/>
      <c r="K28" s="141"/>
      <c r="L28" s="141"/>
      <c r="M28" s="141"/>
      <c r="N28" s="141"/>
      <c r="O28" s="141"/>
      <c r="P28" s="141"/>
      <c r="Q28" s="141"/>
      <c r="R28" s="141"/>
      <c r="S28" s="141"/>
      <c r="T28" s="141"/>
      <c r="U28" s="141"/>
      <c r="V28" s="141"/>
      <c r="W28" s="141"/>
      <c r="X28" s="141"/>
      <c r="Y28" s="53"/>
      <c r="Z28" s="141"/>
      <c r="AA28" s="141"/>
      <c r="AB28" s="141"/>
      <c r="AC28" s="141"/>
      <c r="AD28" s="141"/>
      <c r="AE28" s="141"/>
      <c r="AF28" s="141"/>
    </row>
    <row r="29" spans="1:33">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c r="AC29" s="141"/>
      <c r="AD29" s="141"/>
      <c r="AE29" s="141"/>
      <c r="AF29" s="141"/>
    </row>
  </sheetData>
  <mergeCells count="6">
    <mergeCell ref="C3:N3"/>
    <mergeCell ref="AE3:AF3"/>
    <mergeCell ref="C9:Q9"/>
    <mergeCell ref="R9:AA9"/>
    <mergeCell ref="AB9:AE9"/>
    <mergeCell ref="AF9:AF10"/>
  </mergeCells>
  <printOptions horizontalCentered="1"/>
  <pageMargins left="0.39370078740157483" right="0" top="0.39370078740157483" bottom="0.39370078740157483" header="0.51181102362204722" footer="0"/>
  <pageSetup scale="80" fitToHeight="10" pageOrder="overThenDown" orientation="landscape" r:id="rId1"/>
  <headerFooter>
    <oddFooter>&amp;R&amp;P de &amp;N</oddFooter>
  </headerFooter>
</worksheet>
</file>

<file path=xl/worksheets/sheet25.xml><?xml version="1.0" encoding="utf-8"?>
<worksheet xmlns="http://schemas.openxmlformats.org/spreadsheetml/2006/main" xmlns:r="http://schemas.openxmlformats.org/officeDocument/2006/relationships">
  <sheetPr>
    <tabColor indexed="63"/>
  </sheetPr>
  <dimension ref="A1:AG83"/>
  <sheetViews>
    <sheetView showGridLines="0" zoomScale="85" zoomScaleNormal="85" zoomScaleSheetLayoutView="100" workbookViewId="0"/>
  </sheetViews>
  <sheetFormatPr baseColWidth="10" defaultRowHeight="13.2"/>
  <cols>
    <col min="1" max="1" width="3.88671875" style="2" customWidth="1"/>
    <col min="2" max="2" width="1.44140625" style="2" customWidth="1"/>
    <col min="3" max="3" width="20.109375" style="2" customWidth="1"/>
    <col min="4" max="4" width="24.88671875" style="2" customWidth="1"/>
    <col min="5" max="6" width="23.109375" style="2" customWidth="1"/>
    <col min="7" max="7" width="15.6640625" style="2" customWidth="1"/>
    <col min="8" max="8" width="21.109375" style="2" customWidth="1"/>
    <col min="9" max="9" width="9.5546875" style="2" customWidth="1"/>
    <col min="10" max="10" width="21.6640625" style="2" bestFit="1" customWidth="1"/>
    <col min="11" max="11" width="30.33203125" style="2" bestFit="1" customWidth="1"/>
    <col min="12" max="12" width="20.109375" style="2" customWidth="1"/>
    <col min="13" max="14" width="26.109375" style="2" customWidth="1"/>
    <col min="15" max="15" width="20.5546875" style="2" customWidth="1"/>
    <col min="16" max="16" width="13.33203125" style="2" customWidth="1"/>
    <col min="17" max="17" width="14.6640625" style="2" customWidth="1"/>
    <col min="18" max="18" width="12.6640625" style="2" customWidth="1"/>
    <col min="19" max="25" width="17.6640625" style="2" bestFit="1" customWidth="1"/>
    <col min="26" max="26" width="7.6640625" style="2" bestFit="1" customWidth="1"/>
    <col min="27" max="27" width="11" style="2" bestFit="1" customWidth="1"/>
    <col min="28" max="28" width="20.88671875" style="2" bestFit="1" customWidth="1"/>
    <col min="29" max="29" width="11" style="2" bestFit="1" customWidth="1"/>
    <col min="30" max="30" width="13.33203125" style="2" bestFit="1" customWidth="1"/>
    <col min="31" max="31" width="11" style="2" bestFit="1" customWidth="1"/>
    <col min="32" max="32" width="133.33203125" style="2" customWidth="1"/>
    <col min="33" max="33" width="1.44140625" style="2" customWidth="1"/>
    <col min="34" max="256" width="11.44140625" style="1"/>
    <col min="257" max="257" width="3.88671875" style="1" customWidth="1"/>
    <col min="258" max="258" width="1.44140625" style="1" customWidth="1"/>
    <col min="259" max="259" width="20.109375" style="1" customWidth="1"/>
    <col min="260" max="260" width="24.88671875" style="1" customWidth="1"/>
    <col min="261" max="262" width="23.109375" style="1" customWidth="1"/>
    <col min="263" max="263" width="15.6640625" style="1" customWidth="1"/>
    <col min="264" max="264" width="21.109375" style="1" customWidth="1"/>
    <col min="265" max="265" width="9.5546875" style="1" customWidth="1"/>
    <col min="266" max="266" width="21.6640625" style="1" bestFit="1" customWidth="1"/>
    <col min="267" max="267" width="30.33203125" style="1" bestFit="1" customWidth="1"/>
    <col min="268" max="268" width="20.109375" style="1" customWidth="1"/>
    <col min="269" max="270" width="26.109375" style="1" customWidth="1"/>
    <col min="271" max="271" width="20.5546875" style="1" customWidth="1"/>
    <col min="272" max="272" width="13.33203125" style="1" customWidth="1"/>
    <col min="273" max="273" width="14.6640625" style="1" customWidth="1"/>
    <col min="274" max="274" width="12.6640625" style="1" customWidth="1"/>
    <col min="275" max="281" width="19" style="1" bestFit="1" customWidth="1"/>
    <col min="282" max="282" width="9.88671875" style="1" bestFit="1" customWidth="1"/>
    <col min="283" max="283" width="13.33203125" style="1" bestFit="1" customWidth="1"/>
    <col min="284" max="284" width="18.6640625" style="1" customWidth="1"/>
    <col min="285" max="285" width="12.109375" style="1" bestFit="1" customWidth="1"/>
    <col min="286" max="286" width="21.33203125" style="1" customWidth="1"/>
    <col min="287" max="287" width="11.6640625" style="1" customWidth="1"/>
    <col min="288" max="288" width="110.109375" style="1" customWidth="1"/>
    <col min="289" max="289" width="1.44140625" style="1" customWidth="1"/>
    <col min="290" max="512" width="11.44140625" style="1"/>
    <col min="513" max="513" width="3.88671875" style="1" customWidth="1"/>
    <col min="514" max="514" width="1.44140625" style="1" customWidth="1"/>
    <col min="515" max="515" width="20.109375" style="1" customWidth="1"/>
    <col min="516" max="516" width="24.88671875" style="1" customWidth="1"/>
    <col min="517" max="518" width="23.109375" style="1" customWidth="1"/>
    <col min="519" max="519" width="15.6640625" style="1" customWidth="1"/>
    <col min="520" max="520" width="21.109375" style="1" customWidth="1"/>
    <col min="521" max="521" width="9.5546875" style="1" customWidth="1"/>
    <col min="522" max="522" width="21.6640625" style="1" bestFit="1" customWidth="1"/>
    <col min="523" max="523" width="30.33203125" style="1" bestFit="1" customWidth="1"/>
    <col min="524" max="524" width="20.109375" style="1" customWidth="1"/>
    <col min="525" max="526" width="26.109375" style="1" customWidth="1"/>
    <col min="527" max="527" width="20.5546875" style="1" customWidth="1"/>
    <col min="528" max="528" width="13.33203125" style="1" customWidth="1"/>
    <col min="529" max="529" width="14.6640625" style="1" customWidth="1"/>
    <col min="530" max="530" width="12.6640625" style="1" customWidth="1"/>
    <col min="531" max="537" width="19" style="1" bestFit="1" customWidth="1"/>
    <col min="538" max="538" width="9.88671875" style="1" bestFit="1" customWidth="1"/>
    <col min="539" max="539" width="13.33203125" style="1" bestFit="1" customWidth="1"/>
    <col min="540" max="540" width="18.6640625" style="1" customWidth="1"/>
    <col min="541" max="541" width="12.109375" style="1" bestFit="1" customWidth="1"/>
    <col min="542" max="542" width="21.33203125" style="1" customWidth="1"/>
    <col min="543" max="543" width="11.6640625" style="1" customWidth="1"/>
    <col min="544" max="544" width="110.109375" style="1" customWidth="1"/>
    <col min="545" max="545" width="1.44140625" style="1" customWidth="1"/>
    <col min="546" max="768" width="11.44140625" style="1"/>
    <col min="769" max="769" width="3.88671875" style="1" customWidth="1"/>
    <col min="770" max="770" width="1.44140625" style="1" customWidth="1"/>
    <col min="771" max="771" width="20.109375" style="1" customWidth="1"/>
    <col min="772" max="772" width="24.88671875" style="1" customWidth="1"/>
    <col min="773" max="774" width="23.109375" style="1" customWidth="1"/>
    <col min="775" max="775" width="15.6640625" style="1" customWidth="1"/>
    <col min="776" max="776" width="21.109375" style="1" customWidth="1"/>
    <col min="777" max="777" width="9.5546875" style="1" customWidth="1"/>
    <col min="778" max="778" width="21.6640625" style="1" bestFit="1" customWidth="1"/>
    <col min="779" max="779" width="30.33203125" style="1" bestFit="1" customWidth="1"/>
    <col min="780" max="780" width="20.109375" style="1" customWidth="1"/>
    <col min="781" max="782" width="26.109375" style="1" customWidth="1"/>
    <col min="783" max="783" width="20.5546875" style="1" customWidth="1"/>
    <col min="784" max="784" width="13.33203125" style="1" customWidth="1"/>
    <col min="785" max="785" width="14.6640625" style="1" customWidth="1"/>
    <col min="786" max="786" width="12.6640625" style="1" customWidth="1"/>
    <col min="787" max="793" width="19" style="1" bestFit="1" customWidth="1"/>
    <col min="794" max="794" width="9.88671875" style="1" bestFit="1" customWidth="1"/>
    <col min="795" max="795" width="13.33203125" style="1" bestFit="1" customWidth="1"/>
    <col min="796" max="796" width="18.6640625" style="1" customWidth="1"/>
    <col min="797" max="797" width="12.109375" style="1" bestFit="1" customWidth="1"/>
    <col min="798" max="798" width="21.33203125" style="1" customWidth="1"/>
    <col min="799" max="799" width="11.6640625" style="1" customWidth="1"/>
    <col min="800" max="800" width="110.109375" style="1" customWidth="1"/>
    <col min="801" max="801" width="1.44140625" style="1" customWidth="1"/>
    <col min="802" max="1024" width="11.44140625" style="1"/>
    <col min="1025" max="1025" width="3.88671875" style="1" customWidth="1"/>
    <col min="1026" max="1026" width="1.44140625" style="1" customWidth="1"/>
    <col min="1027" max="1027" width="20.109375" style="1" customWidth="1"/>
    <col min="1028" max="1028" width="24.88671875" style="1" customWidth="1"/>
    <col min="1029" max="1030" width="23.109375" style="1" customWidth="1"/>
    <col min="1031" max="1031" width="15.6640625" style="1" customWidth="1"/>
    <col min="1032" max="1032" width="21.109375" style="1" customWidth="1"/>
    <col min="1033" max="1033" width="9.5546875" style="1" customWidth="1"/>
    <col min="1034" max="1034" width="21.6640625" style="1" bestFit="1" customWidth="1"/>
    <col min="1035" max="1035" width="30.33203125" style="1" bestFit="1" customWidth="1"/>
    <col min="1036" max="1036" width="20.109375" style="1" customWidth="1"/>
    <col min="1037" max="1038" width="26.109375" style="1" customWidth="1"/>
    <col min="1039" max="1039" width="20.5546875" style="1" customWidth="1"/>
    <col min="1040" max="1040" width="13.33203125" style="1" customWidth="1"/>
    <col min="1041" max="1041" width="14.6640625" style="1" customWidth="1"/>
    <col min="1042" max="1042" width="12.6640625" style="1" customWidth="1"/>
    <col min="1043" max="1049" width="19" style="1" bestFit="1" customWidth="1"/>
    <col min="1050" max="1050" width="9.88671875" style="1" bestFit="1" customWidth="1"/>
    <col min="1051" max="1051" width="13.33203125" style="1" bestFit="1" customWidth="1"/>
    <col min="1052" max="1052" width="18.6640625" style="1" customWidth="1"/>
    <col min="1053" max="1053" width="12.109375" style="1" bestFit="1" customWidth="1"/>
    <col min="1054" max="1054" width="21.33203125" style="1" customWidth="1"/>
    <col min="1055" max="1055" width="11.6640625" style="1" customWidth="1"/>
    <col min="1056" max="1056" width="110.109375" style="1" customWidth="1"/>
    <col min="1057" max="1057" width="1.44140625" style="1" customWidth="1"/>
    <col min="1058" max="1280" width="11.44140625" style="1"/>
    <col min="1281" max="1281" width="3.88671875" style="1" customWidth="1"/>
    <col min="1282" max="1282" width="1.44140625" style="1" customWidth="1"/>
    <col min="1283" max="1283" width="20.109375" style="1" customWidth="1"/>
    <col min="1284" max="1284" width="24.88671875" style="1" customWidth="1"/>
    <col min="1285" max="1286" width="23.109375" style="1" customWidth="1"/>
    <col min="1287" max="1287" width="15.6640625" style="1" customWidth="1"/>
    <col min="1288" max="1288" width="21.109375" style="1" customWidth="1"/>
    <col min="1289" max="1289" width="9.5546875" style="1" customWidth="1"/>
    <col min="1290" max="1290" width="21.6640625" style="1" bestFit="1" customWidth="1"/>
    <col min="1291" max="1291" width="30.33203125" style="1" bestFit="1" customWidth="1"/>
    <col min="1292" max="1292" width="20.109375" style="1" customWidth="1"/>
    <col min="1293" max="1294" width="26.109375" style="1" customWidth="1"/>
    <col min="1295" max="1295" width="20.5546875" style="1" customWidth="1"/>
    <col min="1296" max="1296" width="13.33203125" style="1" customWidth="1"/>
    <col min="1297" max="1297" width="14.6640625" style="1" customWidth="1"/>
    <col min="1298" max="1298" width="12.6640625" style="1" customWidth="1"/>
    <col min="1299" max="1305" width="19" style="1" bestFit="1" customWidth="1"/>
    <col min="1306" max="1306" width="9.88671875" style="1" bestFit="1" customWidth="1"/>
    <col min="1307" max="1307" width="13.33203125" style="1" bestFit="1" customWidth="1"/>
    <col min="1308" max="1308" width="18.6640625" style="1" customWidth="1"/>
    <col min="1309" max="1309" width="12.109375" style="1" bestFit="1" customWidth="1"/>
    <col min="1310" max="1310" width="21.33203125" style="1" customWidth="1"/>
    <col min="1311" max="1311" width="11.6640625" style="1" customWidth="1"/>
    <col min="1312" max="1312" width="110.109375" style="1" customWidth="1"/>
    <col min="1313" max="1313" width="1.44140625" style="1" customWidth="1"/>
    <col min="1314" max="1536" width="11.44140625" style="1"/>
    <col min="1537" max="1537" width="3.88671875" style="1" customWidth="1"/>
    <col min="1538" max="1538" width="1.44140625" style="1" customWidth="1"/>
    <col min="1539" max="1539" width="20.109375" style="1" customWidth="1"/>
    <col min="1540" max="1540" width="24.88671875" style="1" customWidth="1"/>
    <col min="1541" max="1542" width="23.109375" style="1" customWidth="1"/>
    <col min="1543" max="1543" width="15.6640625" style="1" customWidth="1"/>
    <col min="1544" max="1544" width="21.109375" style="1" customWidth="1"/>
    <col min="1545" max="1545" width="9.5546875" style="1" customWidth="1"/>
    <col min="1546" max="1546" width="21.6640625" style="1" bestFit="1" customWidth="1"/>
    <col min="1547" max="1547" width="30.33203125" style="1" bestFit="1" customWidth="1"/>
    <col min="1548" max="1548" width="20.109375" style="1" customWidth="1"/>
    <col min="1549" max="1550" width="26.109375" style="1" customWidth="1"/>
    <col min="1551" max="1551" width="20.5546875" style="1" customWidth="1"/>
    <col min="1552" max="1552" width="13.33203125" style="1" customWidth="1"/>
    <col min="1553" max="1553" width="14.6640625" style="1" customWidth="1"/>
    <col min="1554" max="1554" width="12.6640625" style="1" customWidth="1"/>
    <col min="1555" max="1561" width="19" style="1" bestFit="1" customWidth="1"/>
    <col min="1562" max="1562" width="9.88671875" style="1" bestFit="1" customWidth="1"/>
    <col min="1563" max="1563" width="13.33203125" style="1" bestFit="1" customWidth="1"/>
    <col min="1564" max="1564" width="18.6640625" style="1" customWidth="1"/>
    <col min="1565" max="1565" width="12.109375" style="1" bestFit="1" customWidth="1"/>
    <col min="1566" max="1566" width="21.33203125" style="1" customWidth="1"/>
    <col min="1567" max="1567" width="11.6640625" style="1" customWidth="1"/>
    <col min="1568" max="1568" width="110.109375" style="1" customWidth="1"/>
    <col min="1569" max="1569" width="1.44140625" style="1" customWidth="1"/>
    <col min="1570" max="1792" width="11.44140625" style="1"/>
    <col min="1793" max="1793" width="3.88671875" style="1" customWidth="1"/>
    <col min="1794" max="1794" width="1.44140625" style="1" customWidth="1"/>
    <col min="1795" max="1795" width="20.109375" style="1" customWidth="1"/>
    <col min="1796" max="1796" width="24.88671875" style="1" customWidth="1"/>
    <col min="1797" max="1798" width="23.109375" style="1" customWidth="1"/>
    <col min="1799" max="1799" width="15.6640625" style="1" customWidth="1"/>
    <col min="1800" max="1800" width="21.109375" style="1" customWidth="1"/>
    <col min="1801" max="1801" width="9.5546875" style="1" customWidth="1"/>
    <col min="1802" max="1802" width="21.6640625" style="1" bestFit="1" customWidth="1"/>
    <col min="1803" max="1803" width="30.33203125" style="1" bestFit="1" customWidth="1"/>
    <col min="1804" max="1804" width="20.109375" style="1" customWidth="1"/>
    <col min="1805" max="1806" width="26.109375" style="1" customWidth="1"/>
    <col min="1807" max="1807" width="20.5546875" style="1" customWidth="1"/>
    <col min="1808" max="1808" width="13.33203125" style="1" customWidth="1"/>
    <col min="1809" max="1809" width="14.6640625" style="1" customWidth="1"/>
    <col min="1810" max="1810" width="12.6640625" style="1" customWidth="1"/>
    <col min="1811" max="1817" width="19" style="1" bestFit="1" customWidth="1"/>
    <col min="1818" max="1818" width="9.88671875" style="1" bestFit="1" customWidth="1"/>
    <col min="1819" max="1819" width="13.33203125" style="1" bestFit="1" customWidth="1"/>
    <col min="1820" max="1820" width="18.6640625" style="1" customWidth="1"/>
    <col min="1821" max="1821" width="12.109375" style="1" bestFit="1" customWidth="1"/>
    <col min="1822" max="1822" width="21.33203125" style="1" customWidth="1"/>
    <col min="1823" max="1823" width="11.6640625" style="1" customWidth="1"/>
    <col min="1824" max="1824" width="110.109375" style="1" customWidth="1"/>
    <col min="1825" max="1825" width="1.44140625" style="1" customWidth="1"/>
    <col min="1826" max="2048" width="11.44140625" style="1"/>
    <col min="2049" max="2049" width="3.88671875" style="1" customWidth="1"/>
    <col min="2050" max="2050" width="1.44140625" style="1" customWidth="1"/>
    <col min="2051" max="2051" width="20.109375" style="1" customWidth="1"/>
    <col min="2052" max="2052" width="24.88671875" style="1" customWidth="1"/>
    <col min="2053" max="2054" width="23.109375" style="1" customWidth="1"/>
    <col min="2055" max="2055" width="15.6640625" style="1" customWidth="1"/>
    <col min="2056" max="2056" width="21.109375" style="1" customWidth="1"/>
    <col min="2057" max="2057" width="9.5546875" style="1" customWidth="1"/>
    <col min="2058" max="2058" width="21.6640625" style="1" bestFit="1" customWidth="1"/>
    <col min="2059" max="2059" width="30.33203125" style="1" bestFit="1" customWidth="1"/>
    <col min="2060" max="2060" width="20.109375" style="1" customWidth="1"/>
    <col min="2061" max="2062" width="26.109375" style="1" customWidth="1"/>
    <col min="2063" max="2063" width="20.5546875" style="1" customWidth="1"/>
    <col min="2064" max="2064" width="13.33203125" style="1" customWidth="1"/>
    <col min="2065" max="2065" width="14.6640625" style="1" customWidth="1"/>
    <col min="2066" max="2066" width="12.6640625" style="1" customWidth="1"/>
    <col min="2067" max="2073" width="19" style="1" bestFit="1" customWidth="1"/>
    <col min="2074" max="2074" width="9.88671875" style="1" bestFit="1" customWidth="1"/>
    <col min="2075" max="2075" width="13.33203125" style="1" bestFit="1" customWidth="1"/>
    <col min="2076" max="2076" width="18.6640625" style="1" customWidth="1"/>
    <col min="2077" max="2077" width="12.109375" style="1" bestFit="1" customWidth="1"/>
    <col min="2078" max="2078" width="21.33203125" style="1" customWidth="1"/>
    <col min="2079" max="2079" width="11.6640625" style="1" customWidth="1"/>
    <col min="2080" max="2080" width="110.109375" style="1" customWidth="1"/>
    <col min="2081" max="2081" width="1.44140625" style="1" customWidth="1"/>
    <col min="2082" max="2304" width="11.44140625" style="1"/>
    <col min="2305" max="2305" width="3.88671875" style="1" customWidth="1"/>
    <col min="2306" max="2306" width="1.44140625" style="1" customWidth="1"/>
    <col min="2307" max="2307" width="20.109375" style="1" customWidth="1"/>
    <col min="2308" max="2308" width="24.88671875" style="1" customWidth="1"/>
    <col min="2309" max="2310" width="23.109375" style="1" customWidth="1"/>
    <col min="2311" max="2311" width="15.6640625" style="1" customWidth="1"/>
    <col min="2312" max="2312" width="21.109375" style="1" customWidth="1"/>
    <col min="2313" max="2313" width="9.5546875" style="1" customWidth="1"/>
    <col min="2314" max="2314" width="21.6640625" style="1" bestFit="1" customWidth="1"/>
    <col min="2315" max="2315" width="30.33203125" style="1" bestFit="1" customWidth="1"/>
    <col min="2316" max="2316" width="20.109375" style="1" customWidth="1"/>
    <col min="2317" max="2318" width="26.109375" style="1" customWidth="1"/>
    <col min="2319" max="2319" width="20.5546875" style="1" customWidth="1"/>
    <col min="2320" max="2320" width="13.33203125" style="1" customWidth="1"/>
    <col min="2321" max="2321" width="14.6640625" style="1" customWidth="1"/>
    <col min="2322" max="2322" width="12.6640625" style="1" customWidth="1"/>
    <col min="2323" max="2329" width="19" style="1" bestFit="1" customWidth="1"/>
    <col min="2330" max="2330" width="9.88671875" style="1" bestFit="1" customWidth="1"/>
    <col min="2331" max="2331" width="13.33203125" style="1" bestFit="1" customWidth="1"/>
    <col min="2332" max="2332" width="18.6640625" style="1" customWidth="1"/>
    <col min="2333" max="2333" width="12.109375" style="1" bestFit="1" customWidth="1"/>
    <col min="2334" max="2334" width="21.33203125" style="1" customWidth="1"/>
    <col min="2335" max="2335" width="11.6640625" style="1" customWidth="1"/>
    <col min="2336" max="2336" width="110.109375" style="1" customWidth="1"/>
    <col min="2337" max="2337" width="1.44140625" style="1" customWidth="1"/>
    <col min="2338" max="2560" width="11.44140625" style="1"/>
    <col min="2561" max="2561" width="3.88671875" style="1" customWidth="1"/>
    <col min="2562" max="2562" width="1.44140625" style="1" customWidth="1"/>
    <col min="2563" max="2563" width="20.109375" style="1" customWidth="1"/>
    <col min="2564" max="2564" width="24.88671875" style="1" customWidth="1"/>
    <col min="2565" max="2566" width="23.109375" style="1" customWidth="1"/>
    <col min="2567" max="2567" width="15.6640625" style="1" customWidth="1"/>
    <col min="2568" max="2568" width="21.109375" style="1" customWidth="1"/>
    <col min="2569" max="2569" width="9.5546875" style="1" customWidth="1"/>
    <col min="2570" max="2570" width="21.6640625" style="1" bestFit="1" customWidth="1"/>
    <col min="2571" max="2571" width="30.33203125" style="1" bestFit="1" customWidth="1"/>
    <col min="2572" max="2572" width="20.109375" style="1" customWidth="1"/>
    <col min="2573" max="2574" width="26.109375" style="1" customWidth="1"/>
    <col min="2575" max="2575" width="20.5546875" style="1" customWidth="1"/>
    <col min="2576" max="2576" width="13.33203125" style="1" customWidth="1"/>
    <col min="2577" max="2577" width="14.6640625" style="1" customWidth="1"/>
    <col min="2578" max="2578" width="12.6640625" style="1" customWidth="1"/>
    <col min="2579" max="2585" width="19" style="1" bestFit="1" customWidth="1"/>
    <col min="2586" max="2586" width="9.88671875" style="1" bestFit="1" customWidth="1"/>
    <col min="2587" max="2587" width="13.33203125" style="1" bestFit="1" customWidth="1"/>
    <col min="2588" max="2588" width="18.6640625" style="1" customWidth="1"/>
    <col min="2589" max="2589" width="12.109375" style="1" bestFit="1" customWidth="1"/>
    <col min="2590" max="2590" width="21.33203125" style="1" customWidth="1"/>
    <col min="2591" max="2591" width="11.6640625" style="1" customWidth="1"/>
    <col min="2592" max="2592" width="110.109375" style="1" customWidth="1"/>
    <col min="2593" max="2593" width="1.44140625" style="1" customWidth="1"/>
    <col min="2594" max="2816" width="11.44140625" style="1"/>
    <col min="2817" max="2817" width="3.88671875" style="1" customWidth="1"/>
    <col min="2818" max="2818" width="1.44140625" style="1" customWidth="1"/>
    <col min="2819" max="2819" width="20.109375" style="1" customWidth="1"/>
    <col min="2820" max="2820" width="24.88671875" style="1" customWidth="1"/>
    <col min="2821" max="2822" width="23.109375" style="1" customWidth="1"/>
    <col min="2823" max="2823" width="15.6640625" style="1" customWidth="1"/>
    <col min="2824" max="2824" width="21.109375" style="1" customWidth="1"/>
    <col min="2825" max="2825" width="9.5546875" style="1" customWidth="1"/>
    <col min="2826" max="2826" width="21.6640625" style="1" bestFit="1" customWidth="1"/>
    <col min="2827" max="2827" width="30.33203125" style="1" bestFit="1" customWidth="1"/>
    <col min="2828" max="2828" width="20.109375" style="1" customWidth="1"/>
    <col min="2829" max="2830" width="26.109375" style="1" customWidth="1"/>
    <col min="2831" max="2831" width="20.5546875" style="1" customWidth="1"/>
    <col min="2832" max="2832" width="13.33203125" style="1" customWidth="1"/>
    <col min="2833" max="2833" width="14.6640625" style="1" customWidth="1"/>
    <col min="2834" max="2834" width="12.6640625" style="1" customWidth="1"/>
    <col min="2835" max="2841" width="19" style="1" bestFit="1" customWidth="1"/>
    <col min="2842" max="2842" width="9.88671875" style="1" bestFit="1" customWidth="1"/>
    <col min="2843" max="2843" width="13.33203125" style="1" bestFit="1" customWidth="1"/>
    <col min="2844" max="2844" width="18.6640625" style="1" customWidth="1"/>
    <col min="2845" max="2845" width="12.109375" style="1" bestFit="1" customWidth="1"/>
    <col min="2846" max="2846" width="21.33203125" style="1" customWidth="1"/>
    <col min="2847" max="2847" width="11.6640625" style="1" customWidth="1"/>
    <col min="2848" max="2848" width="110.109375" style="1" customWidth="1"/>
    <col min="2849" max="2849" width="1.44140625" style="1" customWidth="1"/>
    <col min="2850" max="3072" width="11.44140625" style="1"/>
    <col min="3073" max="3073" width="3.88671875" style="1" customWidth="1"/>
    <col min="3074" max="3074" width="1.44140625" style="1" customWidth="1"/>
    <col min="3075" max="3075" width="20.109375" style="1" customWidth="1"/>
    <col min="3076" max="3076" width="24.88671875" style="1" customWidth="1"/>
    <col min="3077" max="3078" width="23.109375" style="1" customWidth="1"/>
    <col min="3079" max="3079" width="15.6640625" style="1" customWidth="1"/>
    <col min="3080" max="3080" width="21.109375" style="1" customWidth="1"/>
    <col min="3081" max="3081" width="9.5546875" style="1" customWidth="1"/>
    <col min="3082" max="3082" width="21.6640625" style="1" bestFit="1" customWidth="1"/>
    <col min="3083" max="3083" width="30.33203125" style="1" bestFit="1" customWidth="1"/>
    <col min="3084" max="3084" width="20.109375" style="1" customWidth="1"/>
    <col min="3085" max="3086" width="26.109375" style="1" customWidth="1"/>
    <col min="3087" max="3087" width="20.5546875" style="1" customWidth="1"/>
    <col min="3088" max="3088" width="13.33203125" style="1" customWidth="1"/>
    <col min="3089" max="3089" width="14.6640625" style="1" customWidth="1"/>
    <col min="3090" max="3090" width="12.6640625" style="1" customWidth="1"/>
    <col min="3091" max="3097" width="19" style="1" bestFit="1" customWidth="1"/>
    <col min="3098" max="3098" width="9.88671875" style="1" bestFit="1" customWidth="1"/>
    <col min="3099" max="3099" width="13.33203125" style="1" bestFit="1" customWidth="1"/>
    <col min="3100" max="3100" width="18.6640625" style="1" customWidth="1"/>
    <col min="3101" max="3101" width="12.109375" style="1" bestFit="1" customWidth="1"/>
    <col min="3102" max="3102" width="21.33203125" style="1" customWidth="1"/>
    <col min="3103" max="3103" width="11.6640625" style="1" customWidth="1"/>
    <col min="3104" max="3104" width="110.109375" style="1" customWidth="1"/>
    <col min="3105" max="3105" width="1.44140625" style="1" customWidth="1"/>
    <col min="3106" max="3328" width="11.44140625" style="1"/>
    <col min="3329" max="3329" width="3.88671875" style="1" customWidth="1"/>
    <col min="3330" max="3330" width="1.44140625" style="1" customWidth="1"/>
    <col min="3331" max="3331" width="20.109375" style="1" customWidth="1"/>
    <col min="3332" max="3332" width="24.88671875" style="1" customWidth="1"/>
    <col min="3333" max="3334" width="23.109375" style="1" customWidth="1"/>
    <col min="3335" max="3335" width="15.6640625" style="1" customWidth="1"/>
    <col min="3336" max="3336" width="21.109375" style="1" customWidth="1"/>
    <col min="3337" max="3337" width="9.5546875" style="1" customWidth="1"/>
    <col min="3338" max="3338" width="21.6640625" style="1" bestFit="1" customWidth="1"/>
    <col min="3339" max="3339" width="30.33203125" style="1" bestFit="1" customWidth="1"/>
    <col min="3340" max="3340" width="20.109375" style="1" customWidth="1"/>
    <col min="3341" max="3342" width="26.109375" style="1" customWidth="1"/>
    <col min="3343" max="3343" width="20.5546875" style="1" customWidth="1"/>
    <col min="3344" max="3344" width="13.33203125" style="1" customWidth="1"/>
    <col min="3345" max="3345" width="14.6640625" style="1" customWidth="1"/>
    <col min="3346" max="3346" width="12.6640625" style="1" customWidth="1"/>
    <col min="3347" max="3353" width="19" style="1" bestFit="1" customWidth="1"/>
    <col min="3354" max="3354" width="9.88671875" style="1" bestFit="1" customWidth="1"/>
    <col min="3355" max="3355" width="13.33203125" style="1" bestFit="1" customWidth="1"/>
    <col min="3356" max="3356" width="18.6640625" style="1" customWidth="1"/>
    <col min="3357" max="3357" width="12.109375" style="1" bestFit="1" customWidth="1"/>
    <col min="3358" max="3358" width="21.33203125" style="1" customWidth="1"/>
    <col min="3359" max="3359" width="11.6640625" style="1" customWidth="1"/>
    <col min="3360" max="3360" width="110.109375" style="1" customWidth="1"/>
    <col min="3361" max="3361" width="1.44140625" style="1" customWidth="1"/>
    <col min="3362" max="3584" width="11.44140625" style="1"/>
    <col min="3585" max="3585" width="3.88671875" style="1" customWidth="1"/>
    <col min="3586" max="3586" width="1.44140625" style="1" customWidth="1"/>
    <col min="3587" max="3587" width="20.109375" style="1" customWidth="1"/>
    <col min="3588" max="3588" width="24.88671875" style="1" customWidth="1"/>
    <col min="3589" max="3590" width="23.109375" style="1" customWidth="1"/>
    <col min="3591" max="3591" width="15.6640625" style="1" customWidth="1"/>
    <col min="3592" max="3592" width="21.109375" style="1" customWidth="1"/>
    <col min="3593" max="3593" width="9.5546875" style="1" customWidth="1"/>
    <col min="3594" max="3594" width="21.6640625" style="1" bestFit="1" customWidth="1"/>
    <col min="3595" max="3595" width="30.33203125" style="1" bestFit="1" customWidth="1"/>
    <col min="3596" max="3596" width="20.109375" style="1" customWidth="1"/>
    <col min="3597" max="3598" width="26.109375" style="1" customWidth="1"/>
    <col min="3599" max="3599" width="20.5546875" style="1" customWidth="1"/>
    <col min="3600" max="3600" width="13.33203125" style="1" customWidth="1"/>
    <col min="3601" max="3601" width="14.6640625" style="1" customWidth="1"/>
    <col min="3602" max="3602" width="12.6640625" style="1" customWidth="1"/>
    <col min="3603" max="3609" width="19" style="1" bestFit="1" customWidth="1"/>
    <col min="3610" max="3610" width="9.88671875" style="1" bestFit="1" customWidth="1"/>
    <col min="3611" max="3611" width="13.33203125" style="1" bestFit="1" customWidth="1"/>
    <col min="3612" max="3612" width="18.6640625" style="1" customWidth="1"/>
    <col min="3613" max="3613" width="12.109375" style="1" bestFit="1" customWidth="1"/>
    <col min="3614" max="3614" width="21.33203125" style="1" customWidth="1"/>
    <col min="3615" max="3615" width="11.6640625" style="1" customWidth="1"/>
    <col min="3616" max="3616" width="110.109375" style="1" customWidth="1"/>
    <col min="3617" max="3617" width="1.44140625" style="1" customWidth="1"/>
    <col min="3618" max="3840" width="11.44140625" style="1"/>
    <col min="3841" max="3841" width="3.88671875" style="1" customWidth="1"/>
    <col min="3842" max="3842" width="1.44140625" style="1" customWidth="1"/>
    <col min="3843" max="3843" width="20.109375" style="1" customWidth="1"/>
    <col min="3844" max="3844" width="24.88671875" style="1" customWidth="1"/>
    <col min="3845" max="3846" width="23.109375" style="1" customWidth="1"/>
    <col min="3847" max="3847" width="15.6640625" style="1" customWidth="1"/>
    <col min="3848" max="3848" width="21.109375" style="1" customWidth="1"/>
    <col min="3849" max="3849" width="9.5546875" style="1" customWidth="1"/>
    <col min="3850" max="3850" width="21.6640625" style="1" bestFit="1" customWidth="1"/>
    <col min="3851" max="3851" width="30.33203125" style="1" bestFit="1" customWidth="1"/>
    <col min="3852" max="3852" width="20.109375" style="1" customWidth="1"/>
    <col min="3853" max="3854" width="26.109375" style="1" customWidth="1"/>
    <col min="3855" max="3855" width="20.5546875" style="1" customWidth="1"/>
    <col min="3856" max="3856" width="13.33203125" style="1" customWidth="1"/>
    <col min="3857" max="3857" width="14.6640625" style="1" customWidth="1"/>
    <col min="3858" max="3858" width="12.6640625" style="1" customWidth="1"/>
    <col min="3859" max="3865" width="19" style="1" bestFit="1" customWidth="1"/>
    <col min="3866" max="3866" width="9.88671875" style="1" bestFit="1" customWidth="1"/>
    <col min="3867" max="3867" width="13.33203125" style="1" bestFit="1" customWidth="1"/>
    <col min="3868" max="3868" width="18.6640625" style="1" customWidth="1"/>
    <col min="3869" max="3869" width="12.109375" style="1" bestFit="1" customWidth="1"/>
    <col min="3870" max="3870" width="21.33203125" style="1" customWidth="1"/>
    <col min="3871" max="3871" width="11.6640625" style="1" customWidth="1"/>
    <col min="3872" max="3872" width="110.109375" style="1" customWidth="1"/>
    <col min="3873" max="3873" width="1.44140625" style="1" customWidth="1"/>
    <col min="3874" max="4096" width="11.44140625" style="1"/>
    <col min="4097" max="4097" width="3.88671875" style="1" customWidth="1"/>
    <col min="4098" max="4098" width="1.44140625" style="1" customWidth="1"/>
    <col min="4099" max="4099" width="20.109375" style="1" customWidth="1"/>
    <col min="4100" max="4100" width="24.88671875" style="1" customWidth="1"/>
    <col min="4101" max="4102" width="23.109375" style="1" customWidth="1"/>
    <col min="4103" max="4103" width="15.6640625" style="1" customWidth="1"/>
    <col min="4104" max="4104" width="21.109375" style="1" customWidth="1"/>
    <col min="4105" max="4105" width="9.5546875" style="1" customWidth="1"/>
    <col min="4106" max="4106" width="21.6640625" style="1" bestFit="1" customWidth="1"/>
    <col min="4107" max="4107" width="30.33203125" style="1" bestFit="1" customWidth="1"/>
    <col min="4108" max="4108" width="20.109375" style="1" customWidth="1"/>
    <col min="4109" max="4110" width="26.109375" style="1" customWidth="1"/>
    <col min="4111" max="4111" width="20.5546875" style="1" customWidth="1"/>
    <col min="4112" max="4112" width="13.33203125" style="1" customWidth="1"/>
    <col min="4113" max="4113" width="14.6640625" style="1" customWidth="1"/>
    <col min="4114" max="4114" width="12.6640625" style="1" customWidth="1"/>
    <col min="4115" max="4121" width="19" style="1" bestFit="1" customWidth="1"/>
    <col min="4122" max="4122" width="9.88671875" style="1" bestFit="1" customWidth="1"/>
    <col min="4123" max="4123" width="13.33203125" style="1" bestFit="1" customWidth="1"/>
    <col min="4124" max="4124" width="18.6640625" style="1" customWidth="1"/>
    <col min="4125" max="4125" width="12.109375" style="1" bestFit="1" customWidth="1"/>
    <col min="4126" max="4126" width="21.33203125" style="1" customWidth="1"/>
    <col min="4127" max="4127" width="11.6640625" style="1" customWidth="1"/>
    <col min="4128" max="4128" width="110.109375" style="1" customWidth="1"/>
    <col min="4129" max="4129" width="1.44140625" style="1" customWidth="1"/>
    <col min="4130" max="4352" width="11.44140625" style="1"/>
    <col min="4353" max="4353" width="3.88671875" style="1" customWidth="1"/>
    <col min="4354" max="4354" width="1.44140625" style="1" customWidth="1"/>
    <col min="4355" max="4355" width="20.109375" style="1" customWidth="1"/>
    <col min="4356" max="4356" width="24.88671875" style="1" customWidth="1"/>
    <col min="4357" max="4358" width="23.109375" style="1" customWidth="1"/>
    <col min="4359" max="4359" width="15.6640625" style="1" customWidth="1"/>
    <col min="4360" max="4360" width="21.109375" style="1" customWidth="1"/>
    <col min="4361" max="4361" width="9.5546875" style="1" customWidth="1"/>
    <col min="4362" max="4362" width="21.6640625" style="1" bestFit="1" customWidth="1"/>
    <col min="4363" max="4363" width="30.33203125" style="1" bestFit="1" customWidth="1"/>
    <col min="4364" max="4364" width="20.109375" style="1" customWidth="1"/>
    <col min="4365" max="4366" width="26.109375" style="1" customWidth="1"/>
    <col min="4367" max="4367" width="20.5546875" style="1" customWidth="1"/>
    <col min="4368" max="4368" width="13.33203125" style="1" customWidth="1"/>
    <col min="4369" max="4369" width="14.6640625" style="1" customWidth="1"/>
    <col min="4370" max="4370" width="12.6640625" style="1" customWidth="1"/>
    <col min="4371" max="4377" width="19" style="1" bestFit="1" customWidth="1"/>
    <col min="4378" max="4378" width="9.88671875" style="1" bestFit="1" customWidth="1"/>
    <col min="4379" max="4379" width="13.33203125" style="1" bestFit="1" customWidth="1"/>
    <col min="4380" max="4380" width="18.6640625" style="1" customWidth="1"/>
    <col min="4381" max="4381" width="12.109375" style="1" bestFit="1" customWidth="1"/>
    <col min="4382" max="4382" width="21.33203125" style="1" customWidth="1"/>
    <col min="4383" max="4383" width="11.6640625" style="1" customWidth="1"/>
    <col min="4384" max="4384" width="110.109375" style="1" customWidth="1"/>
    <col min="4385" max="4385" width="1.44140625" style="1" customWidth="1"/>
    <col min="4386" max="4608" width="11.44140625" style="1"/>
    <col min="4609" max="4609" width="3.88671875" style="1" customWidth="1"/>
    <col min="4610" max="4610" width="1.44140625" style="1" customWidth="1"/>
    <col min="4611" max="4611" width="20.109375" style="1" customWidth="1"/>
    <col min="4612" max="4612" width="24.88671875" style="1" customWidth="1"/>
    <col min="4613" max="4614" width="23.109375" style="1" customWidth="1"/>
    <col min="4615" max="4615" width="15.6640625" style="1" customWidth="1"/>
    <col min="4616" max="4616" width="21.109375" style="1" customWidth="1"/>
    <col min="4617" max="4617" width="9.5546875" style="1" customWidth="1"/>
    <col min="4618" max="4618" width="21.6640625" style="1" bestFit="1" customWidth="1"/>
    <col min="4619" max="4619" width="30.33203125" style="1" bestFit="1" customWidth="1"/>
    <col min="4620" max="4620" width="20.109375" style="1" customWidth="1"/>
    <col min="4621" max="4622" width="26.109375" style="1" customWidth="1"/>
    <col min="4623" max="4623" width="20.5546875" style="1" customWidth="1"/>
    <col min="4624" max="4624" width="13.33203125" style="1" customWidth="1"/>
    <col min="4625" max="4625" width="14.6640625" style="1" customWidth="1"/>
    <col min="4626" max="4626" width="12.6640625" style="1" customWidth="1"/>
    <col min="4627" max="4633" width="19" style="1" bestFit="1" customWidth="1"/>
    <col min="4634" max="4634" width="9.88671875" style="1" bestFit="1" customWidth="1"/>
    <col min="4635" max="4635" width="13.33203125" style="1" bestFit="1" customWidth="1"/>
    <col min="4636" max="4636" width="18.6640625" style="1" customWidth="1"/>
    <col min="4637" max="4637" width="12.109375" style="1" bestFit="1" customWidth="1"/>
    <col min="4638" max="4638" width="21.33203125" style="1" customWidth="1"/>
    <col min="4639" max="4639" width="11.6640625" style="1" customWidth="1"/>
    <col min="4640" max="4640" width="110.109375" style="1" customWidth="1"/>
    <col min="4641" max="4641" width="1.44140625" style="1" customWidth="1"/>
    <col min="4642" max="4864" width="11.44140625" style="1"/>
    <col min="4865" max="4865" width="3.88671875" style="1" customWidth="1"/>
    <col min="4866" max="4866" width="1.44140625" style="1" customWidth="1"/>
    <col min="4867" max="4867" width="20.109375" style="1" customWidth="1"/>
    <col min="4868" max="4868" width="24.88671875" style="1" customWidth="1"/>
    <col min="4869" max="4870" width="23.109375" style="1" customWidth="1"/>
    <col min="4871" max="4871" width="15.6640625" style="1" customWidth="1"/>
    <col min="4872" max="4872" width="21.109375" style="1" customWidth="1"/>
    <col min="4873" max="4873" width="9.5546875" style="1" customWidth="1"/>
    <col min="4874" max="4874" width="21.6640625" style="1" bestFit="1" customWidth="1"/>
    <col min="4875" max="4875" width="30.33203125" style="1" bestFit="1" customWidth="1"/>
    <col min="4876" max="4876" width="20.109375" style="1" customWidth="1"/>
    <col min="4877" max="4878" width="26.109375" style="1" customWidth="1"/>
    <col min="4879" max="4879" width="20.5546875" style="1" customWidth="1"/>
    <col min="4880" max="4880" width="13.33203125" style="1" customWidth="1"/>
    <col min="4881" max="4881" width="14.6640625" style="1" customWidth="1"/>
    <col min="4882" max="4882" width="12.6640625" style="1" customWidth="1"/>
    <col min="4883" max="4889" width="19" style="1" bestFit="1" customWidth="1"/>
    <col min="4890" max="4890" width="9.88671875" style="1" bestFit="1" customWidth="1"/>
    <col min="4891" max="4891" width="13.33203125" style="1" bestFit="1" customWidth="1"/>
    <col min="4892" max="4892" width="18.6640625" style="1" customWidth="1"/>
    <col min="4893" max="4893" width="12.109375" style="1" bestFit="1" customWidth="1"/>
    <col min="4894" max="4894" width="21.33203125" style="1" customWidth="1"/>
    <col min="4895" max="4895" width="11.6640625" style="1" customWidth="1"/>
    <col min="4896" max="4896" width="110.109375" style="1" customWidth="1"/>
    <col min="4897" max="4897" width="1.44140625" style="1" customWidth="1"/>
    <col min="4898" max="5120" width="11.44140625" style="1"/>
    <col min="5121" max="5121" width="3.88671875" style="1" customWidth="1"/>
    <col min="5122" max="5122" width="1.44140625" style="1" customWidth="1"/>
    <col min="5123" max="5123" width="20.109375" style="1" customWidth="1"/>
    <col min="5124" max="5124" width="24.88671875" style="1" customWidth="1"/>
    <col min="5125" max="5126" width="23.109375" style="1" customWidth="1"/>
    <col min="5127" max="5127" width="15.6640625" style="1" customWidth="1"/>
    <col min="5128" max="5128" width="21.109375" style="1" customWidth="1"/>
    <col min="5129" max="5129" width="9.5546875" style="1" customWidth="1"/>
    <col min="5130" max="5130" width="21.6640625" style="1" bestFit="1" customWidth="1"/>
    <col min="5131" max="5131" width="30.33203125" style="1" bestFit="1" customWidth="1"/>
    <col min="5132" max="5132" width="20.109375" style="1" customWidth="1"/>
    <col min="5133" max="5134" width="26.109375" style="1" customWidth="1"/>
    <col min="5135" max="5135" width="20.5546875" style="1" customWidth="1"/>
    <col min="5136" max="5136" width="13.33203125" style="1" customWidth="1"/>
    <col min="5137" max="5137" width="14.6640625" style="1" customWidth="1"/>
    <col min="5138" max="5138" width="12.6640625" style="1" customWidth="1"/>
    <col min="5139" max="5145" width="19" style="1" bestFit="1" customWidth="1"/>
    <col min="5146" max="5146" width="9.88671875" style="1" bestFit="1" customWidth="1"/>
    <col min="5147" max="5147" width="13.33203125" style="1" bestFit="1" customWidth="1"/>
    <col min="5148" max="5148" width="18.6640625" style="1" customWidth="1"/>
    <col min="5149" max="5149" width="12.109375" style="1" bestFit="1" customWidth="1"/>
    <col min="5150" max="5150" width="21.33203125" style="1" customWidth="1"/>
    <col min="5151" max="5151" width="11.6640625" style="1" customWidth="1"/>
    <col min="5152" max="5152" width="110.109375" style="1" customWidth="1"/>
    <col min="5153" max="5153" width="1.44140625" style="1" customWidth="1"/>
    <col min="5154" max="5376" width="11.44140625" style="1"/>
    <col min="5377" max="5377" width="3.88671875" style="1" customWidth="1"/>
    <col min="5378" max="5378" width="1.44140625" style="1" customWidth="1"/>
    <col min="5379" max="5379" width="20.109375" style="1" customWidth="1"/>
    <col min="5380" max="5380" width="24.88671875" style="1" customWidth="1"/>
    <col min="5381" max="5382" width="23.109375" style="1" customWidth="1"/>
    <col min="5383" max="5383" width="15.6640625" style="1" customWidth="1"/>
    <col min="5384" max="5384" width="21.109375" style="1" customWidth="1"/>
    <col min="5385" max="5385" width="9.5546875" style="1" customWidth="1"/>
    <col min="5386" max="5386" width="21.6640625" style="1" bestFit="1" customWidth="1"/>
    <col min="5387" max="5387" width="30.33203125" style="1" bestFit="1" customWidth="1"/>
    <col min="5388" max="5388" width="20.109375" style="1" customWidth="1"/>
    <col min="5389" max="5390" width="26.109375" style="1" customWidth="1"/>
    <col min="5391" max="5391" width="20.5546875" style="1" customWidth="1"/>
    <col min="5392" max="5392" width="13.33203125" style="1" customWidth="1"/>
    <col min="5393" max="5393" width="14.6640625" style="1" customWidth="1"/>
    <col min="5394" max="5394" width="12.6640625" style="1" customWidth="1"/>
    <col min="5395" max="5401" width="19" style="1" bestFit="1" customWidth="1"/>
    <col min="5402" max="5402" width="9.88671875" style="1" bestFit="1" customWidth="1"/>
    <col min="5403" max="5403" width="13.33203125" style="1" bestFit="1" customWidth="1"/>
    <col min="5404" max="5404" width="18.6640625" style="1" customWidth="1"/>
    <col min="5405" max="5405" width="12.109375" style="1" bestFit="1" customWidth="1"/>
    <col min="5406" max="5406" width="21.33203125" style="1" customWidth="1"/>
    <col min="5407" max="5407" width="11.6640625" style="1" customWidth="1"/>
    <col min="5408" max="5408" width="110.109375" style="1" customWidth="1"/>
    <col min="5409" max="5409" width="1.44140625" style="1" customWidth="1"/>
    <col min="5410" max="5632" width="11.44140625" style="1"/>
    <col min="5633" max="5633" width="3.88671875" style="1" customWidth="1"/>
    <col min="5634" max="5634" width="1.44140625" style="1" customWidth="1"/>
    <col min="5635" max="5635" width="20.109375" style="1" customWidth="1"/>
    <col min="5636" max="5636" width="24.88671875" style="1" customWidth="1"/>
    <col min="5637" max="5638" width="23.109375" style="1" customWidth="1"/>
    <col min="5639" max="5639" width="15.6640625" style="1" customWidth="1"/>
    <col min="5640" max="5640" width="21.109375" style="1" customWidth="1"/>
    <col min="5641" max="5641" width="9.5546875" style="1" customWidth="1"/>
    <col min="5642" max="5642" width="21.6640625" style="1" bestFit="1" customWidth="1"/>
    <col min="5643" max="5643" width="30.33203125" style="1" bestFit="1" customWidth="1"/>
    <col min="5644" max="5644" width="20.109375" style="1" customWidth="1"/>
    <col min="5645" max="5646" width="26.109375" style="1" customWidth="1"/>
    <col min="5647" max="5647" width="20.5546875" style="1" customWidth="1"/>
    <col min="5648" max="5648" width="13.33203125" style="1" customWidth="1"/>
    <col min="5649" max="5649" width="14.6640625" style="1" customWidth="1"/>
    <col min="5650" max="5650" width="12.6640625" style="1" customWidth="1"/>
    <col min="5651" max="5657" width="19" style="1" bestFit="1" customWidth="1"/>
    <col min="5658" max="5658" width="9.88671875" style="1" bestFit="1" customWidth="1"/>
    <col min="5659" max="5659" width="13.33203125" style="1" bestFit="1" customWidth="1"/>
    <col min="5660" max="5660" width="18.6640625" style="1" customWidth="1"/>
    <col min="5661" max="5661" width="12.109375" style="1" bestFit="1" customWidth="1"/>
    <col min="5662" max="5662" width="21.33203125" style="1" customWidth="1"/>
    <col min="5663" max="5663" width="11.6640625" style="1" customWidth="1"/>
    <col min="5664" max="5664" width="110.109375" style="1" customWidth="1"/>
    <col min="5665" max="5665" width="1.44140625" style="1" customWidth="1"/>
    <col min="5666" max="5888" width="11.44140625" style="1"/>
    <col min="5889" max="5889" width="3.88671875" style="1" customWidth="1"/>
    <col min="5890" max="5890" width="1.44140625" style="1" customWidth="1"/>
    <col min="5891" max="5891" width="20.109375" style="1" customWidth="1"/>
    <col min="5892" max="5892" width="24.88671875" style="1" customWidth="1"/>
    <col min="5893" max="5894" width="23.109375" style="1" customWidth="1"/>
    <col min="5895" max="5895" width="15.6640625" style="1" customWidth="1"/>
    <col min="5896" max="5896" width="21.109375" style="1" customWidth="1"/>
    <col min="5897" max="5897" width="9.5546875" style="1" customWidth="1"/>
    <col min="5898" max="5898" width="21.6640625" style="1" bestFit="1" customWidth="1"/>
    <col min="5899" max="5899" width="30.33203125" style="1" bestFit="1" customWidth="1"/>
    <col min="5900" max="5900" width="20.109375" style="1" customWidth="1"/>
    <col min="5901" max="5902" width="26.109375" style="1" customWidth="1"/>
    <col min="5903" max="5903" width="20.5546875" style="1" customWidth="1"/>
    <col min="5904" max="5904" width="13.33203125" style="1" customWidth="1"/>
    <col min="5905" max="5905" width="14.6640625" style="1" customWidth="1"/>
    <col min="5906" max="5906" width="12.6640625" style="1" customWidth="1"/>
    <col min="5907" max="5913" width="19" style="1" bestFit="1" customWidth="1"/>
    <col min="5914" max="5914" width="9.88671875" style="1" bestFit="1" customWidth="1"/>
    <col min="5915" max="5915" width="13.33203125" style="1" bestFit="1" customWidth="1"/>
    <col min="5916" max="5916" width="18.6640625" style="1" customWidth="1"/>
    <col min="5917" max="5917" width="12.109375" style="1" bestFit="1" customWidth="1"/>
    <col min="5918" max="5918" width="21.33203125" style="1" customWidth="1"/>
    <col min="5919" max="5919" width="11.6640625" style="1" customWidth="1"/>
    <col min="5920" max="5920" width="110.109375" style="1" customWidth="1"/>
    <col min="5921" max="5921" width="1.44140625" style="1" customWidth="1"/>
    <col min="5922" max="6144" width="11.44140625" style="1"/>
    <col min="6145" max="6145" width="3.88671875" style="1" customWidth="1"/>
    <col min="6146" max="6146" width="1.44140625" style="1" customWidth="1"/>
    <col min="6147" max="6147" width="20.109375" style="1" customWidth="1"/>
    <col min="6148" max="6148" width="24.88671875" style="1" customWidth="1"/>
    <col min="6149" max="6150" width="23.109375" style="1" customWidth="1"/>
    <col min="6151" max="6151" width="15.6640625" style="1" customWidth="1"/>
    <col min="6152" max="6152" width="21.109375" style="1" customWidth="1"/>
    <col min="6153" max="6153" width="9.5546875" style="1" customWidth="1"/>
    <col min="6154" max="6154" width="21.6640625" style="1" bestFit="1" customWidth="1"/>
    <col min="6155" max="6155" width="30.33203125" style="1" bestFit="1" customWidth="1"/>
    <col min="6156" max="6156" width="20.109375" style="1" customWidth="1"/>
    <col min="6157" max="6158" width="26.109375" style="1" customWidth="1"/>
    <col min="6159" max="6159" width="20.5546875" style="1" customWidth="1"/>
    <col min="6160" max="6160" width="13.33203125" style="1" customWidth="1"/>
    <col min="6161" max="6161" width="14.6640625" style="1" customWidth="1"/>
    <col min="6162" max="6162" width="12.6640625" style="1" customWidth="1"/>
    <col min="6163" max="6169" width="19" style="1" bestFit="1" customWidth="1"/>
    <col min="6170" max="6170" width="9.88671875" style="1" bestFit="1" customWidth="1"/>
    <col min="6171" max="6171" width="13.33203125" style="1" bestFit="1" customWidth="1"/>
    <col min="6172" max="6172" width="18.6640625" style="1" customWidth="1"/>
    <col min="6173" max="6173" width="12.109375" style="1" bestFit="1" customWidth="1"/>
    <col min="6174" max="6174" width="21.33203125" style="1" customWidth="1"/>
    <col min="6175" max="6175" width="11.6640625" style="1" customWidth="1"/>
    <col min="6176" max="6176" width="110.109375" style="1" customWidth="1"/>
    <col min="6177" max="6177" width="1.44140625" style="1" customWidth="1"/>
    <col min="6178" max="6400" width="11.44140625" style="1"/>
    <col min="6401" max="6401" width="3.88671875" style="1" customWidth="1"/>
    <col min="6402" max="6402" width="1.44140625" style="1" customWidth="1"/>
    <col min="6403" max="6403" width="20.109375" style="1" customWidth="1"/>
    <col min="6404" max="6404" width="24.88671875" style="1" customWidth="1"/>
    <col min="6405" max="6406" width="23.109375" style="1" customWidth="1"/>
    <col min="6407" max="6407" width="15.6640625" style="1" customWidth="1"/>
    <col min="6408" max="6408" width="21.109375" style="1" customWidth="1"/>
    <col min="6409" max="6409" width="9.5546875" style="1" customWidth="1"/>
    <col min="6410" max="6410" width="21.6640625" style="1" bestFit="1" customWidth="1"/>
    <col min="6411" max="6411" width="30.33203125" style="1" bestFit="1" customWidth="1"/>
    <col min="6412" max="6412" width="20.109375" style="1" customWidth="1"/>
    <col min="6413" max="6414" width="26.109375" style="1" customWidth="1"/>
    <col min="6415" max="6415" width="20.5546875" style="1" customWidth="1"/>
    <col min="6416" max="6416" width="13.33203125" style="1" customWidth="1"/>
    <col min="6417" max="6417" width="14.6640625" style="1" customWidth="1"/>
    <col min="6418" max="6418" width="12.6640625" style="1" customWidth="1"/>
    <col min="6419" max="6425" width="19" style="1" bestFit="1" customWidth="1"/>
    <col min="6426" max="6426" width="9.88671875" style="1" bestFit="1" customWidth="1"/>
    <col min="6427" max="6427" width="13.33203125" style="1" bestFit="1" customWidth="1"/>
    <col min="6428" max="6428" width="18.6640625" style="1" customWidth="1"/>
    <col min="6429" max="6429" width="12.109375" style="1" bestFit="1" customWidth="1"/>
    <col min="6430" max="6430" width="21.33203125" style="1" customWidth="1"/>
    <col min="6431" max="6431" width="11.6640625" style="1" customWidth="1"/>
    <col min="6432" max="6432" width="110.109375" style="1" customWidth="1"/>
    <col min="6433" max="6433" width="1.44140625" style="1" customWidth="1"/>
    <col min="6434" max="6656" width="11.44140625" style="1"/>
    <col min="6657" max="6657" width="3.88671875" style="1" customWidth="1"/>
    <col min="6658" max="6658" width="1.44140625" style="1" customWidth="1"/>
    <col min="6659" max="6659" width="20.109375" style="1" customWidth="1"/>
    <col min="6660" max="6660" width="24.88671875" style="1" customWidth="1"/>
    <col min="6661" max="6662" width="23.109375" style="1" customWidth="1"/>
    <col min="6663" max="6663" width="15.6640625" style="1" customWidth="1"/>
    <col min="6664" max="6664" width="21.109375" style="1" customWidth="1"/>
    <col min="6665" max="6665" width="9.5546875" style="1" customWidth="1"/>
    <col min="6666" max="6666" width="21.6640625" style="1" bestFit="1" customWidth="1"/>
    <col min="6667" max="6667" width="30.33203125" style="1" bestFit="1" customWidth="1"/>
    <col min="6668" max="6668" width="20.109375" style="1" customWidth="1"/>
    <col min="6669" max="6670" width="26.109375" style="1" customWidth="1"/>
    <col min="6671" max="6671" width="20.5546875" style="1" customWidth="1"/>
    <col min="6672" max="6672" width="13.33203125" style="1" customWidth="1"/>
    <col min="6673" max="6673" width="14.6640625" style="1" customWidth="1"/>
    <col min="6674" max="6674" width="12.6640625" style="1" customWidth="1"/>
    <col min="6675" max="6681" width="19" style="1" bestFit="1" customWidth="1"/>
    <col min="6682" max="6682" width="9.88671875" style="1" bestFit="1" customWidth="1"/>
    <col min="6683" max="6683" width="13.33203125" style="1" bestFit="1" customWidth="1"/>
    <col min="6684" max="6684" width="18.6640625" style="1" customWidth="1"/>
    <col min="6685" max="6685" width="12.109375" style="1" bestFit="1" customWidth="1"/>
    <col min="6686" max="6686" width="21.33203125" style="1" customWidth="1"/>
    <col min="6687" max="6687" width="11.6640625" style="1" customWidth="1"/>
    <col min="6688" max="6688" width="110.109375" style="1" customWidth="1"/>
    <col min="6689" max="6689" width="1.44140625" style="1" customWidth="1"/>
    <col min="6690" max="6912" width="11.44140625" style="1"/>
    <col min="6913" max="6913" width="3.88671875" style="1" customWidth="1"/>
    <col min="6914" max="6914" width="1.44140625" style="1" customWidth="1"/>
    <col min="6915" max="6915" width="20.109375" style="1" customWidth="1"/>
    <col min="6916" max="6916" width="24.88671875" style="1" customWidth="1"/>
    <col min="6917" max="6918" width="23.109375" style="1" customWidth="1"/>
    <col min="6919" max="6919" width="15.6640625" style="1" customWidth="1"/>
    <col min="6920" max="6920" width="21.109375" style="1" customWidth="1"/>
    <col min="6921" max="6921" width="9.5546875" style="1" customWidth="1"/>
    <col min="6922" max="6922" width="21.6640625" style="1" bestFit="1" customWidth="1"/>
    <col min="6923" max="6923" width="30.33203125" style="1" bestFit="1" customWidth="1"/>
    <col min="6924" max="6924" width="20.109375" style="1" customWidth="1"/>
    <col min="6925" max="6926" width="26.109375" style="1" customWidth="1"/>
    <col min="6927" max="6927" width="20.5546875" style="1" customWidth="1"/>
    <col min="6928" max="6928" width="13.33203125" style="1" customWidth="1"/>
    <col min="6929" max="6929" width="14.6640625" style="1" customWidth="1"/>
    <col min="6930" max="6930" width="12.6640625" style="1" customWidth="1"/>
    <col min="6931" max="6937" width="19" style="1" bestFit="1" customWidth="1"/>
    <col min="6938" max="6938" width="9.88671875" style="1" bestFit="1" customWidth="1"/>
    <col min="6939" max="6939" width="13.33203125" style="1" bestFit="1" customWidth="1"/>
    <col min="6940" max="6940" width="18.6640625" style="1" customWidth="1"/>
    <col min="6941" max="6941" width="12.109375" style="1" bestFit="1" customWidth="1"/>
    <col min="6942" max="6942" width="21.33203125" style="1" customWidth="1"/>
    <col min="6943" max="6943" width="11.6640625" style="1" customWidth="1"/>
    <col min="6944" max="6944" width="110.109375" style="1" customWidth="1"/>
    <col min="6945" max="6945" width="1.44140625" style="1" customWidth="1"/>
    <col min="6946" max="7168" width="11.44140625" style="1"/>
    <col min="7169" max="7169" width="3.88671875" style="1" customWidth="1"/>
    <col min="7170" max="7170" width="1.44140625" style="1" customWidth="1"/>
    <col min="7171" max="7171" width="20.109375" style="1" customWidth="1"/>
    <col min="7172" max="7172" width="24.88671875" style="1" customWidth="1"/>
    <col min="7173" max="7174" width="23.109375" style="1" customWidth="1"/>
    <col min="7175" max="7175" width="15.6640625" style="1" customWidth="1"/>
    <col min="7176" max="7176" width="21.109375" style="1" customWidth="1"/>
    <col min="7177" max="7177" width="9.5546875" style="1" customWidth="1"/>
    <col min="7178" max="7178" width="21.6640625" style="1" bestFit="1" customWidth="1"/>
    <col min="7179" max="7179" width="30.33203125" style="1" bestFit="1" customWidth="1"/>
    <col min="7180" max="7180" width="20.109375" style="1" customWidth="1"/>
    <col min="7181" max="7182" width="26.109375" style="1" customWidth="1"/>
    <col min="7183" max="7183" width="20.5546875" style="1" customWidth="1"/>
    <col min="7184" max="7184" width="13.33203125" style="1" customWidth="1"/>
    <col min="7185" max="7185" width="14.6640625" style="1" customWidth="1"/>
    <col min="7186" max="7186" width="12.6640625" style="1" customWidth="1"/>
    <col min="7187" max="7193" width="19" style="1" bestFit="1" customWidth="1"/>
    <col min="7194" max="7194" width="9.88671875" style="1" bestFit="1" customWidth="1"/>
    <col min="7195" max="7195" width="13.33203125" style="1" bestFit="1" customWidth="1"/>
    <col min="7196" max="7196" width="18.6640625" style="1" customWidth="1"/>
    <col min="7197" max="7197" width="12.109375" style="1" bestFit="1" customWidth="1"/>
    <col min="7198" max="7198" width="21.33203125" style="1" customWidth="1"/>
    <col min="7199" max="7199" width="11.6640625" style="1" customWidth="1"/>
    <col min="7200" max="7200" width="110.109375" style="1" customWidth="1"/>
    <col min="7201" max="7201" width="1.44140625" style="1" customWidth="1"/>
    <col min="7202" max="7424" width="11.44140625" style="1"/>
    <col min="7425" max="7425" width="3.88671875" style="1" customWidth="1"/>
    <col min="7426" max="7426" width="1.44140625" style="1" customWidth="1"/>
    <col min="7427" max="7427" width="20.109375" style="1" customWidth="1"/>
    <col min="7428" max="7428" width="24.88671875" style="1" customWidth="1"/>
    <col min="7429" max="7430" width="23.109375" style="1" customWidth="1"/>
    <col min="7431" max="7431" width="15.6640625" style="1" customWidth="1"/>
    <col min="7432" max="7432" width="21.109375" style="1" customWidth="1"/>
    <col min="7433" max="7433" width="9.5546875" style="1" customWidth="1"/>
    <col min="7434" max="7434" width="21.6640625" style="1" bestFit="1" customWidth="1"/>
    <col min="7435" max="7435" width="30.33203125" style="1" bestFit="1" customWidth="1"/>
    <col min="7436" max="7436" width="20.109375" style="1" customWidth="1"/>
    <col min="7437" max="7438" width="26.109375" style="1" customWidth="1"/>
    <col min="7439" max="7439" width="20.5546875" style="1" customWidth="1"/>
    <col min="7440" max="7440" width="13.33203125" style="1" customWidth="1"/>
    <col min="7441" max="7441" width="14.6640625" style="1" customWidth="1"/>
    <col min="7442" max="7442" width="12.6640625" style="1" customWidth="1"/>
    <col min="7443" max="7449" width="19" style="1" bestFit="1" customWidth="1"/>
    <col min="7450" max="7450" width="9.88671875" style="1" bestFit="1" customWidth="1"/>
    <col min="7451" max="7451" width="13.33203125" style="1" bestFit="1" customWidth="1"/>
    <col min="7452" max="7452" width="18.6640625" style="1" customWidth="1"/>
    <col min="7453" max="7453" width="12.109375" style="1" bestFit="1" customWidth="1"/>
    <col min="7454" max="7454" width="21.33203125" style="1" customWidth="1"/>
    <col min="7455" max="7455" width="11.6640625" style="1" customWidth="1"/>
    <col min="7456" max="7456" width="110.109375" style="1" customWidth="1"/>
    <col min="7457" max="7457" width="1.44140625" style="1" customWidth="1"/>
    <col min="7458" max="7680" width="11.44140625" style="1"/>
    <col min="7681" max="7681" width="3.88671875" style="1" customWidth="1"/>
    <col min="7682" max="7682" width="1.44140625" style="1" customWidth="1"/>
    <col min="7683" max="7683" width="20.109375" style="1" customWidth="1"/>
    <col min="7684" max="7684" width="24.88671875" style="1" customWidth="1"/>
    <col min="7685" max="7686" width="23.109375" style="1" customWidth="1"/>
    <col min="7687" max="7687" width="15.6640625" style="1" customWidth="1"/>
    <col min="7688" max="7688" width="21.109375" style="1" customWidth="1"/>
    <col min="7689" max="7689" width="9.5546875" style="1" customWidth="1"/>
    <col min="7690" max="7690" width="21.6640625" style="1" bestFit="1" customWidth="1"/>
    <col min="7691" max="7691" width="30.33203125" style="1" bestFit="1" customWidth="1"/>
    <col min="7692" max="7692" width="20.109375" style="1" customWidth="1"/>
    <col min="7693" max="7694" width="26.109375" style="1" customWidth="1"/>
    <col min="7695" max="7695" width="20.5546875" style="1" customWidth="1"/>
    <col min="7696" max="7696" width="13.33203125" style="1" customWidth="1"/>
    <col min="7697" max="7697" width="14.6640625" style="1" customWidth="1"/>
    <col min="7698" max="7698" width="12.6640625" style="1" customWidth="1"/>
    <col min="7699" max="7705" width="19" style="1" bestFit="1" customWidth="1"/>
    <col min="7706" max="7706" width="9.88671875" style="1" bestFit="1" customWidth="1"/>
    <col min="7707" max="7707" width="13.33203125" style="1" bestFit="1" customWidth="1"/>
    <col min="7708" max="7708" width="18.6640625" style="1" customWidth="1"/>
    <col min="7709" max="7709" width="12.109375" style="1" bestFit="1" customWidth="1"/>
    <col min="7710" max="7710" width="21.33203125" style="1" customWidth="1"/>
    <col min="7711" max="7711" width="11.6640625" style="1" customWidth="1"/>
    <col min="7712" max="7712" width="110.109375" style="1" customWidth="1"/>
    <col min="7713" max="7713" width="1.44140625" style="1" customWidth="1"/>
    <col min="7714" max="7936" width="11.44140625" style="1"/>
    <col min="7937" max="7937" width="3.88671875" style="1" customWidth="1"/>
    <col min="7938" max="7938" width="1.44140625" style="1" customWidth="1"/>
    <col min="7939" max="7939" width="20.109375" style="1" customWidth="1"/>
    <col min="7940" max="7940" width="24.88671875" style="1" customWidth="1"/>
    <col min="7941" max="7942" width="23.109375" style="1" customWidth="1"/>
    <col min="7943" max="7943" width="15.6640625" style="1" customWidth="1"/>
    <col min="7944" max="7944" width="21.109375" style="1" customWidth="1"/>
    <col min="7945" max="7945" width="9.5546875" style="1" customWidth="1"/>
    <col min="7946" max="7946" width="21.6640625" style="1" bestFit="1" customWidth="1"/>
    <col min="7947" max="7947" width="30.33203125" style="1" bestFit="1" customWidth="1"/>
    <col min="7948" max="7948" width="20.109375" style="1" customWidth="1"/>
    <col min="7949" max="7950" width="26.109375" style="1" customWidth="1"/>
    <col min="7951" max="7951" width="20.5546875" style="1" customWidth="1"/>
    <col min="7952" max="7952" width="13.33203125" style="1" customWidth="1"/>
    <col min="7953" max="7953" width="14.6640625" style="1" customWidth="1"/>
    <col min="7954" max="7954" width="12.6640625" style="1" customWidth="1"/>
    <col min="7955" max="7961" width="19" style="1" bestFit="1" customWidth="1"/>
    <col min="7962" max="7962" width="9.88671875" style="1" bestFit="1" customWidth="1"/>
    <col min="7963" max="7963" width="13.33203125" style="1" bestFit="1" customWidth="1"/>
    <col min="7964" max="7964" width="18.6640625" style="1" customWidth="1"/>
    <col min="7965" max="7965" width="12.109375" style="1" bestFit="1" customWidth="1"/>
    <col min="7966" max="7966" width="21.33203125" style="1" customWidth="1"/>
    <col min="7967" max="7967" width="11.6640625" style="1" customWidth="1"/>
    <col min="7968" max="7968" width="110.109375" style="1" customWidth="1"/>
    <col min="7969" max="7969" width="1.44140625" style="1" customWidth="1"/>
    <col min="7970" max="8192" width="11.44140625" style="1"/>
    <col min="8193" max="8193" width="3.88671875" style="1" customWidth="1"/>
    <col min="8194" max="8194" width="1.44140625" style="1" customWidth="1"/>
    <col min="8195" max="8195" width="20.109375" style="1" customWidth="1"/>
    <col min="8196" max="8196" width="24.88671875" style="1" customWidth="1"/>
    <col min="8197" max="8198" width="23.109375" style="1" customWidth="1"/>
    <col min="8199" max="8199" width="15.6640625" style="1" customWidth="1"/>
    <col min="8200" max="8200" width="21.109375" style="1" customWidth="1"/>
    <col min="8201" max="8201" width="9.5546875" style="1" customWidth="1"/>
    <col min="8202" max="8202" width="21.6640625" style="1" bestFit="1" customWidth="1"/>
    <col min="8203" max="8203" width="30.33203125" style="1" bestFit="1" customWidth="1"/>
    <col min="8204" max="8204" width="20.109375" style="1" customWidth="1"/>
    <col min="8205" max="8206" width="26.109375" style="1" customWidth="1"/>
    <col min="8207" max="8207" width="20.5546875" style="1" customWidth="1"/>
    <col min="8208" max="8208" width="13.33203125" style="1" customWidth="1"/>
    <col min="8209" max="8209" width="14.6640625" style="1" customWidth="1"/>
    <col min="8210" max="8210" width="12.6640625" style="1" customWidth="1"/>
    <col min="8211" max="8217" width="19" style="1" bestFit="1" customWidth="1"/>
    <col min="8218" max="8218" width="9.88671875" style="1" bestFit="1" customWidth="1"/>
    <col min="8219" max="8219" width="13.33203125" style="1" bestFit="1" customWidth="1"/>
    <col min="8220" max="8220" width="18.6640625" style="1" customWidth="1"/>
    <col min="8221" max="8221" width="12.109375" style="1" bestFit="1" customWidth="1"/>
    <col min="8222" max="8222" width="21.33203125" style="1" customWidth="1"/>
    <col min="8223" max="8223" width="11.6640625" style="1" customWidth="1"/>
    <col min="8224" max="8224" width="110.109375" style="1" customWidth="1"/>
    <col min="8225" max="8225" width="1.44140625" style="1" customWidth="1"/>
    <col min="8226" max="8448" width="11.44140625" style="1"/>
    <col min="8449" max="8449" width="3.88671875" style="1" customWidth="1"/>
    <col min="8450" max="8450" width="1.44140625" style="1" customWidth="1"/>
    <col min="8451" max="8451" width="20.109375" style="1" customWidth="1"/>
    <col min="8452" max="8452" width="24.88671875" style="1" customWidth="1"/>
    <col min="8453" max="8454" width="23.109375" style="1" customWidth="1"/>
    <col min="8455" max="8455" width="15.6640625" style="1" customWidth="1"/>
    <col min="8456" max="8456" width="21.109375" style="1" customWidth="1"/>
    <col min="8457" max="8457" width="9.5546875" style="1" customWidth="1"/>
    <col min="8458" max="8458" width="21.6640625" style="1" bestFit="1" customWidth="1"/>
    <col min="8459" max="8459" width="30.33203125" style="1" bestFit="1" customWidth="1"/>
    <col min="8460" max="8460" width="20.109375" style="1" customWidth="1"/>
    <col min="8461" max="8462" width="26.109375" style="1" customWidth="1"/>
    <col min="8463" max="8463" width="20.5546875" style="1" customWidth="1"/>
    <col min="8464" max="8464" width="13.33203125" style="1" customWidth="1"/>
    <col min="8465" max="8465" width="14.6640625" style="1" customWidth="1"/>
    <col min="8466" max="8466" width="12.6640625" style="1" customWidth="1"/>
    <col min="8467" max="8473" width="19" style="1" bestFit="1" customWidth="1"/>
    <col min="8474" max="8474" width="9.88671875" style="1" bestFit="1" customWidth="1"/>
    <col min="8475" max="8475" width="13.33203125" style="1" bestFit="1" customWidth="1"/>
    <col min="8476" max="8476" width="18.6640625" style="1" customWidth="1"/>
    <col min="8477" max="8477" width="12.109375" style="1" bestFit="1" customWidth="1"/>
    <col min="8478" max="8478" width="21.33203125" style="1" customWidth="1"/>
    <col min="8479" max="8479" width="11.6640625" style="1" customWidth="1"/>
    <col min="8480" max="8480" width="110.109375" style="1" customWidth="1"/>
    <col min="8481" max="8481" width="1.44140625" style="1" customWidth="1"/>
    <col min="8482" max="8704" width="11.44140625" style="1"/>
    <col min="8705" max="8705" width="3.88671875" style="1" customWidth="1"/>
    <col min="8706" max="8706" width="1.44140625" style="1" customWidth="1"/>
    <col min="8707" max="8707" width="20.109375" style="1" customWidth="1"/>
    <col min="8708" max="8708" width="24.88671875" style="1" customWidth="1"/>
    <col min="8709" max="8710" width="23.109375" style="1" customWidth="1"/>
    <col min="8711" max="8711" width="15.6640625" style="1" customWidth="1"/>
    <col min="8712" max="8712" width="21.109375" style="1" customWidth="1"/>
    <col min="8713" max="8713" width="9.5546875" style="1" customWidth="1"/>
    <col min="8714" max="8714" width="21.6640625" style="1" bestFit="1" customWidth="1"/>
    <col min="8715" max="8715" width="30.33203125" style="1" bestFit="1" customWidth="1"/>
    <col min="8716" max="8716" width="20.109375" style="1" customWidth="1"/>
    <col min="8717" max="8718" width="26.109375" style="1" customWidth="1"/>
    <col min="8719" max="8719" width="20.5546875" style="1" customWidth="1"/>
    <col min="8720" max="8720" width="13.33203125" style="1" customWidth="1"/>
    <col min="8721" max="8721" width="14.6640625" style="1" customWidth="1"/>
    <col min="8722" max="8722" width="12.6640625" style="1" customWidth="1"/>
    <col min="8723" max="8729" width="19" style="1" bestFit="1" customWidth="1"/>
    <col min="8730" max="8730" width="9.88671875" style="1" bestFit="1" customWidth="1"/>
    <col min="8731" max="8731" width="13.33203125" style="1" bestFit="1" customWidth="1"/>
    <col min="8732" max="8732" width="18.6640625" style="1" customWidth="1"/>
    <col min="8733" max="8733" width="12.109375" style="1" bestFit="1" customWidth="1"/>
    <col min="8734" max="8734" width="21.33203125" style="1" customWidth="1"/>
    <col min="8735" max="8735" width="11.6640625" style="1" customWidth="1"/>
    <col min="8736" max="8736" width="110.109375" style="1" customWidth="1"/>
    <col min="8737" max="8737" width="1.44140625" style="1" customWidth="1"/>
    <col min="8738" max="8960" width="11.44140625" style="1"/>
    <col min="8961" max="8961" width="3.88671875" style="1" customWidth="1"/>
    <col min="8962" max="8962" width="1.44140625" style="1" customWidth="1"/>
    <col min="8963" max="8963" width="20.109375" style="1" customWidth="1"/>
    <col min="8964" max="8964" width="24.88671875" style="1" customWidth="1"/>
    <col min="8965" max="8966" width="23.109375" style="1" customWidth="1"/>
    <col min="8967" max="8967" width="15.6640625" style="1" customWidth="1"/>
    <col min="8968" max="8968" width="21.109375" style="1" customWidth="1"/>
    <col min="8969" max="8969" width="9.5546875" style="1" customWidth="1"/>
    <col min="8970" max="8970" width="21.6640625" style="1" bestFit="1" customWidth="1"/>
    <col min="8971" max="8971" width="30.33203125" style="1" bestFit="1" customWidth="1"/>
    <col min="8972" max="8972" width="20.109375" style="1" customWidth="1"/>
    <col min="8973" max="8974" width="26.109375" style="1" customWidth="1"/>
    <col min="8975" max="8975" width="20.5546875" style="1" customWidth="1"/>
    <col min="8976" max="8976" width="13.33203125" style="1" customWidth="1"/>
    <col min="8977" max="8977" width="14.6640625" style="1" customWidth="1"/>
    <col min="8978" max="8978" width="12.6640625" style="1" customWidth="1"/>
    <col min="8979" max="8985" width="19" style="1" bestFit="1" customWidth="1"/>
    <col min="8986" max="8986" width="9.88671875" style="1" bestFit="1" customWidth="1"/>
    <col min="8987" max="8987" width="13.33203125" style="1" bestFit="1" customWidth="1"/>
    <col min="8988" max="8988" width="18.6640625" style="1" customWidth="1"/>
    <col min="8989" max="8989" width="12.109375" style="1" bestFit="1" customWidth="1"/>
    <col min="8990" max="8990" width="21.33203125" style="1" customWidth="1"/>
    <col min="8991" max="8991" width="11.6640625" style="1" customWidth="1"/>
    <col min="8992" max="8992" width="110.109375" style="1" customWidth="1"/>
    <col min="8993" max="8993" width="1.44140625" style="1" customWidth="1"/>
    <col min="8994" max="9216" width="11.44140625" style="1"/>
    <col min="9217" max="9217" width="3.88671875" style="1" customWidth="1"/>
    <col min="9218" max="9218" width="1.44140625" style="1" customWidth="1"/>
    <col min="9219" max="9219" width="20.109375" style="1" customWidth="1"/>
    <col min="9220" max="9220" width="24.88671875" style="1" customWidth="1"/>
    <col min="9221" max="9222" width="23.109375" style="1" customWidth="1"/>
    <col min="9223" max="9223" width="15.6640625" style="1" customWidth="1"/>
    <col min="9224" max="9224" width="21.109375" style="1" customWidth="1"/>
    <col min="9225" max="9225" width="9.5546875" style="1" customWidth="1"/>
    <col min="9226" max="9226" width="21.6640625" style="1" bestFit="1" customWidth="1"/>
    <col min="9227" max="9227" width="30.33203125" style="1" bestFit="1" customWidth="1"/>
    <col min="9228" max="9228" width="20.109375" style="1" customWidth="1"/>
    <col min="9229" max="9230" width="26.109375" style="1" customWidth="1"/>
    <col min="9231" max="9231" width="20.5546875" style="1" customWidth="1"/>
    <col min="9232" max="9232" width="13.33203125" style="1" customWidth="1"/>
    <col min="9233" max="9233" width="14.6640625" style="1" customWidth="1"/>
    <col min="9234" max="9234" width="12.6640625" style="1" customWidth="1"/>
    <col min="9235" max="9241" width="19" style="1" bestFit="1" customWidth="1"/>
    <col min="9242" max="9242" width="9.88671875" style="1" bestFit="1" customWidth="1"/>
    <col min="9243" max="9243" width="13.33203125" style="1" bestFit="1" customWidth="1"/>
    <col min="9244" max="9244" width="18.6640625" style="1" customWidth="1"/>
    <col min="9245" max="9245" width="12.109375" style="1" bestFit="1" customWidth="1"/>
    <col min="9246" max="9246" width="21.33203125" style="1" customWidth="1"/>
    <col min="9247" max="9247" width="11.6640625" style="1" customWidth="1"/>
    <col min="9248" max="9248" width="110.109375" style="1" customWidth="1"/>
    <col min="9249" max="9249" width="1.44140625" style="1" customWidth="1"/>
    <col min="9250" max="9472" width="11.44140625" style="1"/>
    <col min="9473" max="9473" width="3.88671875" style="1" customWidth="1"/>
    <col min="9474" max="9474" width="1.44140625" style="1" customWidth="1"/>
    <col min="9475" max="9475" width="20.109375" style="1" customWidth="1"/>
    <col min="9476" max="9476" width="24.88671875" style="1" customWidth="1"/>
    <col min="9477" max="9478" width="23.109375" style="1" customWidth="1"/>
    <col min="9479" max="9479" width="15.6640625" style="1" customWidth="1"/>
    <col min="9480" max="9480" width="21.109375" style="1" customWidth="1"/>
    <col min="9481" max="9481" width="9.5546875" style="1" customWidth="1"/>
    <col min="9482" max="9482" width="21.6640625" style="1" bestFit="1" customWidth="1"/>
    <col min="9483" max="9483" width="30.33203125" style="1" bestFit="1" customWidth="1"/>
    <col min="9484" max="9484" width="20.109375" style="1" customWidth="1"/>
    <col min="9485" max="9486" width="26.109375" style="1" customWidth="1"/>
    <col min="9487" max="9487" width="20.5546875" style="1" customWidth="1"/>
    <col min="9488" max="9488" width="13.33203125" style="1" customWidth="1"/>
    <col min="9489" max="9489" width="14.6640625" style="1" customWidth="1"/>
    <col min="9490" max="9490" width="12.6640625" style="1" customWidth="1"/>
    <col min="9491" max="9497" width="19" style="1" bestFit="1" customWidth="1"/>
    <col min="9498" max="9498" width="9.88671875" style="1" bestFit="1" customWidth="1"/>
    <col min="9499" max="9499" width="13.33203125" style="1" bestFit="1" customWidth="1"/>
    <col min="9500" max="9500" width="18.6640625" style="1" customWidth="1"/>
    <col min="9501" max="9501" width="12.109375" style="1" bestFit="1" customWidth="1"/>
    <col min="9502" max="9502" width="21.33203125" style="1" customWidth="1"/>
    <col min="9503" max="9503" width="11.6640625" style="1" customWidth="1"/>
    <col min="9504" max="9504" width="110.109375" style="1" customWidth="1"/>
    <col min="9505" max="9505" width="1.44140625" style="1" customWidth="1"/>
    <col min="9506" max="9728" width="11.44140625" style="1"/>
    <col min="9729" max="9729" width="3.88671875" style="1" customWidth="1"/>
    <col min="9730" max="9730" width="1.44140625" style="1" customWidth="1"/>
    <col min="9731" max="9731" width="20.109375" style="1" customWidth="1"/>
    <col min="9732" max="9732" width="24.88671875" style="1" customWidth="1"/>
    <col min="9733" max="9734" width="23.109375" style="1" customWidth="1"/>
    <col min="9735" max="9735" width="15.6640625" style="1" customWidth="1"/>
    <col min="9736" max="9736" width="21.109375" style="1" customWidth="1"/>
    <col min="9737" max="9737" width="9.5546875" style="1" customWidth="1"/>
    <col min="9738" max="9738" width="21.6640625" style="1" bestFit="1" customWidth="1"/>
    <col min="9739" max="9739" width="30.33203125" style="1" bestFit="1" customWidth="1"/>
    <col min="9740" max="9740" width="20.109375" style="1" customWidth="1"/>
    <col min="9741" max="9742" width="26.109375" style="1" customWidth="1"/>
    <col min="9743" max="9743" width="20.5546875" style="1" customWidth="1"/>
    <col min="9744" max="9744" width="13.33203125" style="1" customWidth="1"/>
    <col min="9745" max="9745" width="14.6640625" style="1" customWidth="1"/>
    <col min="9746" max="9746" width="12.6640625" style="1" customWidth="1"/>
    <col min="9747" max="9753" width="19" style="1" bestFit="1" customWidth="1"/>
    <col min="9754" max="9754" width="9.88671875" style="1" bestFit="1" customWidth="1"/>
    <col min="9755" max="9755" width="13.33203125" style="1" bestFit="1" customWidth="1"/>
    <col min="9756" max="9756" width="18.6640625" style="1" customWidth="1"/>
    <col min="9757" max="9757" width="12.109375" style="1" bestFit="1" customWidth="1"/>
    <col min="9758" max="9758" width="21.33203125" style="1" customWidth="1"/>
    <col min="9759" max="9759" width="11.6640625" style="1" customWidth="1"/>
    <col min="9760" max="9760" width="110.109375" style="1" customWidth="1"/>
    <col min="9761" max="9761" width="1.44140625" style="1" customWidth="1"/>
    <col min="9762" max="9984" width="11.44140625" style="1"/>
    <col min="9985" max="9985" width="3.88671875" style="1" customWidth="1"/>
    <col min="9986" max="9986" width="1.44140625" style="1" customWidth="1"/>
    <col min="9987" max="9987" width="20.109375" style="1" customWidth="1"/>
    <col min="9988" max="9988" width="24.88671875" style="1" customWidth="1"/>
    <col min="9989" max="9990" width="23.109375" style="1" customWidth="1"/>
    <col min="9991" max="9991" width="15.6640625" style="1" customWidth="1"/>
    <col min="9992" max="9992" width="21.109375" style="1" customWidth="1"/>
    <col min="9993" max="9993" width="9.5546875" style="1" customWidth="1"/>
    <col min="9994" max="9994" width="21.6640625" style="1" bestFit="1" customWidth="1"/>
    <col min="9995" max="9995" width="30.33203125" style="1" bestFit="1" customWidth="1"/>
    <col min="9996" max="9996" width="20.109375" style="1" customWidth="1"/>
    <col min="9997" max="9998" width="26.109375" style="1" customWidth="1"/>
    <col min="9999" max="9999" width="20.5546875" style="1" customWidth="1"/>
    <col min="10000" max="10000" width="13.33203125" style="1" customWidth="1"/>
    <col min="10001" max="10001" width="14.6640625" style="1" customWidth="1"/>
    <col min="10002" max="10002" width="12.6640625" style="1" customWidth="1"/>
    <col min="10003" max="10009" width="19" style="1" bestFit="1" customWidth="1"/>
    <col min="10010" max="10010" width="9.88671875" style="1" bestFit="1" customWidth="1"/>
    <col min="10011" max="10011" width="13.33203125" style="1" bestFit="1" customWidth="1"/>
    <col min="10012" max="10012" width="18.6640625" style="1" customWidth="1"/>
    <col min="10013" max="10013" width="12.109375" style="1" bestFit="1" customWidth="1"/>
    <col min="10014" max="10014" width="21.33203125" style="1" customWidth="1"/>
    <col min="10015" max="10015" width="11.6640625" style="1" customWidth="1"/>
    <col min="10016" max="10016" width="110.109375" style="1" customWidth="1"/>
    <col min="10017" max="10017" width="1.44140625" style="1" customWidth="1"/>
    <col min="10018" max="10240" width="11.44140625" style="1"/>
    <col min="10241" max="10241" width="3.88671875" style="1" customWidth="1"/>
    <col min="10242" max="10242" width="1.44140625" style="1" customWidth="1"/>
    <col min="10243" max="10243" width="20.109375" style="1" customWidth="1"/>
    <col min="10244" max="10244" width="24.88671875" style="1" customWidth="1"/>
    <col min="10245" max="10246" width="23.109375" style="1" customWidth="1"/>
    <col min="10247" max="10247" width="15.6640625" style="1" customWidth="1"/>
    <col min="10248" max="10248" width="21.109375" style="1" customWidth="1"/>
    <col min="10249" max="10249" width="9.5546875" style="1" customWidth="1"/>
    <col min="10250" max="10250" width="21.6640625" style="1" bestFit="1" customWidth="1"/>
    <col min="10251" max="10251" width="30.33203125" style="1" bestFit="1" customWidth="1"/>
    <col min="10252" max="10252" width="20.109375" style="1" customWidth="1"/>
    <col min="10253" max="10254" width="26.109375" style="1" customWidth="1"/>
    <col min="10255" max="10255" width="20.5546875" style="1" customWidth="1"/>
    <col min="10256" max="10256" width="13.33203125" style="1" customWidth="1"/>
    <col min="10257" max="10257" width="14.6640625" style="1" customWidth="1"/>
    <col min="10258" max="10258" width="12.6640625" style="1" customWidth="1"/>
    <col min="10259" max="10265" width="19" style="1" bestFit="1" customWidth="1"/>
    <col min="10266" max="10266" width="9.88671875" style="1" bestFit="1" customWidth="1"/>
    <col min="10267" max="10267" width="13.33203125" style="1" bestFit="1" customWidth="1"/>
    <col min="10268" max="10268" width="18.6640625" style="1" customWidth="1"/>
    <col min="10269" max="10269" width="12.109375" style="1" bestFit="1" customWidth="1"/>
    <col min="10270" max="10270" width="21.33203125" style="1" customWidth="1"/>
    <col min="10271" max="10271" width="11.6640625" style="1" customWidth="1"/>
    <col min="10272" max="10272" width="110.109375" style="1" customWidth="1"/>
    <col min="10273" max="10273" width="1.44140625" style="1" customWidth="1"/>
    <col min="10274" max="10496" width="11.44140625" style="1"/>
    <col min="10497" max="10497" width="3.88671875" style="1" customWidth="1"/>
    <col min="10498" max="10498" width="1.44140625" style="1" customWidth="1"/>
    <col min="10499" max="10499" width="20.109375" style="1" customWidth="1"/>
    <col min="10500" max="10500" width="24.88671875" style="1" customWidth="1"/>
    <col min="10501" max="10502" width="23.109375" style="1" customWidth="1"/>
    <col min="10503" max="10503" width="15.6640625" style="1" customWidth="1"/>
    <col min="10504" max="10504" width="21.109375" style="1" customWidth="1"/>
    <col min="10505" max="10505" width="9.5546875" style="1" customWidth="1"/>
    <col min="10506" max="10506" width="21.6640625" style="1" bestFit="1" customWidth="1"/>
    <col min="10507" max="10507" width="30.33203125" style="1" bestFit="1" customWidth="1"/>
    <col min="10508" max="10508" width="20.109375" style="1" customWidth="1"/>
    <col min="10509" max="10510" width="26.109375" style="1" customWidth="1"/>
    <col min="10511" max="10511" width="20.5546875" style="1" customWidth="1"/>
    <col min="10512" max="10512" width="13.33203125" style="1" customWidth="1"/>
    <col min="10513" max="10513" width="14.6640625" style="1" customWidth="1"/>
    <col min="10514" max="10514" width="12.6640625" style="1" customWidth="1"/>
    <col min="10515" max="10521" width="19" style="1" bestFit="1" customWidth="1"/>
    <col min="10522" max="10522" width="9.88671875" style="1" bestFit="1" customWidth="1"/>
    <col min="10523" max="10523" width="13.33203125" style="1" bestFit="1" customWidth="1"/>
    <col min="10524" max="10524" width="18.6640625" style="1" customWidth="1"/>
    <col min="10525" max="10525" width="12.109375" style="1" bestFit="1" customWidth="1"/>
    <col min="10526" max="10526" width="21.33203125" style="1" customWidth="1"/>
    <col min="10527" max="10527" width="11.6640625" style="1" customWidth="1"/>
    <col min="10528" max="10528" width="110.109375" style="1" customWidth="1"/>
    <col min="10529" max="10529" width="1.44140625" style="1" customWidth="1"/>
    <col min="10530" max="10752" width="11.44140625" style="1"/>
    <col min="10753" max="10753" width="3.88671875" style="1" customWidth="1"/>
    <col min="10754" max="10754" width="1.44140625" style="1" customWidth="1"/>
    <col min="10755" max="10755" width="20.109375" style="1" customWidth="1"/>
    <col min="10756" max="10756" width="24.88671875" style="1" customWidth="1"/>
    <col min="10757" max="10758" width="23.109375" style="1" customWidth="1"/>
    <col min="10759" max="10759" width="15.6640625" style="1" customWidth="1"/>
    <col min="10760" max="10760" width="21.109375" style="1" customWidth="1"/>
    <col min="10761" max="10761" width="9.5546875" style="1" customWidth="1"/>
    <col min="10762" max="10762" width="21.6640625" style="1" bestFit="1" customWidth="1"/>
    <col min="10763" max="10763" width="30.33203125" style="1" bestFit="1" customWidth="1"/>
    <col min="10764" max="10764" width="20.109375" style="1" customWidth="1"/>
    <col min="10765" max="10766" width="26.109375" style="1" customWidth="1"/>
    <col min="10767" max="10767" width="20.5546875" style="1" customWidth="1"/>
    <col min="10768" max="10768" width="13.33203125" style="1" customWidth="1"/>
    <col min="10769" max="10769" width="14.6640625" style="1" customWidth="1"/>
    <col min="10770" max="10770" width="12.6640625" style="1" customWidth="1"/>
    <col min="10771" max="10777" width="19" style="1" bestFit="1" customWidth="1"/>
    <col min="10778" max="10778" width="9.88671875" style="1" bestFit="1" customWidth="1"/>
    <col min="10779" max="10779" width="13.33203125" style="1" bestFit="1" customWidth="1"/>
    <col min="10780" max="10780" width="18.6640625" style="1" customWidth="1"/>
    <col min="10781" max="10781" width="12.109375" style="1" bestFit="1" customWidth="1"/>
    <col min="10782" max="10782" width="21.33203125" style="1" customWidth="1"/>
    <col min="10783" max="10783" width="11.6640625" style="1" customWidth="1"/>
    <col min="10784" max="10784" width="110.109375" style="1" customWidth="1"/>
    <col min="10785" max="10785" width="1.44140625" style="1" customWidth="1"/>
    <col min="10786" max="11008" width="11.44140625" style="1"/>
    <col min="11009" max="11009" width="3.88671875" style="1" customWidth="1"/>
    <col min="11010" max="11010" width="1.44140625" style="1" customWidth="1"/>
    <col min="11011" max="11011" width="20.109375" style="1" customWidth="1"/>
    <col min="11012" max="11012" width="24.88671875" style="1" customWidth="1"/>
    <col min="11013" max="11014" width="23.109375" style="1" customWidth="1"/>
    <col min="11015" max="11015" width="15.6640625" style="1" customWidth="1"/>
    <col min="11016" max="11016" width="21.109375" style="1" customWidth="1"/>
    <col min="11017" max="11017" width="9.5546875" style="1" customWidth="1"/>
    <col min="11018" max="11018" width="21.6640625" style="1" bestFit="1" customWidth="1"/>
    <col min="11019" max="11019" width="30.33203125" style="1" bestFit="1" customWidth="1"/>
    <col min="11020" max="11020" width="20.109375" style="1" customWidth="1"/>
    <col min="11021" max="11022" width="26.109375" style="1" customWidth="1"/>
    <col min="11023" max="11023" width="20.5546875" style="1" customWidth="1"/>
    <col min="11024" max="11024" width="13.33203125" style="1" customWidth="1"/>
    <col min="11025" max="11025" width="14.6640625" style="1" customWidth="1"/>
    <col min="11026" max="11026" width="12.6640625" style="1" customWidth="1"/>
    <col min="11027" max="11033" width="19" style="1" bestFit="1" customWidth="1"/>
    <col min="11034" max="11034" width="9.88671875" style="1" bestFit="1" customWidth="1"/>
    <col min="11035" max="11035" width="13.33203125" style="1" bestFit="1" customWidth="1"/>
    <col min="11036" max="11036" width="18.6640625" style="1" customWidth="1"/>
    <col min="11037" max="11037" width="12.109375" style="1" bestFit="1" customWidth="1"/>
    <col min="11038" max="11038" width="21.33203125" style="1" customWidth="1"/>
    <col min="11039" max="11039" width="11.6640625" style="1" customWidth="1"/>
    <col min="11040" max="11040" width="110.109375" style="1" customWidth="1"/>
    <col min="11041" max="11041" width="1.44140625" style="1" customWidth="1"/>
    <col min="11042" max="11264" width="11.44140625" style="1"/>
    <col min="11265" max="11265" width="3.88671875" style="1" customWidth="1"/>
    <col min="11266" max="11266" width="1.44140625" style="1" customWidth="1"/>
    <col min="11267" max="11267" width="20.109375" style="1" customWidth="1"/>
    <col min="11268" max="11268" width="24.88671875" style="1" customWidth="1"/>
    <col min="11269" max="11270" width="23.109375" style="1" customWidth="1"/>
    <col min="11271" max="11271" width="15.6640625" style="1" customWidth="1"/>
    <col min="11272" max="11272" width="21.109375" style="1" customWidth="1"/>
    <col min="11273" max="11273" width="9.5546875" style="1" customWidth="1"/>
    <col min="11274" max="11274" width="21.6640625" style="1" bestFit="1" customWidth="1"/>
    <col min="11275" max="11275" width="30.33203125" style="1" bestFit="1" customWidth="1"/>
    <col min="11276" max="11276" width="20.109375" style="1" customWidth="1"/>
    <col min="11277" max="11278" width="26.109375" style="1" customWidth="1"/>
    <col min="11279" max="11279" width="20.5546875" style="1" customWidth="1"/>
    <col min="11280" max="11280" width="13.33203125" style="1" customWidth="1"/>
    <col min="11281" max="11281" width="14.6640625" style="1" customWidth="1"/>
    <col min="11282" max="11282" width="12.6640625" style="1" customWidth="1"/>
    <col min="11283" max="11289" width="19" style="1" bestFit="1" customWidth="1"/>
    <col min="11290" max="11290" width="9.88671875" style="1" bestFit="1" customWidth="1"/>
    <col min="11291" max="11291" width="13.33203125" style="1" bestFit="1" customWidth="1"/>
    <col min="11292" max="11292" width="18.6640625" style="1" customWidth="1"/>
    <col min="11293" max="11293" width="12.109375" style="1" bestFit="1" customWidth="1"/>
    <col min="11294" max="11294" width="21.33203125" style="1" customWidth="1"/>
    <col min="11295" max="11295" width="11.6640625" style="1" customWidth="1"/>
    <col min="11296" max="11296" width="110.109375" style="1" customWidth="1"/>
    <col min="11297" max="11297" width="1.44140625" style="1" customWidth="1"/>
    <col min="11298" max="11520" width="11.44140625" style="1"/>
    <col min="11521" max="11521" width="3.88671875" style="1" customWidth="1"/>
    <col min="11522" max="11522" width="1.44140625" style="1" customWidth="1"/>
    <col min="11523" max="11523" width="20.109375" style="1" customWidth="1"/>
    <col min="11524" max="11524" width="24.88671875" style="1" customWidth="1"/>
    <col min="11525" max="11526" width="23.109375" style="1" customWidth="1"/>
    <col min="11527" max="11527" width="15.6640625" style="1" customWidth="1"/>
    <col min="11528" max="11528" width="21.109375" style="1" customWidth="1"/>
    <col min="11529" max="11529" width="9.5546875" style="1" customWidth="1"/>
    <col min="11530" max="11530" width="21.6640625" style="1" bestFit="1" customWidth="1"/>
    <col min="11531" max="11531" width="30.33203125" style="1" bestFit="1" customWidth="1"/>
    <col min="11532" max="11532" width="20.109375" style="1" customWidth="1"/>
    <col min="11533" max="11534" width="26.109375" style="1" customWidth="1"/>
    <col min="11535" max="11535" width="20.5546875" style="1" customWidth="1"/>
    <col min="11536" max="11536" width="13.33203125" style="1" customWidth="1"/>
    <col min="11537" max="11537" width="14.6640625" style="1" customWidth="1"/>
    <col min="11538" max="11538" width="12.6640625" style="1" customWidth="1"/>
    <col min="11539" max="11545" width="19" style="1" bestFit="1" customWidth="1"/>
    <col min="11546" max="11546" width="9.88671875" style="1" bestFit="1" customWidth="1"/>
    <col min="11547" max="11547" width="13.33203125" style="1" bestFit="1" customWidth="1"/>
    <col min="11548" max="11548" width="18.6640625" style="1" customWidth="1"/>
    <col min="11549" max="11549" width="12.109375" style="1" bestFit="1" customWidth="1"/>
    <col min="11550" max="11550" width="21.33203125" style="1" customWidth="1"/>
    <col min="11551" max="11551" width="11.6640625" style="1" customWidth="1"/>
    <col min="11552" max="11552" width="110.109375" style="1" customWidth="1"/>
    <col min="11553" max="11553" width="1.44140625" style="1" customWidth="1"/>
    <col min="11554" max="11776" width="11.44140625" style="1"/>
    <col min="11777" max="11777" width="3.88671875" style="1" customWidth="1"/>
    <col min="11778" max="11778" width="1.44140625" style="1" customWidth="1"/>
    <col min="11779" max="11779" width="20.109375" style="1" customWidth="1"/>
    <col min="11780" max="11780" width="24.88671875" style="1" customWidth="1"/>
    <col min="11781" max="11782" width="23.109375" style="1" customWidth="1"/>
    <col min="11783" max="11783" width="15.6640625" style="1" customWidth="1"/>
    <col min="11784" max="11784" width="21.109375" style="1" customWidth="1"/>
    <col min="11785" max="11785" width="9.5546875" style="1" customWidth="1"/>
    <col min="11786" max="11786" width="21.6640625" style="1" bestFit="1" customWidth="1"/>
    <col min="11787" max="11787" width="30.33203125" style="1" bestFit="1" customWidth="1"/>
    <col min="11788" max="11788" width="20.109375" style="1" customWidth="1"/>
    <col min="11789" max="11790" width="26.109375" style="1" customWidth="1"/>
    <col min="11791" max="11791" width="20.5546875" style="1" customWidth="1"/>
    <col min="11792" max="11792" width="13.33203125" style="1" customWidth="1"/>
    <col min="11793" max="11793" width="14.6640625" style="1" customWidth="1"/>
    <col min="11794" max="11794" width="12.6640625" style="1" customWidth="1"/>
    <col min="11795" max="11801" width="19" style="1" bestFit="1" customWidth="1"/>
    <col min="11802" max="11802" width="9.88671875" style="1" bestFit="1" customWidth="1"/>
    <col min="11803" max="11803" width="13.33203125" style="1" bestFit="1" customWidth="1"/>
    <col min="11804" max="11804" width="18.6640625" style="1" customWidth="1"/>
    <col min="11805" max="11805" width="12.109375" style="1" bestFit="1" customWidth="1"/>
    <col min="11806" max="11806" width="21.33203125" style="1" customWidth="1"/>
    <col min="11807" max="11807" width="11.6640625" style="1" customWidth="1"/>
    <col min="11808" max="11808" width="110.109375" style="1" customWidth="1"/>
    <col min="11809" max="11809" width="1.44140625" style="1" customWidth="1"/>
    <col min="11810" max="12032" width="11.44140625" style="1"/>
    <col min="12033" max="12033" width="3.88671875" style="1" customWidth="1"/>
    <col min="12034" max="12034" width="1.44140625" style="1" customWidth="1"/>
    <col min="12035" max="12035" width="20.109375" style="1" customWidth="1"/>
    <col min="12036" max="12036" width="24.88671875" style="1" customWidth="1"/>
    <col min="12037" max="12038" width="23.109375" style="1" customWidth="1"/>
    <col min="12039" max="12039" width="15.6640625" style="1" customWidth="1"/>
    <col min="12040" max="12040" width="21.109375" style="1" customWidth="1"/>
    <col min="12041" max="12041" width="9.5546875" style="1" customWidth="1"/>
    <col min="12042" max="12042" width="21.6640625" style="1" bestFit="1" customWidth="1"/>
    <col min="12043" max="12043" width="30.33203125" style="1" bestFit="1" customWidth="1"/>
    <col min="12044" max="12044" width="20.109375" style="1" customWidth="1"/>
    <col min="12045" max="12046" width="26.109375" style="1" customWidth="1"/>
    <col min="12047" max="12047" width="20.5546875" style="1" customWidth="1"/>
    <col min="12048" max="12048" width="13.33203125" style="1" customWidth="1"/>
    <col min="12049" max="12049" width="14.6640625" style="1" customWidth="1"/>
    <col min="12050" max="12050" width="12.6640625" style="1" customWidth="1"/>
    <col min="12051" max="12057" width="19" style="1" bestFit="1" customWidth="1"/>
    <col min="12058" max="12058" width="9.88671875" style="1" bestFit="1" customWidth="1"/>
    <col min="12059" max="12059" width="13.33203125" style="1" bestFit="1" customWidth="1"/>
    <col min="12060" max="12060" width="18.6640625" style="1" customWidth="1"/>
    <col min="12061" max="12061" width="12.109375" style="1" bestFit="1" customWidth="1"/>
    <col min="12062" max="12062" width="21.33203125" style="1" customWidth="1"/>
    <col min="12063" max="12063" width="11.6640625" style="1" customWidth="1"/>
    <col min="12064" max="12064" width="110.109375" style="1" customWidth="1"/>
    <col min="12065" max="12065" width="1.44140625" style="1" customWidth="1"/>
    <col min="12066" max="12288" width="11.44140625" style="1"/>
    <col min="12289" max="12289" width="3.88671875" style="1" customWidth="1"/>
    <col min="12290" max="12290" width="1.44140625" style="1" customWidth="1"/>
    <col min="12291" max="12291" width="20.109375" style="1" customWidth="1"/>
    <col min="12292" max="12292" width="24.88671875" style="1" customWidth="1"/>
    <col min="12293" max="12294" width="23.109375" style="1" customWidth="1"/>
    <col min="12295" max="12295" width="15.6640625" style="1" customWidth="1"/>
    <col min="12296" max="12296" width="21.109375" style="1" customWidth="1"/>
    <col min="12297" max="12297" width="9.5546875" style="1" customWidth="1"/>
    <col min="12298" max="12298" width="21.6640625" style="1" bestFit="1" customWidth="1"/>
    <col min="12299" max="12299" width="30.33203125" style="1" bestFit="1" customWidth="1"/>
    <col min="12300" max="12300" width="20.109375" style="1" customWidth="1"/>
    <col min="12301" max="12302" width="26.109375" style="1" customWidth="1"/>
    <col min="12303" max="12303" width="20.5546875" style="1" customWidth="1"/>
    <col min="12304" max="12304" width="13.33203125" style="1" customWidth="1"/>
    <col min="12305" max="12305" width="14.6640625" style="1" customWidth="1"/>
    <col min="12306" max="12306" width="12.6640625" style="1" customWidth="1"/>
    <col min="12307" max="12313" width="19" style="1" bestFit="1" customWidth="1"/>
    <col min="12314" max="12314" width="9.88671875" style="1" bestFit="1" customWidth="1"/>
    <col min="12315" max="12315" width="13.33203125" style="1" bestFit="1" customWidth="1"/>
    <col min="12316" max="12316" width="18.6640625" style="1" customWidth="1"/>
    <col min="12317" max="12317" width="12.109375" style="1" bestFit="1" customWidth="1"/>
    <col min="12318" max="12318" width="21.33203125" style="1" customWidth="1"/>
    <col min="12319" max="12319" width="11.6640625" style="1" customWidth="1"/>
    <col min="12320" max="12320" width="110.109375" style="1" customWidth="1"/>
    <col min="12321" max="12321" width="1.44140625" style="1" customWidth="1"/>
    <col min="12322" max="12544" width="11.44140625" style="1"/>
    <col min="12545" max="12545" width="3.88671875" style="1" customWidth="1"/>
    <col min="12546" max="12546" width="1.44140625" style="1" customWidth="1"/>
    <col min="12547" max="12547" width="20.109375" style="1" customWidth="1"/>
    <col min="12548" max="12548" width="24.88671875" style="1" customWidth="1"/>
    <col min="12549" max="12550" width="23.109375" style="1" customWidth="1"/>
    <col min="12551" max="12551" width="15.6640625" style="1" customWidth="1"/>
    <col min="12552" max="12552" width="21.109375" style="1" customWidth="1"/>
    <col min="12553" max="12553" width="9.5546875" style="1" customWidth="1"/>
    <col min="12554" max="12554" width="21.6640625" style="1" bestFit="1" customWidth="1"/>
    <col min="12555" max="12555" width="30.33203125" style="1" bestFit="1" customWidth="1"/>
    <col min="12556" max="12556" width="20.109375" style="1" customWidth="1"/>
    <col min="12557" max="12558" width="26.109375" style="1" customWidth="1"/>
    <col min="12559" max="12559" width="20.5546875" style="1" customWidth="1"/>
    <col min="12560" max="12560" width="13.33203125" style="1" customWidth="1"/>
    <col min="12561" max="12561" width="14.6640625" style="1" customWidth="1"/>
    <col min="12562" max="12562" width="12.6640625" style="1" customWidth="1"/>
    <col min="12563" max="12569" width="19" style="1" bestFit="1" customWidth="1"/>
    <col min="12570" max="12570" width="9.88671875" style="1" bestFit="1" customWidth="1"/>
    <col min="12571" max="12571" width="13.33203125" style="1" bestFit="1" customWidth="1"/>
    <col min="12572" max="12572" width="18.6640625" style="1" customWidth="1"/>
    <col min="12573" max="12573" width="12.109375" style="1" bestFit="1" customWidth="1"/>
    <col min="12574" max="12574" width="21.33203125" style="1" customWidth="1"/>
    <col min="12575" max="12575" width="11.6640625" style="1" customWidth="1"/>
    <col min="12576" max="12576" width="110.109375" style="1" customWidth="1"/>
    <col min="12577" max="12577" width="1.44140625" style="1" customWidth="1"/>
    <col min="12578" max="12800" width="11.44140625" style="1"/>
    <col min="12801" max="12801" width="3.88671875" style="1" customWidth="1"/>
    <col min="12802" max="12802" width="1.44140625" style="1" customWidth="1"/>
    <col min="12803" max="12803" width="20.109375" style="1" customWidth="1"/>
    <col min="12804" max="12804" width="24.88671875" style="1" customWidth="1"/>
    <col min="12805" max="12806" width="23.109375" style="1" customWidth="1"/>
    <col min="12807" max="12807" width="15.6640625" style="1" customWidth="1"/>
    <col min="12808" max="12808" width="21.109375" style="1" customWidth="1"/>
    <col min="12809" max="12809" width="9.5546875" style="1" customWidth="1"/>
    <col min="12810" max="12810" width="21.6640625" style="1" bestFit="1" customWidth="1"/>
    <col min="12811" max="12811" width="30.33203125" style="1" bestFit="1" customWidth="1"/>
    <col min="12812" max="12812" width="20.109375" style="1" customWidth="1"/>
    <col min="12813" max="12814" width="26.109375" style="1" customWidth="1"/>
    <col min="12815" max="12815" width="20.5546875" style="1" customWidth="1"/>
    <col min="12816" max="12816" width="13.33203125" style="1" customWidth="1"/>
    <col min="12817" max="12817" width="14.6640625" style="1" customWidth="1"/>
    <col min="12818" max="12818" width="12.6640625" style="1" customWidth="1"/>
    <col min="12819" max="12825" width="19" style="1" bestFit="1" customWidth="1"/>
    <col min="12826" max="12826" width="9.88671875" style="1" bestFit="1" customWidth="1"/>
    <col min="12827" max="12827" width="13.33203125" style="1" bestFit="1" customWidth="1"/>
    <col min="12828" max="12828" width="18.6640625" style="1" customWidth="1"/>
    <col min="12829" max="12829" width="12.109375" style="1" bestFit="1" customWidth="1"/>
    <col min="12830" max="12830" width="21.33203125" style="1" customWidth="1"/>
    <col min="12831" max="12831" width="11.6640625" style="1" customWidth="1"/>
    <col min="12832" max="12832" width="110.109375" style="1" customWidth="1"/>
    <col min="12833" max="12833" width="1.44140625" style="1" customWidth="1"/>
    <col min="12834" max="13056" width="11.44140625" style="1"/>
    <col min="13057" max="13057" width="3.88671875" style="1" customWidth="1"/>
    <col min="13058" max="13058" width="1.44140625" style="1" customWidth="1"/>
    <col min="13059" max="13059" width="20.109375" style="1" customWidth="1"/>
    <col min="13060" max="13060" width="24.88671875" style="1" customWidth="1"/>
    <col min="13061" max="13062" width="23.109375" style="1" customWidth="1"/>
    <col min="13063" max="13063" width="15.6640625" style="1" customWidth="1"/>
    <col min="13064" max="13064" width="21.109375" style="1" customWidth="1"/>
    <col min="13065" max="13065" width="9.5546875" style="1" customWidth="1"/>
    <col min="13066" max="13066" width="21.6640625" style="1" bestFit="1" customWidth="1"/>
    <col min="13067" max="13067" width="30.33203125" style="1" bestFit="1" customWidth="1"/>
    <col min="13068" max="13068" width="20.109375" style="1" customWidth="1"/>
    <col min="13069" max="13070" width="26.109375" style="1" customWidth="1"/>
    <col min="13071" max="13071" width="20.5546875" style="1" customWidth="1"/>
    <col min="13072" max="13072" width="13.33203125" style="1" customWidth="1"/>
    <col min="13073" max="13073" width="14.6640625" style="1" customWidth="1"/>
    <col min="13074" max="13074" width="12.6640625" style="1" customWidth="1"/>
    <col min="13075" max="13081" width="19" style="1" bestFit="1" customWidth="1"/>
    <col min="13082" max="13082" width="9.88671875" style="1" bestFit="1" customWidth="1"/>
    <col min="13083" max="13083" width="13.33203125" style="1" bestFit="1" customWidth="1"/>
    <col min="13084" max="13084" width="18.6640625" style="1" customWidth="1"/>
    <col min="13085" max="13085" width="12.109375" style="1" bestFit="1" customWidth="1"/>
    <col min="13086" max="13086" width="21.33203125" style="1" customWidth="1"/>
    <col min="13087" max="13087" width="11.6640625" style="1" customWidth="1"/>
    <col min="13088" max="13088" width="110.109375" style="1" customWidth="1"/>
    <col min="13089" max="13089" width="1.44140625" style="1" customWidth="1"/>
    <col min="13090" max="13312" width="11.44140625" style="1"/>
    <col min="13313" max="13313" width="3.88671875" style="1" customWidth="1"/>
    <col min="13314" max="13314" width="1.44140625" style="1" customWidth="1"/>
    <col min="13315" max="13315" width="20.109375" style="1" customWidth="1"/>
    <col min="13316" max="13316" width="24.88671875" style="1" customWidth="1"/>
    <col min="13317" max="13318" width="23.109375" style="1" customWidth="1"/>
    <col min="13319" max="13319" width="15.6640625" style="1" customWidth="1"/>
    <col min="13320" max="13320" width="21.109375" style="1" customWidth="1"/>
    <col min="13321" max="13321" width="9.5546875" style="1" customWidth="1"/>
    <col min="13322" max="13322" width="21.6640625" style="1" bestFit="1" customWidth="1"/>
    <col min="13323" max="13323" width="30.33203125" style="1" bestFit="1" customWidth="1"/>
    <col min="13324" max="13324" width="20.109375" style="1" customWidth="1"/>
    <col min="13325" max="13326" width="26.109375" style="1" customWidth="1"/>
    <col min="13327" max="13327" width="20.5546875" style="1" customWidth="1"/>
    <col min="13328" max="13328" width="13.33203125" style="1" customWidth="1"/>
    <col min="13329" max="13329" width="14.6640625" style="1" customWidth="1"/>
    <col min="13330" max="13330" width="12.6640625" style="1" customWidth="1"/>
    <col min="13331" max="13337" width="19" style="1" bestFit="1" customWidth="1"/>
    <col min="13338" max="13338" width="9.88671875" style="1" bestFit="1" customWidth="1"/>
    <col min="13339" max="13339" width="13.33203125" style="1" bestFit="1" customWidth="1"/>
    <col min="13340" max="13340" width="18.6640625" style="1" customWidth="1"/>
    <col min="13341" max="13341" width="12.109375" style="1" bestFit="1" customWidth="1"/>
    <col min="13342" max="13342" width="21.33203125" style="1" customWidth="1"/>
    <col min="13343" max="13343" width="11.6640625" style="1" customWidth="1"/>
    <col min="13344" max="13344" width="110.109375" style="1" customWidth="1"/>
    <col min="13345" max="13345" width="1.44140625" style="1" customWidth="1"/>
    <col min="13346" max="13568" width="11.44140625" style="1"/>
    <col min="13569" max="13569" width="3.88671875" style="1" customWidth="1"/>
    <col min="13570" max="13570" width="1.44140625" style="1" customWidth="1"/>
    <col min="13571" max="13571" width="20.109375" style="1" customWidth="1"/>
    <col min="13572" max="13572" width="24.88671875" style="1" customWidth="1"/>
    <col min="13573" max="13574" width="23.109375" style="1" customWidth="1"/>
    <col min="13575" max="13575" width="15.6640625" style="1" customWidth="1"/>
    <col min="13576" max="13576" width="21.109375" style="1" customWidth="1"/>
    <col min="13577" max="13577" width="9.5546875" style="1" customWidth="1"/>
    <col min="13578" max="13578" width="21.6640625" style="1" bestFit="1" customWidth="1"/>
    <col min="13579" max="13579" width="30.33203125" style="1" bestFit="1" customWidth="1"/>
    <col min="13580" max="13580" width="20.109375" style="1" customWidth="1"/>
    <col min="13581" max="13582" width="26.109375" style="1" customWidth="1"/>
    <col min="13583" max="13583" width="20.5546875" style="1" customWidth="1"/>
    <col min="13584" max="13584" width="13.33203125" style="1" customWidth="1"/>
    <col min="13585" max="13585" width="14.6640625" style="1" customWidth="1"/>
    <col min="13586" max="13586" width="12.6640625" style="1" customWidth="1"/>
    <col min="13587" max="13593" width="19" style="1" bestFit="1" customWidth="1"/>
    <col min="13594" max="13594" width="9.88671875" style="1" bestFit="1" customWidth="1"/>
    <col min="13595" max="13595" width="13.33203125" style="1" bestFit="1" customWidth="1"/>
    <col min="13596" max="13596" width="18.6640625" style="1" customWidth="1"/>
    <col min="13597" max="13597" width="12.109375" style="1" bestFit="1" customWidth="1"/>
    <col min="13598" max="13598" width="21.33203125" style="1" customWidth="1"/>
    <col min="13599" max="13599" width="11.6640625" style="1" customWidth="1"/>
    <col min="13600" max="13600" width="110.109375" style="1" customWidth="1"/>
    <col min="13601" max="13601" width="1.44140625" style="1" customWidth="1"/>
    <col min="13602" max="13824" width="11.44140625" style="1"/>
    <col min="13825" max="13825" width="3.88671875" style="1" customWidth="1"/>
    <col min="13826" max="13826" width="1.44140625" style="1" customWidth="1"/>
    <col min="13827" max="13827" width="20.109375" style="1" customWidth="1"/>
    <col min="13828" max="13828" width="24.88671875" style="1" customWidth="1"/>
    <col min="13829" max="13830" width="23.109375" style="1" customWidth="1"/>
    <col min="13831" max="13831" width="15.6640625" style="1" customWidth="1"/>
    <col min="13832" max="13832" width="21.109375" style="1" customWidth="1"/>
    <col min="13833" max="13833" width="9.5546875" style="1" customWidth="1"/>
    <col min="13834" max="13834" width="21.6640625" style="1" bestFit="1" customWidth="1"/>
    <col min="13835" max="13835" width="30.33203125" style="1" bestFit="1" customWidth="1"/>
    <col min="13836" max="13836" width="20.109375" style="1" customWidth="1"/>
    <col min="13837" max="13838" width="26.109375" style="1" customWidth="1"/>
    <col min="13839" max="13839" width="20.5546875" style="1" customWidth="1"/>
    <col min="13840" max="13840" width="13.33203125" style="1" customWidth="1"/>
    <col min="13841" max="13841" width="14.6640625" style="1" customWidth="1"/>
    <col min="13842" max="13842" width="12.6640625" style="1" customWidth="1"/>
    <col min="13843" max="13849" width="19" style="1" bestFit="1" customWidth="1"/>
    <col min="13850" max="13850" width="9.88671875" style="1" bestFit="1" customWidth="1"/>
    <col min="13851" max="13851" width="13.33203125" style="1" bestFit="1" customWidth="1"/>
    <col min="13852" max="13852" width="18.6640625" style="1" customWidth="1"/>
    <col min="13853" max="13853" width="12.109375" style="1" bestFit="1" customWidth="1"/>
    <col min="13854" max="13854" width="21.33203125" style="1" customWidth="1"/>
    <col min="13855" max="13855" width="11.6640625" style="1" customWidth="1"/>
    <col min="13856" max="13856" width="110.109375" style="1" customWidth="1"/>
    <col min="13857" max="13857" width="1.44140625" style="1" customWidth="1"/>
    <col min="13858" max="14080" width="11.44140625" style="1"/>
    <col min="14081" max="14081" width="3.88671875" style="1" customWidth="1"/>
    <col min="14082" max="14082" width="1.44140625" style="1" customWidth="1"/>
    <col min="14083" max="14083" width="20.109375" style="1" customWidth="1"/>
    <col min="14084" max="14084" width="24.88671875" style="1" customWidth="1"/>
    <col min="14085" max="14086" width="23.109375" style="1" customWidth="1"/>
    <col min="14087" max="14087" width="15.6640625" style="1" customWidth="1"/>
    <col min="14088" max="14088" width="21.109375" style="1" customWidth="1"/>
    <col min="14089" max="14089" width="9.5546875" style="1" customWidth="1"/>
    <col min="14090" max="14090" width="21.6640625" style="1" bestFit="1" customWidth="1"/>
    <col min="14091" max="14091" width="30.33203125" style="1" bestFit="1" customWidth="1"/>
    <col min="14092" max="14092" width="20.109375" style="1" customWidth="1"/>
    <col min="14093" max="14094" width="26.109375" style="1" customWidth="1"/>
    <col min="14095" max="14095" width="20.5546875" style="1" customWidth="1"/>
    <col min="14096" max="14096" width="13.33203125" style="1" customWidth="1"/>
    <col min="14097" max="14097" width="14.6640625" style="1" customWidth="1"/>
    <col min="14098" max="14098" width="12.6640625" style="1" customWidth="1"/>
    <col min="14099" max="14105" width="19" style="1" bestFit="1" customWidth="1"/>
    <col min="14106" max="14106" width="9.88671875" style="1" bestFit="1" customWidth="1"/>
    <col min="14107" max="14107" width="13.33203125" style="1" bestFit="1" customWidth="1"/>
    <col min="14108" max="14108" width="18.6640625" style="1" customWidth="1"/>
    <col min="14109" max="14109" width="12.109375" style="1" bestFit="1" customWidth="1"/>
    <col min="14110" max="14110" width="21.33203125" style="1" customWidth="1"/>
    <col min="14111" max="14111" width="11.6640625" style="1" customWidth="1"/>
    <col min="14112" max="14112" width="110.109375" style="1" customWidth="1"/>
    <col min="14113" max="14113" width="1.44140625" style="1" customWidth="1"/>
    <col min="14114" max="14336" width="11.44140625" style="1"/>
    <col min="14337" max="14337" width="3.88671875" style="1" customWidth="1"/>
    <col min="14338" max="14338" width="1.44140625" style="1" customWidth="1"/>
    <col min="14339" max="14339" width="20.109375" style="1" customWidth="1"/>
    <col min="14340" max="14340" width="24.88671875" style="1" customWidth="1"/>
    <col min="14341" max="14342" width="23.109375" style="1" customWidth="1"/>
    <col min="14343" max="14343" width="15.6640625" style="1" customWidth="1"/>
    <col min="14344" max="14344" width="21.109375" style="1" customWidth="1"/>
    <col min="14345" max="14345" width="9.5546875" style="1" customWidth="1"/>
    <col min="14346" max="14346" width="21.6640625" style="1" bestFit="1" customWidth="1"/>
    <col min="14347" max="14347" width="30.33203125" style="1" bestFit="1" customWidth="1"/>
    <col min="14348" max="14348" width="20.109375" style="1" customWidth="1"/>
    <col min="14349" max="14350" width="26.109375" style="1" customWidth="1"/>
    <col min="14351" max="14351" width="20.5546875" style="1" customWidth="1"/>
    <col min="14352" max="14352" width="13.33203125" style="1" customWidth="1"/>
    <col min="14353" max="14353" width="14.6640625" style="1" customWidth="1"/>
    <col min="14354" max="14354" width="12.6640625" style="1" customWidth="1"/>
    <col min="14355" max="14361" width="19" style="1" bestFit="1" customWidth="1"/>
    <col min="14362" max="14362" width="9.88671875" style="1" bestFit="1" customWidth="1"/>
    <col min="14363" max="14363" width="13.33203125" style="1" bestFit="1" customWidth="1"/>
    <col min="14364" max="14364" width="18.6640625" style="1" customWidth="1"/>
    <col min="14365" max="14365" width="12.109375" style="1" bestFit="1" customWidth="1"/>
    <col min="14366" max="14366" width="21.33203125" style="1" customWidth="1"/>
    <col min="14367" max="14367" width="11.6640625" style="1" customWidth="1"/>
    <col min="14368" max="14368" width="110.109375" style="1" customWidth="1"/>
    <col min="14369" max="14369" width="1.44140625" style="1" customWidth="1"/>
    <col min="14370" max="14592" width="11.44140625" style="1"/>
    <col min="14593" max="14593" width="3.88671875" style="1" customWidth="1"/>
    <col min="14594" max="14594" width="1.44140625" style="1" customWidth="1"/>
    <col min="14595" max="14595" width="20.109375" style="1" customWidth="1"/>
    <col min="14596" max="14596" width="24.88671875" style="1" customWidth="1"/>
    <col min="14597" max="14598" width="23.109375" style="1" customWidth="1"/>
    <col min="14599" max="14599" width="15.6640625" style="1" customWidth="1"/>
    <col min="14600" max="14600" width="21.109375" style="1" customWidth="1"/>
    <col min="14601" max="14601" width="9.5546875" style="1" customWidth="1"/>
    <col min="14602" max="14602" width="21.6640625" style="1" bestFit="1" customWidth="1"/>
    <col min="14603" max="14603" width="30.33203125" style="1" bestFit="1" customWidth="1"/>
    <col min="14604" max="14604" width="20.109375" style="1" customWidth="1"/>
    <col min="14605" max="14606" width="26.109375" style="1" customWidth="1"/>
    <col min="14607" max="14607" width="20.5546875" style="1" customWidth="1"/>
    <col min="14608" max="14608" width="13.33203125" style="1" customWidth="1"/>
    <col min="14609" max="14609" width="14.6640625" style="1" customWidth="1"/>
    <col min="14610" max="14610" width="12.6640625" style="1" customWidth="1"/>
    <col min="14611" max="14617" width="19" style="1" bestFit="1" customWidth="1"/>
    <col min="14618" max="14618" width="9.88671875" style="1" bestFit="1" customWidth="1"/>
    <col min="14619" max="14619" width="13.33203125" style="1" bestFit="1" customWidth="1"/>
    <col min="14620" max="14620" width="18.6640625" style="1" customWidth="1"/>
    <col min="14621" max="14621" width="12.109375" style="1" bestFit="1" customWidth="1"/>
    <col min="14622" max="14622" width="21.33203125" style="1" customWidth="1"/>
    <col min="14623" max="14623" width="11.6640625" style="1" customWidth="1"/>
    <col min="14624" max="14624" width="110.109375" style="1" customWidth="1"/>
    <col min="14625" max="14625" width="1.44140625" style="1" customWidth="1"/>
    <col min="14626" max="14848" width="11.44140625" style="1"/>
    <col min="14849" max="14849" width="3.88671875" style="1" customWidth="1"/>
    <col min="14850" max="14850" width="1.44140625" style="1" customWidth="1"/>
    <col min="14851" max="14851" width="20.109375" style="1" customWidth="1"/>
    <col min="14852" max="14852" width="24.88671875" style="1" customWidth="1"/>
    <col min="14853" max="14854" width="23.109375" style="1" customWidth="1"/>
    <col min="14855" max="14855" width="15.6640625" style="1" customWidth="1"/>
    <col min="14856" max="14856" width="21.109375" style="1" customWidth="1"/>
    <col min="14857" max="14857" width="9.5546875" style="1" customWidth="1"/>
    <col min="14858" max="14858" width="21.6640625" style="1" bestFit="1" customWidth="1"/>
    <col min="14859" max="14859" width="30.33203125" style="1" bestFit="1" customWidth="1"/>
    <col min="14860" max="14860" width="20.109375" style="1" customWidth="1"/>
    <col min="14861" max="14862" width="26.109375" style="1" customWidth="1"/>
    <col min="14863" max="14863" width="20.5546875" style="1" customWidth="1"/>
    <col min="14864" max="14864" width="13.33203125" style="1" customWidth="1"/>
    <col min="14865" max="14865" width="14.6640625" style="1" customWidth="1"/>
    <col min="14866" max="14866" width="12.6640625" style="1" customWidth="1"/>
    <col min="14867" max="14873" width="19" style="1" bestFit="1" customWidth="1"/>
    <col min="14874" max="14874" width="9.88671875" style="1" bestFit="1" customWidth="1"/>
    <col min="14875" max="14875" width="13.33203125" style="1" bestFit="1" customWidth="1"/>
    <col min="14876" max="14876" width="18.6640625" style="1" customWidth="1"/>
    <col min="14877" max="14877" width="12.109375" style="1" bestFit="1" customWidth="1"/>
    <col min="14878" max="14878" width="21.33203125" style="1" customWidth="1"/>
    <col min="14879" max="14879" width="11.6640625" style="1" customWidth="1"/>
    <col min="14880" max="14880" width="110.109375" style="1" customWidth="1"/>
    <col min="14881" max="14881" width="1.44140625" style="1" customWidth="1"/>
    <col min="14882" max="15104" width="11.44140625" style="1"/>
    <col min="15105" max="15105" width="3.88671875" style="1" customWidth="1"/>
    <col min="15106" max="15106" width="1.44140625" style="1" customWidth="1"/>
    <col min="15107" max="15107" width="20.109375" style="1" customWidth="1"/>
    <col min="15108" max="15108" width="24.88671875" style="1" customWidth="1"/>
    <col min="15109" max="15110" width="23.109375" style="1" customWidth="1"/>
    <col min="15111" max="15111" width="15.6640625" style="1" customWidth="1"/>
    <col min="15112" max="15112" width="21.109375" style="1" customWidth="1"/>
    <col min="15113" max="15113" width="9.5546875" style="1" customWidth="1"/>
    <col min="15114" max="15114" width="21.6640625" style="1" bestFit="1" customWidth="1"/>
    <col min="15115" max="15115" width="30.33203125" style="1" bestFit="1" customWidth="1"/>
    <col min="15116" max="15116" width="20.109375" style="1" customWidth="1"/>
    <col min="15117" max="15118" width="26.109375" style="1" customWidth="1"/>
    <col min="15119" max="15119" width="20.5546875" style="1" customWidth="1"/>
    <col min="15120" max="15120" width="13.33203125" style="1" customWidth="1"/>
    <col min="15121" max="15121" width="14.6640625" style="1" customWidth="1"/>
    <col min="15122" max="15122" width="12.6640625" style="1" customWidth="1"/>
    <col min="15123" max="15129" width="19" style="1" bestFit="1" customWidth="1"/>
    <col min="15130" max="15130" width="9.88671875" style="1" bestFit="1" customWidth="1"/>
    <col min="15131" max="15131" width="13.33203125" style="1" bestFit="1" customWidth="1"/>
    <col min="15132" max="15132" width="18.6640625" style="1" customWidth="1"/>
    <col min="15133" max="15133" width="12.109375" style="1" bestFit="1" customWidth="1"/>
    <col min="15134" max="15134" width="21.33203125" style="1" customWidth="1"/>
    <col min="15135" max="15135" width="11.6640625" style="1" customWidth="1"/>
    <col min="15136" max="15136" width="110.109375" style="1" customWidth="1"/>
    <col min="15137" max="15137" width="1.44140625" style="1" customWidth="1"/>
    <col min="15138" max="15360" width="11.44140625" style="1"/>
    <col min="15361" max="15361" width="3.88671875" style="1" customWidth="1"/>
    <col min="15362" max="15362" width="1.44140625" style="1" customWidth="1"/>
    <col min="15363" max="15363" width="20.109375" style="1" customWidth="1"/>
    <col min="15364" max="15364" width="24.88671875" style="1" customWidth="1"/>
    <col min="15365" max="15366" width="23.109375" style="1" customWidth="1"/>
    <col min="15367" max="15367" width="15.6640625" style="1" customWidth="1"/>
    <col min="15368" max="15368" width="21.109375" style="1" customWidth="1"/>
    <col min="15369" max="15369" width="9.5546875" style="1" customWidth="1"/>
    <col min="15370" max="15370" width="21.6640625" style="1" bestFit="1" customWidth="1"/>
    <col min="15371" max="15371" width="30.33203125" style="1" bestFit="1" customWidth="1"/>
    <col min="15372" max="15372" width="20.109375" style="1" customWidth="1"/>
    <col min="15373" max="15374" width="26.109375" style="1" customWidth="1"/>
    <col min="15375" max="15375" width="20.5546875" style="1" customWidth="1"/>
    <col min="15376" max="15376" width="13.33203125" style="1" customWidth="1"/>
    <col min="15377" max="15377" width="14.6640625" style="1" customWidth="1"/>
    <col min="15378" max="15378" width="12.6640625" style="1" customWidth="1"/>
    <col min="15379" max="15385" width="19" style="1" bestFit="1" customWidth="1"/>
    <col min="15386" max="15386" width="9.88671875" style="1" bestFit="1" customWidth="1"/>
    <col min="15387" max="15387" width="13.33203125" style="1" bestFit="1" customWidth="1"/>
    <col min="15388" max="15388" width="18.6640625" style="1" customWidth="1"/>
    <col min="15389" max="15389" width="12.109375" style="1" bestFit="1" customWidth="1"/>
    <col min="15390" max="15390" width="21.33203125" style="1" customWidth="1"/>
    <col min="15391" max="15391" width="11.6640625" style="1" customWidth="1"/>
    <col min="15392" max="15392" width="110.109375" style="1" customWidth="1"/>
    <col min="15393" max="15393" width="1.44140625" style="1" customWidth="1"/>
    <col min="15394" max="15616" width="11.44140625" style="1"/>
    <col min="15617" max="15617" width="3.88671875" style="1" customWidth="1"/>
    <col min="15618" max="15618" width="1.44140625" style="1" customWidth="1"/>
    <col min="15619" max="15619" width="20.109375" style="1" customWidth="1"/>
    <col min="15620" max="15620" width="24.88671875" style="1" customWidth="1"/>
    <col min="15621" max="15622" width="23.109375" style="1" customWidth="1"/>
    <col min="15623" max="15623" width="15.6640625" style="1" customWidth="1"/>
    <col min="15624" max="15624" width="21.109375" style="1" customWidth="1"/>
    <col min="15625" max="15625" width="9.5546875" style="1" customWidth="1"/>
    <col min="15626" max="15626" width="21.6640625" style="1" bestFit="1" customWidth="1"/>
    <col min="15627" max="15627" width="30.33203125" style="1" bestFit="1" customWidth="1"/>
    <col min="15628" max="15628" width="20.109375" style="1" customWidth="1"/>
    <col min="15629" max="15630" width="26.109375" style="1" customWidth="1"/>
    <col min="15631" max="15631" width="20.5546875" style="1" customWidth="1"/>
    <col min="15632" max="15632" width="13.33203125" style="1" customWidth="1"/>
    <col min="15633" max="15633" width="14.6640625" style="1" customWidth="1"/>
    <col min="15634" max="15634" width="12.6640625" style="1" customWidth="1"/>
    <col min="15635" max="15641" width="19" style="1" bestFit="1" customWidth="1"/>
    <col min="15642" max="15642" width="9.88671875" style="1" bestFit="1" customWidth="1"/>
    <col min="15643" max="15643" width="13.33203125" style="1" bestFit="1" customWidth="1"/>
    <col min="15644" max="15644" width="18.6640625" style="1" customWidth="1"/>
    <col min="15645" max="15645" width="12.109375" style="1" bestFit="1" customWidth="1"/>
    <col min="15646" max="15646" width="21.33203125" style="1" customWidth="1"/>
    <col min="15647" max="15647" width="11.6640625" style="1" customWidth="1"/>
    <col min="15648" max="15648" width="110.109375" style="1" customWidth="1"/>
    <col min="15649" max="15649" width="1.44140625" style="1" customWidth="1"/>
    <col min="15650" max="15872" width="11.44140625" style="1"/>
    <col min="15873" max="15873" width="3.88671875" style="1" customWidth="1"/>
    <col min="15874" max="15874" width="1.44140625" style="1" customWidth="1"/>
    <col min="15875" max="15875" width="20.109375" style="1" customWidth="1"/>
    <col min="15876" max="15876" width="24.88671875" style="1" customWidth="1"/>
    <col min="15877" max="15878" width="23.109375" style="1" customWidth="1"/>
    <col min="15879" max="15879" width="15.6640625" style="1" customWidth="1"/>
    <col min="15880" max="15880" width="21.109375" style="1" customWidth="1"/>
    <col min="15881" max="15881" width="9.5546875" style="1" customWidth="1"/>
    <col min="15882" max="15882" width="21.6640625" style="1" bestFit="1" customWidth="1"/>
    <col min="15883" max="15883" width="30.33203125" style="1" bestFit="1" customWidth="1"/>
    <col min="15884" max="15884" width="20.109375" style="1" customWidth="1"/>
    <col min="15885" max="15886" width="26.109375" style="1" customWidth="1"/>
    <col min="15887" max="15887" width="20.5546875" style="1" customWidth="1"/>
    <col min="15888" max="15888" width="13.33203125" style="1" customWidth="1"/>
    <col min="15889" max="15889" width="14.6640625" style="1" customWidth="1"/>
    <col min="15890" max="15890" width="12.6640625" style="1" customWidth="1"/>
    <col min="15891" max="15897" width="19" style="1" bestFit="1" customWidth="1"/>
    <col min="15898" max="15898" width="9.88671875" style="1" bestFit="1" customWidth="1"/>
    <col min="15899" max="15899" width="13.33203125" style="1" bestFit="1" customWidth="1"/>
    <col min="15900" max="15900" width="18.6640625" style="1" customWidth="1"/>
    <col min="15901" max="15901" width="12.109375" style="1" bestFit="1" customWidth="1"/>
    <col min="15902" max="15902" width="21.33203125" style="1" customWidth="1"/>
    <col min="15903" max="15903" width="11.6640625" style="1" customWidth="1"/>
    <col min="15904" max="15904" width="110.109375" style="1" customWidth="1"/>
    <col min="15905" max="15905" width="1.44140625" style="1" customWidth="1"/>
    <col min="15906" max="16128" width="11.44140625" style="1"/>
    <col min="16129" max="16129" width="3.88671875" style="1" customWidth="1"/>
    <col min="16130" max="16130" width="1.44140625" style="1" customWidth="1"/>
    <col min="16131" max="16131" width="20.109375" style="1" customWidth="1"/>
    <col min="16132" max="16132" width="24.88671875" style="1" customWidth="1"/>
    <col min="16133" max="16134" width="23.109375" style="1" customWidth="1"/>
    <col min="16135" max="16135" width="15.6640625" style="1" customWidth="1"/>
    <col min="16136" max="16136" width="21.109375" style="1" customWidth="1"/>
    <col min="16137" max="16137" width="9.5546875" style="1" customWidth="1"/>
    <col min="16138" max="16138" width="21.6640625" style="1" bestFit="1" customWidth="1"/>
    <col min="16139" max="16139" width="30.33203125" style="1" bestFit="1" customWidth="1"/>
    <col min="16140" max="16140" width="20.109375" style="1" customWidth="1"/>
    <col min="16141" max="16142" width="26.109375" style="1" customWidth="1"/>
    <col min="16143" max="16143" width="20.5546875" style="1" customWidth="1"/>
    <col min="16144" max="16144" width="13.33203125" style="1" customWidth="1"/>
    <col min="16145" max="16145" width="14.6640625" style="1" customWidth="1"/>
    <col min="16146" max="16146" width="12.6640625" style="1" customWidth="1"/>
    <col min="16147" max="16153" width="19" style="1" bestFit="1" customWidth="1"/>
    <col min="16154" max="16154" width="9.88671875" style="1" bestFit="1" customWidth="1"/>
    <col min="16155" max="16155" width="13.33203125" style="1" bestFit="1" customWidth="1"/>
    <col min="16156" max="16156" width="18.6640625" style="1" customWidth="1"/>
    <col min="16157" max="16157" width="12.109375" style="1" bestFit="1" customWidth="1"/>
    <col min="16158" max="16158" width="21.33203125" style="1" customWidth="1"/>
    <col min="16159" max="16159" width="11.6640625" style="1" customWidth="1"/>
    <col min="16160" max="16160" width="110.109375" style="1" customWidth="1"/>
    <col min="16161" max="16161" width="1.44140625" style="1" customWidth="1"/>
    <col min="16162" max="16384" width="11.44140625" style="1"/>
  </cols>
  <sheetData>
    <row r="1" spans="2:33" ht="13.2" customHeight="1"/>
    <row r="2" spans="2:33"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49.5" customHeight="1">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82" t="s">
        <v>1898</v>
      </c>
      <c r="AF3" s="437"/>
      <c r="AG3" s="25"/>
    </row>
    <row r="4" spans="2: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2:33" ht="2.25" customHeight="1">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2:33"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2:33" ht="15" customHeight="1">
      <c r="B7" s="4"/>
      <c r="C7" s="327"/>
      <c r="D7" s="327"/>
      <c r="E7" s="327"/>
      <c r="F7" s="327"/>
      <c r="G7" s="327"/>
      <c r="H7" s="327"/>
      <c r="I7" s="327"/>
      <c r="J7" s="327"/>
      <c r="K7" s="327"/>
      <c r="L7" s="327"/>
      <c r="M7" s="4"/>
      <c r="N7" s="4"/>
      <c r="O7" s="4"/>
      <c r="P7" s="4"/>
      <c r="Q7" s="4"/>
      <c r="R7" s="4"/>
      <c r="S7" s="4"/>
      <c r="T7" s="4"/>
      <c r="U7" s="4"/>
      <c r="V7" s="4"/>
      <c r="W7" s="4"/>
      <c r="X7" s="4"/>
      <c r="Y7" s="4"/>
      <c r="Z7" s="4"/>
      <c r="AA7" s="4"/>
      <c r="AB7" s="4"/>
      <c r="AC7" s="4"/>
      <c r="AD7" s="4"/>
      <c r="AE7" s="4"/>
      <c r="AF7" s="4"/>
      <c r="AG7" s="4"/>
    </row>
    <row r="8" spans="2:33"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2:33" ht="21" customHeight="1" thickBot="1">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2:33" s="14" customFormat="1" ht="59.4" customHeight="1">
      <c r="B10" s="15"/>
      <c r="C10" s="18" t="s">
        <v>45</v>
      </c>
      <c r="D10" s="17" t="s">
        <v>44</v>
      </c>
      <c r="E10" s="17" t="s">
        <v>43</v>
      </c>
      <c r="F10" s="17" t="s">
        <v>42</v>
      </c>
      <c r="G10" s="17" t="s">
        <v>41</v>
      </c>
      <c r="H10" s="17" t="s">
        <v>40</v>
      </c>
      <c r="I10" s="17" t="s">
        <v>39</v>
      </c>
      <c r="J10" s="17" t="s">
        <v>38</v>
      </c>
      <c r="K10" s="17" t="s">
        <v>37</v>
      </c>
      <c r="L10" s="16" t="s">
        <v>36</v>
      </c>
      <c r="M10" s="17" t="s">
        <v>35</v>
      </c>
      <c r="N10" s="17" t="s">
        <v>34</v>
      </c>
      <c r="O10" s="17"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446"/>
      <c r="AG10" s="15"/>
    </row>
    <row r="11" spans="2:33" ht="151.80000000000001">
      <c r="B11" s="4"/>
      <c r="C11" s="13" t="s">
        <v>2551</v>
      </c>
      <c r="D11" s="13" t="s">
        <v>2552</v>
      </c>
      <c r="E11" s="12" t="s">
        <v>2553</v>
      </c>
      <c r="F11" s="12" t="s">
        <v>13</v>
      </c>
      <c r="G11" s="12" t="s">
        <v>12</v>
      </c>
      <c r="H11" s="10" t="s">
        <v>11</v>
      </c>
      <c r="I11" s="10" t="s">
        <v>8</v>
      </c>
      <c r="J11" s="11" t="s">
        <v>10</v>
      </c>
      <c r="K11" s="10" t="s">
        <v>2554</v>
      </c>
      <c r="L11" s="8" t="s">
        <v>8</v>
      </c>
      <c r="M11" s="10" t="s">
        <v>2071</v>
      </c>
      <c r="N11" s="10" t="s">
        <v>2555</v>
      </c>
      <c r="O11" s="10" t="s">
        <v>70</v>
      </c>
      <c r="P11" s="8" t="s">
        <v>4</v>
      </c>
      <c r="Q11" s="8" t="s">
        <v>423</v>
      </c>
      <c r="R11" s="341">
        <v>2013</v>
      </c>
      <c r="S11" s="10">
        <v>504368</v>
      </c>
      <c r="T11" s="10">
        <v>504368</v>
      </c>
      <c r="U11" s="10">
        <v>504368</v>
      </c>
      <c r="V11" s="10">
        <v>504368</v>
      </c>
      <c r="W11" s="10">
        <v>504368</v>
      </c>
      <c r="X11" s="10">
        <v>504368</v>
      </c>
      <c r="Y11" s="10">
        <v>504368</v>
      </c>
      <c r="Z11" s="6">
        <f t="shared" ref="Z11:Z30" si="0">((X11/T11)*100)</f>
        <v>100</v>
      </c>
      <c r="AA11" s="8">
        <v>0</v>
      </c>
      <c r="AB11" s="8" t="s">
        <v>117</v>
      </c>
      <c r="AC11" s="7">
        <v>0</v>
      </c>
      <c r="AD11" s="6">
        <v>0.06</v>
      </c>
      <c r="AE11" s="6">
        <v>100</v>
      </c>
      <c r="AF11" s="329" t="s">
        <v>2556</v>
      </c>
      <c r="AG11" s="4"/>
    </row>
    <row r="12" spans="2:33" ht="151.80000000000001">
      <c r="B12" s="4"/>
      <c r="C12" s="13" t="s">
        <v>2557</v>
      </c>
      <c r="D12" s="13" t="s">
        <v>2552</v>
      </c>
      <c r="E12" s="12" t="s">
        <v>2558</v>
      </c>
      <c r="F12" s="12" t="s">
        <v>13</v>
      </c>
      <c r="G12" s="12" t="s">
        <v>12</v>
      </c>
      <c r="H12" s="10" t="s">
        <v>11</v>
      </c>
      <c r="I12" s="10" t="s">
        <v>8</v>
      </c>
      <c r="J12" s="11" t="s">
        <v>10</v>
      </c>
      <c r="K12" s="10" t="s">
        <v>2554</v>
      </c>
      <c r="L12" s="8" t="s">
        <v>8</v>
      </c>
      <c r="M12" s="10" t="s">
        <v>2071</v>
      </c>
      <c r="N12" s="10" t="s">
        <v>2555</v>
      </c>
      <c r="O12" s="10" t="s">
        <v>70</v>
      </c>
      <c r="P12" s="8" t="s">
        <v>4</v>
      </c>
      <c r="Q12" s="8" t="s">
        <v>423</v>
      </c>
      <c r="R12" s="341">
        <v>2013</v>
      </c>
      <c r="S12" s="10">
        <v>1096989.2</v>
      </c>
      <c r="T12" s="10">
        <v>1096989.2</v>
      </c>
      <c r="U12" s="10">
        <v>1096989.2</v>
      </c>
      <c r="V12" s="10">
        <v>1096989.2</v>
      </c>
      <c r="W12" s="10">
        <v>1096989.2</v>
      </c>
      <c r="X12" s="10">
        <v>1096989.2</v>
      </c>
      <c r="Y12" s="10">
        <v>1096989.2</v>
      </c>
      <c r="Z12" s="6">
        <f t="shared" si="0"/>
        <v>100</v>
      </c>
      <c r="AA12" s="8">
        <v>0</v>
      </c>
      <c r="AB12" s="8" t="s">
        <v>117</v>
      </c>
      <c r="AC12" s="7">
        <v>0</v>
      </c>
      <c r="AD12" s="6">
        <v>0.14000000000000001</v>
      </c>
      <c r="AE12" s="6">
        <v>100</v>
      </c>
      <c r="AF12" s="329" t="s">
        <v>2559</v>
      </c>
      <c r="AG12" s="4"/>
    </row>
    <row r="13" spans="2:33" ht="60">
      <c r="B13" s="4"/>
      <c r="C13" s="13" t="s">
        <v>2560</v>
      </c>
      <c r="D13" s="13" t="s">
        <v>2561</v>
      </c>
      <c r="E13" s="12" t="s">
        <v>2562</v>
      </c>
      <c r="F13" s="12" t="s">
        <v>13</v>
      </c>
      <c r="G13" s="12" t="s">
        <v>12</v>
      </c>
      <c r="H13" s="10" t="s">
        <v>11</v>
      </c>
      <c r="I13" s="10" t="s">
        <v>8</v>
      </c>
      <c r="J13" s="11" t="s">
        <v>10</v>
      </c>
      <c r="K13" s="10" t="s">
        <v>2554</v>
      </c>
      <c r="L13" s="8" t="s">
        <v>8</v>
      </c>
      <c r="M13" s="10" t="s">
        <v>2071</v>
      </c>
      <c r="N13" s="10" t="s">
        <v>2555</v>
      </c>
      <c r="O13" s="10" t="s">
        <v>70</v>
      </c>
      <c r="P13" s="8" t="s">
        <v>4</v>
      </c>
      <c r="Q13" s="8" t="s">
        <v>423</v>
      </c>
      <c r="R13" s="341">
        <v>2013</v>
      </c>
      <c r="S13" s="10">
        <v>3301886.79</v>
      </c>
      <c r="T13" s="10">
        <v>3301886.79</v>
      </c>
      <c r="U13" s="10">
        <v>3301886.79</v>
      </c>
      <c r="V13" s="10">
        <v>3301886.79</v>
      </c>
      <c r="W13" s="10">
        <v>3301886.79</v>
      </c>
      <c r="X13" s="10">
        <v>3301886.79</v>
      </c>
      <c r="Y13" s="10">
        <v>3301886.79</v>
      </c>
      <c r="Z13" s="6">
        <f t="shared" si="0"/>
        <v>100</v>
      </c>
      <c r="AA13" s="8">
        <v>0</v>
      </c>
      <c r="AB13" s="8" t="s">
        <v>117</v>
      </c>
      <c r="AC13" s="7">
        <v>0</v>
      </c>
      <c r="AD13" s="6">
        <v>0.34</v>
      </c>
      <c r="AE13" s="6">
        <v>100</v>
      </c>
      <c r="AF13" s="329" t="s">
        <v>2563</v>
      </c>
      <c r="AG13" s="4"/>
    </row>
    <row r="14" spans="2:33" ht="82.8">
      <c r="B14" s="4"/>
      <c r="C14" s="13" t="s">
        <v>2564</v>
      </c>
      <c r="D14" s="13" t="s">
        <v>2565</v>
      </c>
      <c r="E14" s="12" t="s">
        <v>2566</v>
      </c>
      <c r="F14" s="12" t="s">
        <v>13</v>
      </c>
      <c r="G14" s="12" t="s">
        <v>12</v>
      </c>
      <c r="H14" s="10" t="s">
        <v>11</v>
      </c>
      <c r="I14" s="10" t="s">
        <v>8</v>
      </c>
      <c r="J14" s="11" t="s">
        <v>10</v>
      </c>
      <c r="K14" s="10" t="s">
        <v>2554</v>
      </c>
      <c r="L14" s="8" t="s">
        <v>8</v>
      </c>
      <c r="M14" s="10" t="s">
        <v>2071</v>
      </c>
      <c r="N14" s="10" t="s">
        <v>2555</v>
      </c>
      <c r="O14" s="10" t="s">
        <v>70</v>
      </c>
      <c r="P14" s="8" t="s">
        <v>4</v>
      </c>
      <c r="Q14" s="8" t="s">
        <v>423</v>
      </c>
      <c r="R14" s="341">
        <v>2013</v>
      </c>
      <c r="S14" s="10">
        <v>1500000</v>
      </c>
      <c r="T14" s="10">
        <v>1500000</v>
      </c>
      <c r="U14" s="10">
        <v>1500000</v>
      </c>
      <c r="V14" s="10">
        <v>1500000</v>
      </c>
      <c r="W14" s="10">
        <v>1500000</v>
      </c>
      <c r="X14" s="10">
        <v>1500000</v>
      </c>
      <c r="Y14" s="10">
        <v>1500000</v>
      </c>
      <c r="Z14" s="6">
        <f t="shared" si="0"/>
        <v>100</v>
      </c>
      <c r="AA14" s="8">
        <v>0</v>
      </c>
      <c r="AB14" s="8" t="s">
        <v>117</v>
      </c>
      <c r="AC14" s="7">
        <v>0</v>
      </c>
      <c r="AD14" s="6">
        <v>0.33</v>
      </c>
      <c r="AE14" s="6">
        <v>100</v>
      </c>
      <c r="AF14" s="5" t="s">
        <v>2567</v>
      </c>
      <c r="AG14" s="4"/>
    </row>
    <row r="15" spans="2:33" ht="82.8">
      <c r="B15" s="4"/>
      <c r="C15" s="13" t="s">
        <v>2568</v>
      </c>
      <c r="D15" s="13" t="s">
        <v>2569</v>
      </c>
      <c r="E15" s="12" t="s">
        <v>2570</v>
      </c>
      <c r="F15" s="12" t="s">
        <v>13</v>
      </c>
      <c r="G15" s="12" t="s">
        <v>12</v>
      </c>
      <c r="H15" s="10" t="s">
        <v>11</v>
      </c>
      <c r="I15" s="10" t="s">
        <v>8</v>
      </c>
      <c r="J15" s="11" t="s">
        <v>10</v>
      </c>
      <c r="K15" s="10" t="s">
        <v>2554</v>
      </c>
      <c r="L15" s="8" t="s">
        <v>8</v>
      </c>
      <c r="M15" s="10" t="s">
        <v>2071</v>
      </c>
      <c r="N15" s="10" t="s">
        <v>2555</v>
      </c>
      <c r="O15" s="10" t="s">
        <v>70</v>
      </c>
      <c r="P15" s="8" t="s">
        <v>4</v>
      </c>
      <c r="Q15" s="8" t="s">
        <v>423</v>
      </c>
      <c r="R15" s="341">
        <v>2013</v>
      </c>
      <c r="S15" s="10">
        <v>100</v>
      </c>
      <c r="T15" s="10">
        <v>100</v>
      </c>
      <c r="U15" s="10">
        <v>100</v>
      </c>
      <c r="V15" s="10">
        <v>100</v>
      </c>
      <c r="W15" s="10">
        <v>100</v>
      </c>
      <c r="X15" s="10">
        <v>100</v>
      </c>
      <c r="Y15" s="10">
        <v>100</v>
      </c>
      <c r="Z15" s="6">
        <f t="shared" si="0"/>
        <v>100</v>
      </c>
      <c r="AA15" s="8">
        <v>0</v>
      </c>
      <c r="AB15" s="8" t="s">
        <v>117</v>
      </c>
      <c r="AC15" s="7">
        <v>0</v>
      </c>
      <c r="AD15" s="6">
        <v>0.01</v>
      </c>
      <c r="AE15" s="6">
        <v>100</v>
      </c>
      <c r="AF15" s="5" t="s">
        <v>2567</v>
      </c>
      <c r="AG15" s="4"/>
    </row>
    <row r="16" spans="2:33" ht="60">
      <c r="B16" s="4"/>
      <c r="C16" s="13" t="s">
        <v>2571</v>
      </c>
      <c r="D16" s="13" t="s">
        <v>2572</v>
      </c>
      <c r="E16" s="12" t="s">
        <v>2573</v>
      </c>
      <c r="F16" s="12" t="s">
        <v>13</v>
      </c>
      <c r="G16" s="12" t="s">
        <v>12</v>
      </c>
      <c r="H16" s="10" t="s">
        <v>11</v>
      </c>
      <c r="I16" s="10" t="s">
        <v>8</v>
      </c>
      <c r="J16" s="11" t="s">
        <v>10</v>
      </c>
      <c r="K16" s="10" t="s">
        <v>2574</v>
      </c>
      <c r="L16" s="8" t="s">
        <v>8</v>
      </c>
      <c r="M16" s="10" t="s">
        <v>2071</v>
      </c>
      <c r="N16" s="10" t="s">
        <v>2555</v>
      </c>
      <c r="O16" s="10" t="s">
        <v>70</v>
      </c>
      <c r="P16" s="8" t="s">
        <v>4</v>
      </c>
      <c r="Q16" s="8" t="s">
        <v>423</v>
      </c>
      <c r="R16" s="341">
        <v>2013</v>
      </c>
      <c r="S16" s="10">
        <v>88167873.849999994</v>
      </c>
      <c r="T16" s="10">
        <v>88167873.849999994</v>
      </c>
      <c r="U16" s="10">
        <v>88167873.849999994</v>
      </c>
      <c r="V16" s="10">
        <v>88167873.849999994</v>
      </c>
      <c r="W16" s="10">
        <v>88167873.849999994</v>
      </c>
      <c r="X16" s="10">
        <v>88167873.849999994</v>
      </c>
      <c r="Y16" s="10">
        <v>88167873.849999994</v>
      </c>
      <c r="Z16" s="6">
        <f t="shared" si="0"/>
        <v>100</v>
      </c>
      <c r="AA16" s="8">
        <v>0</v>
      </c>
      <c r="AB16" s="8" t="s">
        <v>117</v>
      </c>
      <c r="AC16" s="7">
        <v>0</v>
      </c>
      <c r="AD16" s="6">
        <v>10.91</v>
      </c>
      <c r="AE16" s="6">
        <v>100</v>
      </c>
      <c r="AF16" s="329" t="s">
        <v>2575</v>
      </c>
      <c r="AG16" s="4"/>
    </row>
    <row r="17" spans="2:33" ht="69">
      <c r="B17" s="4"/>
      <c r="C17" s="13" t="s">
        <v>2576</v>
      </c>
      <c r="D17" s="13" t="s">
        <v>2577</v>
      </c>
      <c r="E17" s="12" t="s">
        <v>2578</v>
      </c>
      <c r="F17" s="12" t="s">
        <v>13</v>
      </c>
      <c r="G17" s="12" t="s">
        <v>12</v>
      </c>
      <c r="H17" s="10" t="s">
        <v>11</v>
      </c>
      <c r="I17" s="10" t="s">
        <v>8</v>
      </c>
      <c r="J17" s="11" t="s">
        <v>10</v>
      </c>
      <c r="K17" s="10" t="s">
        <v>2574</v>
      </c>
      <c r="L17" s="8" t="s">
        <v>8</v>
      </c>
      <c r="M17" s="10" t="s">
        <v>2071</v>
      </c>
      <c r="N17" s="10" t="s">
        <v>2555</v>
      </c>
      <c r="O17" s="10" t="s">
        <v>70</v>
      </c>
      <c r="P17" s="8" t="s">
        <v>228</v>
      </c>
      <c r="Q17" s="8" t="s">
        <v>423</v>
      </c>
      <c r="R17" s="341">
        <v>2013</v>
      </c>
      <c r="S17" s="10">
        <v>0</v>
      </c>
      <c r="T17" s="10">
        <v>0</v>
      </c>
      <c r="U17" s="10">
        <v>0</v>
      </c>
      <c r="V17" s="10">
        <v>0</v>
      </c>
      <c r="W17" s="10">
        <v>0</v>
      </c>
      <c r="X17" s="10">
        <v>0</v>
      </c>
      <c r="Y17" s="10">
        <v>0</v>
      </c>
      <c r="Z17" s="6">
        <v>0</v>
      </c>
      <c r="AA17" s="8">
        <v>0</v>
      </c>
      <c r="AB17" s="8" t="s">
        <v>117</v>
      </c>
      <c r="AC17" s="7">
        <v>0</v>
      </c>
      <c r="AD17" s="6">
        <v>0</v>
      </c>
      <c r="AE17" s="6">
        <v>0</v>
      </c>
      <c r="AF17" s="5" t="s">
        <v>2579</v>
      </c>
      <c r="AG17" s="4"/>
    </row>
    <row r="18" spans="2:33" ht="151.80000000000001">
      <c r="B18" s="4"/>
      <c r="C18" s="13" t="s">
        <v>2580</v>
      </c>
      <c r="D18" s="13" t="s">
        <v>2552</v>
      </c>
      <c r="E18" s="12" t="s">
        <v>2558</v>
      </c>
      <c r="F18" s="12" t="s">
        <v>13</v>
      </c>
      <c r="G18" s="12" t="s">
        <v>12</v>
      </c>
      <c r="H18" s="10" t="s">
        <v>11</v>
      </c>
      <c r="I18" s="10" t="s">
        <v>8</v>
      </c>
      <c r="J18" s="11" t="s">
        <v>67</v>
      </c>
      <c r="K18" s="10" t="s">
        <v>68</v>
      </c>
      <c r="L18" s="8" t="s">
        <v>8</v>
      </c>
      <c r="M18" s="10" t="s">
        <v>69</v>
      </c>
      <c r="N18" s="10" t="s">
        <v>2555</v>
      </c>
      <c r="O18" s="10" t="s">
        <v>70</v>
      </c>
      <c r="P18" s="8" t="s">
        <v>4</v>
      </c>
      <c r="Q18" s="8" t="s">
        <v>423</v>
      </c>
      <c r="R18" s="341">
        <v>2013</v>
      </c>
      <c r="S18" s="10">
        <v>24650667.300000001</v>
      </c>
      <c r="T18" s="10">
        <v>24650667.300000001</v>
      </c>
      <c r="U18" s="10">
        <v>24650667.300000001</v>
      </c>
      <c r="V18" s="10">
        <v>24650667.300000001</v>
      </c>
      <c r="W18" s="10">
        <v>24650667.300000001</v>
      </c>
      <c r="X18" s="10">
        <v>24650667.300000001</v>
      </c>
      <c r="Y18" s="10">
        <v>24650667.300000001</v>
      </c>
      <c r="Z18" s="6">
        <f t="shared" si="0"/>
        <v>100</v>
      </c>
      <c r="AA18" s="8">
        <v>0</v>
      </c>
      <c r="AB18" s="8" t="s">
        <v>117</v>
      </c>
      <c r="AC18" s="7">
        <v>0</v>
      </c>
      <c r="AD18" s="6">
        <v>3.05</v>
      </c>
      <c r="AE18" s="6">
        <v>100</v>
      </c>
      <c r="AF18" s="329" t="s">
        <v>2581</v>
      </c>
      <c r="AG18" s="4"/>
    </row>
    <row r="19" spans="2:33" ht="69">
      <c r="B19" s="4"/>
      <c r="C19" s="13" t="s">
        <v>2582</v>
      </c>
      <c r="D19" s="13" t="s">
        <v>2583</v>
      </c>
      <c r="E19" s="12" t="s">
        <v>2584</v>
      </c>
      <c r="F19" s="12" t="s">
        <v>13</v>
      </c>
      <c r="G19" s="12" t="s">
        <v>12</v>
      </c>
      <c r="H19" s="10" t="s">
        <v>11</v>
      </c>
      <c r="I19" s="10" t="s">
        <v>8</v>
      </c>
      <c r="J19" s="11" t="s">
        <v>67</v>
      </c>
      <c r="K19" s="10" t="s">
        <v>68</v>
      </c>
      <c r="L19" s="8" t="s">
        <v>8</v>
      </c>
      <c r="M19" s="10" t="s">
        <v>69</v>
      </c>
      <c r="N19" s="10" t="s">
        <v>2555</v>
      </c>
      <c r="O19" s="10" t="s">
        <v>70</v>
      </c>
      <c r="P19" s="8" t="s">
        <v>4</v>
      </c>
      <c r="Q19" s="8" t="s">
        <v>423</v>
      </c>
      <c r="R19" s="341">
        <v>2013</v>
      </c>
      <c r="S19" s="10">
        <v>3801729.49</v>
      </c>
      <c r="T19" s="10">
        <v>3801729.49</v>
      </c>
      <c r="U19" s="10">
        <v>3801729.49</v>
      </c>
      <c r="V19" s="10">
        <v>3801729.49</v>
      </c>
      <c r="W19" s="10">
        <v>3801729.49</v>
      </c>
      <c r="X19" s="10">
        <v>3801729.49</v>
      </c>
      <c r="Y19" s="10">
        <v>3801729.49</v>
      </c>
      <c r="Z19" s="6">
        <f t="shared" si="0"/>
        <v>100</v>
      </c>
      <c r="AA19" s="8">
        <v>0</v>
      </c>
      <c r="AB19" s="8" t="s">
        <v>117</v>
      </c>
      <c r="AC19" s="7">
        <v>0</v>
      </c>
      <c r="AD19" s="6">
        <v>0.64</v>
      </c>
      <c r="AE19" s="6">
        <v>100</v>
      </c>
      <c r="AF19" s="5" t="s">
        <v>2585</v>
      </c>
      <c r="AG19" s="4"/>
    </row>
    <row r="20" spans="2:33" ht="96.6">
      <c r="B20" s="4"/>
      <c r="C20" s="13" t="s">
        <v>2586</v>
      </c>
      <c r="D20" s="13" t="s">
        <v>2587</v>
      </c>
      <c r="E20" s="12" t="s">
        <v>2588</v>
      </c>
      <c r="F20" s="12" t="s">
        <v>13</v>
      </c>
      <c r="G20" s="12" t="s">
        <v>12</v>
      </c>
      <c r="H20" s="10" t="s">
        <v>11</v>
      </c>
      <c r="I20" s="10" t="s">
        <v>8</v>
      </c>
      <c r="J20" s="11" t="s">
        <v>10</v>
      </c>
      <c r="K20" s="10" t="s">
        <v>2554</v>
      </c>
      <c r="L20" s="8" t="s">
        <v>8</v>
      </c>
      <c r="M20" s="10" t="s">
        <v>2071</v>
      </c>
      <c r="N20" s="10" t="s">
        <v>2555</v>
      </c>
      <c r="O20" s="10" t="s">
        <v>70</v>
      </c>
      <c r="P20" s="8" t="s">
        <v>4</v>
      </c>
      <c r="Q20" s="8" t="s">
        <v>423</v>
      </c>
      <c r="R20" s="341">
        <v>2013</v>
      </c>
      <c r="S20" s="10">
        <v>7619312.2599999998</v>
      </c>
      <c r="T20" s="10">
        <v>7619312.2599999998</v>
      </c>
      <c r="U20" s="10">
        <v>7619312.2599999998</v>
      </c>
      <c r="V20" s="10">
        <v>7619312.2599999998</v>
      </c>
      <c r="W20" s="10">
        <v>7619312.2599999998</v>
      </c>
      <c r="X20" s="10">
        <v>7619312.2599999998</v>
      </c>
      <c r="Y20" s="10">
        <v>7619312.2599999998</v>
      </c>
      <c r="Z20" s="6">
        <f t="shared" si="0"/>
        <v>100</v>
      </c>
      <c r="AA20" s="8">
        <v>0</v>
      </c>
      <c r="AB20" s="8" t="s">
        <v>117</v>
      </c>
      <c r="AC20" s="7">
        <v>0</v>
      </c>
      <c r="AD20" s="6">
        <v>3.57</v>
      </c>
      <c r="AE20" s="6">
        <v>100</v>
      </c>
      <c r="AF20" s="5" t="s">
        <v>2589</v>
      </c>
      <c r="AG20" s="4"/>
    </row>
    <row r="21" spans="2:33" ht="60">
      <c r="B21" s="4"/>
      <c r="C21" s="13" t="s">
        <v>2590</v>
      </c>
      <c r="D21" s="13" t="s">
        <v>2591</v>
      </c>
      <c r="E21" s="12" t="s">
        <v>2592</v>
      </c>
      <c r="F21" s="12" t="s">
        <v>13</v>
      </c>
      <c r="G21" s="12" t="s">
        <v>12</v>
      </c>
      <c r="H21" s="10" t="s">
        <v>11</v>
      </c>
      <c r="I21" s="10" t="s">
        <v>8</v>
      </c>
      <c r="J21" s="11" t="s">
        <v>10</v>
      </c>
      <c r="K21" s="10" t="s">
        <v>2574</v>
      </c>
      <c r="L21" s="8" t="s">
        <v>8</v>
      </c>
      <c r="M21" s="10" t="s">
        <v>2071</v>
      </c>
      <c r="N21" s="10" t="s">
        <v>2555</v>
      </c>
      <c r="O21" s="10" t="s">
        <v>70</v>
      </c>
      <c r="P21" s="8" t="s">
        <v>4</v>
      </c>
      <c r="Q21" s="8" t="s">
        <v>423</v>
      </c>
      <c r="R21" s="341">
        <v>2013</v>
      </c>
      <c r="S21" s="10">
        <v>10568196.390000001</v>
      </c>
      <c r="T21" s="10">
        <v>10568196.390000001</v>
      </c>
      <c r="U21" s="10">
        <v>10568196.390000001</v>
      </c>
      <c r="V21" s="10">
        <v>10568196.390000001</v>
      </c>
      <c r="W21" s="10">
        <v>10568196.390000001</v>
      </c>
      <c r="X21" s="10">
        <v>10568196.390000001</v>
      </c>
      <c r="Y21" s="10">
        <v>10568196.390000001</v>
      </c>
      <c r="Z21" s="6">
        <f t="shared" si="0"/>
        <v>100</v>
      </c>
      <c r="AA21" s="8">
        <v>0</v>
      </c>
      <c r="AB21" s="8" t="s">
        <v>117</v>
      </c>
      <c r="AC21" s="7">
        <v>0</v>
      </c>
      <c r="AD21" s="6">
        <v>1.31</v>
      </c>
      <c r="AE21" s="6">
        <v>100</v>
      </c>
      <c r="AF21" s="329" t="s">
        <v>2593</v>
      </c>
      <c r="AG21" s="4"/>
    </row>
    <row r="22" spans="2:33" ht="151.80000000000001">
      <c r="B22" s="4"/>
      <c r="C22" s="13" t="s">
        <v>2594</v>
      </c>
      <c r="D22" s="13" t="s">
        <v>2552</v>
      </c>
      <c r="E22" s="12" t="s">
        <v>2595</v>
      </c>
      <c r="F22" s="12" t="s">
        <v>13</v>
      </c>
      <c r="G22" s="12" t="s">
        <v>12</v>
      </c>
      <c r="H22" s="10" t="s">
        <v>11</v>
      </c>
      <c r="I22" s="10" t="s">
        <v>8</v>
      </c>
      <c r="J22" s="11" t="s">
        <v>67</v>
      </c>
      <c r="K22" s="10" t="s">
        <v>68</v>
      </c>
      <c r="L22" s="8" t="s">
        <v>8</v>
      </c>
      <c r="M22" s="10" t="s">
        <v>69</v>
      </c>
      <c r="N22" s="10" t="s">
        <v>2555</v>
      </c>
      <c r="O22" s="10" t="s">
        <v>70</v>
      </c>
      <c r="P22" s="8" t="s">
        <v>4</v>
      </c>
      <c r="Q22" s="8" t="s">
        <v>423</v>
      </c>
      <c r="R22" s="341">
        <v>2013</v>
      </c>
      <c r="S22" s="10">
        <v>18406653.780000001</v>
      </c>
      <c r="T22" s="10">
        <v>18406653.780000001</v>
      </c>
      <c r="U22" s="10">
        <v>18406653.780000001</v>
      </c>
      <c r="V22" s="10">
        <v>18406653.780000001</v>
      </c>
      <c r="W22" s="10">
        <v>18406653.780000001</v>
      </c>
      <c r="X22" s="10">
        <v>18406653.780000001</v>
      </c>
      <c r="Y22" s="10">
        <v>18406653.780000001</v>
      </c>
      <c r="Z22" s="6">
        <f t="shared" si="0"/>
        <v>100</v>
      </c>
      <c r="AA22" s="8">
        <v>0</v>
      </c>
      <c r="AB22" s="8" t="s">
        <v>267</v>
      </c>
      <c r="AC22" s="7">
        <v>0</v>
      </c>
      <c r="AD22" s="6">
        <v>0.71</v>
      </c>
      <c r="AE22" s="6">
        <v>100</v>
      </c>
      <c r="AF22" s="5" t="s">
        <v>2596</v>
      </c>
      <c r="AG22" s="4"/>
    </row>
    <row r="23" spans="2:33" ht="60">
      <c r="B23" s="4"/>
      <c r="C23" s="13" t="s">
        <v>2597</v>
      </c>
      <c r="D23" s="13" t="s">
        <v>2598</v>
      </c>
      <c r="E23" s="12" t="s">
        <v>2599</v>
      </c>
      <c r="F23" s="12" t="s">
        <v>13</v>
      </c>
      <c r="G23" s="12" t="s">
        <v>12</v>
      </c>
      <c r="H23" s="10" t="s">
        <v>11</v>
      </c>
      <c r="I23" s="10" t="s">
        <v>8</v>
      </c>
      <c r="J23" s="11" t="s">
        <v>67</v>
      </c>
      <c r="K23" s="10" t="s">
        <v>68</v>
      </c>
      <c r="L23" s="8" t="s">
        <v>8</v>
      </c>
      <c r="M23" s="10" t="s">
        <v>69</v>
      </c>
      <c r="N23" s="10" t="s">
        <v>2555</v>
      </c>
      <c r="O23" s="10" t="s">
        <v>70</v>
      </c>
      <c r="P23" s="8" t="s">
        <v>4</v>
      </c>
      <c r="Q23" s="8" t="s">
        <v>423</v>
      </c>
      <c r="R23" s="341">
        <v>2013</v>
      </c>
      <c r="S23" s="10">
        <v>900000</v>
      </c>
      <c r="T23" s="10">
        <v>900000</v>
      </c>
      <c r="U23" s="10">
        <v>900000</v>
      </c>
      <c r="V23" s="10">
        <v>900000</v>
      </c>
      <c r="W23" s="10">
        <v>900000</v>
      </c>
      <c r="X23" s="10">
        <v>900000</v>
      </c>
      <c r="Y23" s="10">
        <v>900000</v>
      </c>
      <c r="Z23" s="6">
        <f t="shared" si="0"/>
        <v>100</v>
      </c>
      <c r="AA23" s="8">
        <v>0</v>
      </c>
      <c r="AB23" s="8" t="s">
        <v>117</v>
      </c>
      <c r="AC23" s="7">
        <v>0</v>
      </c>
      <c r="AD23" s="6">
        <v>0.15</v>
      </c>
      <c r="AE23" s="6">
        <v>100</v>
      </c>
      <c r="AF23" s="5" t="s">
        <v>2585</v>
      </c>
      <c r="AG23" s="4"/>
    </row>
    <row r="24" spans="2:33" ht="96.6">
      <c r="B24" s="4"/>
      <c r="C24" s="13" t="s">
        <v>2600</v>
      </c>
      <c r="D24" s="13" t="s">
        <v>2587</v>
      </c>
      <c r="E24" s="12" t="s">
        <v>2588</v>
      </c>
      <c r="F24" s="12" t="s">
        <v>13</v>
      </c>
      <c r="G24" s="12" t="s">
        <v>12</v>
      </c>
      <c r="H24" s="10" t="s">
        <v>11</v>
      </c>
      <c r="I24" s="10" t="s">
        <v>8</v>
      </c>
      <c r="J24" s="11" t="s">
        <v>67</v>
      </c>
      <c r="K24" s="10" t="s">
        <v>68</v>
      </c>
      <c r="L24" s="8" t="s">
        <v>8</v>
      </c>
      <c r="M24" s="10" t="s">
        <v>69</v>
      </c>
      <c r="N24" s="10" t="s">
        <v>2555</v>
      </c>
      <c r="O24" s="10" t="s">
        <v>70</v>
      </c>
      <c r="P24" s="8" t="s">
        <v>4</v>
      </c>
      <c r="Q24" s="8" t="s">
        <v>423</v>
      </c>
      <c r="R24" s="341">
        <v>2013</v>
      </c>
      <c r="S24" s="10">
        <v>380687.72</v>
      </c>
      <c r="T24" s="10">
        <v>380687.72</v>
      </c>
      <c r="U24" s="10">
        <v>380687.72</v>
      </c>
      <c r="V24" s="10">
        <v>380687.72</v>
      </c>
      <c r="W24" s="10">
        <v>380687.72</v>
      </c>
      <c r="X24" s="10">
        <v>380687.72</v>
      </c>
      <c r="Y24" s="10">
        <v>380687.72</v>
      </c>
      <c r="Z24" s="6">
        <f t="shared" si="0"/>
        <v>100</v>
      </c>
      <c r="AA24" s="8">
        <v>0</v>
      </c>
      <c r="AB24" s="8" t="s">
        <v>117</v>
      </c>
      <c r="AC24" s="7">
        <v>0</v>
      </c>
      <c r="AD24" s="6">
        <v>0.18</v>
      </c>
      <c r="AE24" s="6">
        <v>100</v>
      </c>
      <c r="AF24" s="5" t="s">
        <v>2601</v>
      </c>
      <c r="AG24" s="4"/>
    </row>
    <row r="25" spans="2:33" ht="124.2">
      <c r="B25" s="4"/>
      <c r="C25" s="13" t="s">
        <v>2602</v>
      </c>
      <c r="D25" s="13" t="s">
        <v>2603</v>
      </c>
      <c r="E25" s="12" t="s">
        <v>2604</v>
      </c>
      <c r="F25" s="12" t="s">
        <v>13</v>
      </c>
      <c r="G25" s="12" t="s">
        <v>12</v>
      </c>
      <c r="H25" s="10" t="s">
        <v>11</v>
      </c>
      <c r="I25" s="10" t="s">
        <v>8</v>
      </c>
      <c r="J25" s="11" t="s">
        <v>67</v>
      </c>
      <c r="K25" s="10" t="s">
        <v>68</v>
      </c>
      <c r="L25" s="8" t="s">
        <v>8</v>
      </c>
      <c r="M25" s="10" t="s">
        <v>69</v>
      </c>
      <c r="N25" s="10" t="s">
        <v>2555</v>
      </c>
      <c r="O25" s="10" t="s">
        <v>70</v>
      </c>
      <c r="P25" s="8" t="s">
        <v>4</v>
      </c>
      <c r="Q25" s="8" t="s">
        <v>423</v>
      </c>
      <c r="R25" s="341">
        <v>2013</v>
      </c>
      <c r="S25" s="10">
        <v>2499263.73</v>
      </c>
      <c r="T25" s="10">
        <v>2499263.73</v>
      </c>
      <c r="U25" s="10">
        <v>2499263.73</v>
      </c>
      <c r="V25" s="10">
        <v>2499263.73</v>
      </c>
      <c r="W25" s="10">
        <v>2499263.73</v>
      </c>
      <c r="X25" s="10">
        <v>2499263.73</v>
      </c>
      <c r="Y25" s="10">
        <v>2499263.73</v>
      </c>
      <c r="Z25" s="6">
        <f t="shared" si="0"/>
        <v>100</v>
      </c>
      <c r="AA25" s="8">
        <v>0</v>
      </c>
      <c r="AB25" s="8" t="s">
        <v>117</v>
      </c>
      <c r="AC25" s="7">
        <v>0</v>
      </c>
      <c r="AD25" s="6">
        <v>0.26</v>
      </c>
      <c r="AE25" s="6">
        <v>100</v>
      </c>
      <c r="AF25" s="329" t="s">
        <v>2605</v>
      </c>
      <c r="AG25" s="4"/>
    </row>
    <row r="26" spans="2:33" ht="60">
      <c r="B26" s="4"/>
      <c r="C26" s="13" t="s">
        <v>2606</v>
      </c>
      <c r="D26" s="13" t="s">
        <v>2561</v>
      </c>
      <c r="E26" s="12" t="s">
        <v>2607</v>
      </c>
      <c r="F26" s="12" t="s">
        <v>13</v>
      </c>
      <c r="G26" s="12" t="s">
        <v>12</v>
      </c>
      <c r="H26" s="10" t="s">
        <v>11</v>
      </c>
      <c r="I26" s="10" t="s">
        <v>8</v>
      </c>
      <c r="J26" s="11" t="s">
        <v>10</v>
      </c>
      <c r="K26" s="10" t="s">
        <v>810</v>
      </c>
      <c r="L26" s="8" t="s">
        <v>8</v>
      </c>
      <c r="M26" s="10" t="s">
        <v>58</v>
      </c>
      <c r="N26" s="10" t="s">
        <v>2555</v>
      </c>
      <c r="O26" s="10" t="s">
        <v>70</v>
      </c>
      <c r="P26" s="8" t="s">
        <v>228</v>
      </c>
      <c r="Q26" s="8" t="s">
        <v>423</v>
      </c>
      <c r="R26" s="341">
        <v>2013</v>
      </c>
      <c r="S26" s="10">
        <v>0</v>
      </c>
      <c r="T26" s="10">
        <v>0</v>
      </c>
      <c r="U26" s="10">
        <v>0</v>
      </c>
      <c r="V26" s="10">
        <v>0</v>
      </c>
      <c r="W26" s="10">
        <v>0</v>
      </c>
      <c r="X26" s="10">
        <v>0</v>
      </c>
      <c r="Y26" s="10">
        <v>0</v>
      </c>
      <c r="Z26" s="6">
        <v>0</v>
      </c>
      <c r="AA26" s="8">
        <v>0</v>
      </c>
      <c r="AB26" s="8" t="s">
        <v>117</v>
      </c>
      <c r="AC26" s="7">
        <v>0</v>
      </c>
      <c r="AD26" s="6">
        <v>0</v>
      </c>
      <c r="AE26" s="6">
        <v>0</v>
      </c>
      <c r="AF26" s="5" t="s">
        <v>2579</v>
      </c>
      <c r="AG26" s="4"/>
    </row>
    <row r="27" spans="2:33" ht="82.8">
      <c r="B27" s="4"/>
      <c r="C27" s="13" t="s">
        <v>2608</v>
      </c>
      <c r="D27" s="13" t="s">
        <v>2569</v>
      </c>
      <c r="E27" s="12" t="s">
        <v>2609</v>
      </c>
      <c r="F27" s="12" t="s">
        <v>13</v>
      </c>
      <c r="G27" s="12" t="s">
        <v>12</v>
      </c>
      <c r="H27" s="10" t="s">
        <v>11</v>
      </c>
      <c r="I27" s="10" t="s">
        <v>8</v>
      </c>
      <c r="J27" s="11" t="s">
        <v>10</v>
      </c>
      <c r="K27" s="10" t="s">
        <v>810</v>
      </c>
      <c r="L27" s="8" t="s">
        <v>8</v>
      </c>
      <c r="M27" s="10" t="s">
        <v>58</v>
      </c>
      <c r="N27" s="10" t="s">
        <v>2555</v>
      </c>
      <c r="O27" s="10" t="s">
        <v>70</v>
      </c>
      <c r="P27" s="8" t="s">
        <v>228</v>
      </c>
      <c r="Q27" s="8" t="s">
        <v>423</v>
      </c>
      <c r="R27" s="341">
        <v>2013</v>
      </c>
      <c r="S27" s="10">
        <v>0</v>
      </c>
      <c r="T27" s="10">
        <v>0</v>
      </c>
      <c r="U27" s="10">
        <v>0</v>
      </c>
      <c r="V27" s="10">
        <v>0</v>
      </c>
      <c r="W27" s="10">
        <v>0</v>
      </c>
      <c r="X27" s="10">
        <v>0</v>
      </c>
      <c r="Y27" s="10">
        <v>0</v>
      </c>
      <c r="Z27" s="6">
        <v>0</v>
      </c>
      <c r="AA27" s="8">
        <v>0</v>
      </c>
      <c r="AB27" s="8" t="s">
        <v>117</v>
      </c>
      <c r="AC27" s="7">
        <v>0</v>
      </c>
      <c r="AD27" s="6">
        <v>0</v>
      </c>
      <c r="AE27" s="6">
        <v>0</v>
      </c>
      <c r="AF27" s="5" t="s">
        <v>2579</v>
      </c>
      <c r="AG27" s="4"/>
    </row>
    <row r="28" spans="2:33" ht="96.6">
      <c r="B28" s="4"/>
      <c r="C28" s="13" t="s">
        <v>2610</v>
      </c>
      <c r="D28" s="13" t="s">
        <v>2611</v>
      </c>
      <c r="E28" s="12" t="s">
        <v>2612</v>
      </c>
      <c r="F28" s="12" t="s">
        <v>13</v>
      </c>
      <c r="G28" s="12" t="s">
        <v>12</v>
      </c>
      <c r="H28" s="10" t="s">
        <v>11</v>
      </c>
      <c r="I28" s="10" t="s">
        <v>8</v>
      </c>
      <c r="J28" s="11" t="s">
        <v>10</v>
      </c>
      <c r="K28" s="10" t="s">
        <v>2613</v>
      </c>
      <c r="L28" s="8" t="s">
        <v>8</v>
      </c>
      <c r="M28" s="10" t="s">
        <v>2071</v>
      </c>
      <c r="N28" s="10" t="s">
        <v>2555</v>
      </c>
      <c r="O28" s="10" t="s">
        <v>70</v>
      </c>
      <c r="P28" s="8" t="s">
        <v>4</v>
      </c>
      <c r="Q28" s="8" t="s">
        <v>423</v>
      </c>
      <c r="R28" s="341">
        <v>2013</v>
      </c>
      <c r="S28" s="10">
        <v>93111.46</v>
      </c>
      <c r="T28" s="10">
        <v>93111.46</v>
      </c>
      <c r="U28" s="10">
        <v>93111.46</v>
      </c>
      <c r="V28" s="10">
        <v>93111.46</v>
      </c>
      <c r="W28" s="10">
        <v>93111.46</v>
      </c>
      <c r="X28" s="10">
        <v>93111.46</v>
      </c>
      <c r="Y28" s="10">
        <v>93111.46</v>
      </c>
      <c r="Z28" s="6">
        <f t="shared" si="0"/>
        <v>100</v>
      </c>
      <c r="AA28" s="8">
        <v>0</v>
      </c>
      <c r="AB28" s="8" t="s">
        <v>267</v>
      </c>
      <c r="AC28" s="7">
        <v>0</v>
      </c>
      <c r="AD28" s="6">
        <v>0.01</v>
      </c>
      <c r="AE28" s="6">
        <v>100</v>
      </c>
      <c r="AF28" s="5" t="s">
        <v>2614</v>
      </c>
      <c r="AG28" s="4"/>
    </row>
    <row r="29" spans="2:33" ht="110.4">
      <c r="B29" s="4"/>
      <c r="C29" s="13" t="s">
        <v>2615</v>
      </c>
      <c r="D29" s="13" t="s">
        <v>2616</v>
      </c>
      <c r="E29" s="12" t="s">
        <v>2612</v>
      </c>
      <c r="F29" s="12" t="s">
        <v>13</v>
      </c>
      <c r="G29" s="12" t="s">
        <v>12</v>
      </c>
      <c r="H29" s="10" t="s">
        <v>11</v>
      </c>
      <c r="I29" s="10" t="s">
        <v>8</v>
      </c>
      <c r="J29" s="11" t="s">
        <v>10</v>
      </c>
      <c r="K29" s="10" t="s">
        <v>2613</v>
      </c>
      <c r="L29" s="8" t="s">
        <v>8</v>
      </c>
      <c r="M29" s="10" t="s">
        <v>2071</v>
      </c>
      <c r="N29" s="10" t="s">
        <v>2555</v>
      </c>
      <c r="O29" s="10" t="s">
        <v>70</v>
      </c>
      <c r="P29" s="8" t="s">
        <v>4</v>
      </c>
      <c r="Q29" s="8" t="s">
        <v>423</v>
      </c>
      <c r="R29" s="341">
        <v>2013</v>
      </c>
      <c r="S29" s="10">
        <v>392381.6</v>
      </c>
      <c r="T29" s="10">
        <v>392381.6</v>
      </c>
      <c r="U29" s="10">
        <v>392381.6</v>
      </c>
      <c r="V29" s="10">
        <v>392381.6</v>
      </c>
      <c r="W29" s="10">
        <v>392381.6</v>
      </c>
      <c r="X29" s="10">
        <v>392381.6</v>
      </c>
      <c r="Y29" s="10">
        <v>392381.6</v>
      </c>
      <c r="Z29" s="6">
        <f t="shared" si="0"/>
        <v>100</v>
      </c>
      <c r="AA29" s="8">
        <v>0</v>
      </c>
      <c r="AB29" s="8" t="s">
        <v>267</v>
      </c>
      <c r="AC29" s="7">
        <v>0</v>
      </c>
      <c r="AD29" s="6">
        <v>0.02</v>
      </c>
      <c r="AE29" s="6">
        <v>100</v>
      </c>
      <c r="AF29" s="5" t="s">
        <v>2614</v>
      </c>
      <c r="AG29" s="4"/>
    </row>
    <row r="30" spans="2:33" ht="96.6">
      <c r="B30" s="4"/>
      <c r="C30" s="13" t="s">
        <v>2617</v>
      </c>
      <c r="D30" s="13" t="s">
        <v>2618</v>
      </c>
      <c r="E30" s="12" t="s">
        <v>2619</v>
      </c>
      <c r="F30" s="12" t="s">
        <v>13</v>
      </c>
      <c r="G30" s="12" t="s">
        <v>12</v>
      </c>
      <c r="H30" s="10" t="s">
        <v>11</v>
      </c>
      <c r="I30" s="10" t="s">
        <v>8</v>
      </c>
      <c r="J30" s="11" t="s">
        <v>10</v>
      </c>
      <c r="K30" s="10" t="s">
        <v>2613</v>
      </c>
      <c r="L30" s="8" t="s">
        <v>8</v>
      </c>
      <c r="M30" s="10" t="s">
        <v>2071</v>
      </c>
      <c r="N30" s="10" t="s">
        <v>2555</v>
      </c>
      <c r="O30" s="10" t="s">
        <v>70</v>
      </c>
      <c r="P30" s="8" t="s">
        <v>4</v>
      </c>
      <c r="Q30" s="8" t="s">
        <v>423</v>
      </c>
      <c r="R30" s="341">
        <v>2013</v>
      </c>
      <c r="S30" s="10">
        <v>474008.42</v>
      </c>
      <c r="T30" s="10">
        <v>474008.42</v>
      </c>
      <c r="U30" s="10">
        <v>474008.42</v>
      </c>
      <c r="V30" s="10">
        <v>474008.42</v>
      </c>
      <c r="W30" s="10">
        <v>474008.42</v>
      </c>
      <c r="X30" s="10">
        <v>474008.42</v>
      </c>
      <c r="Y30" s="10">
        <v>474008.42</v>
      </c>
      <c r="Z30" s="6">
        <f t="shared" si="0"/>
        <v>100</v>
      </c>
      <c r="AA30" s="8">
        <v>0</v>
      </c>
      <c r="AB30" s="8" t="s">
        <v>267</v>
      </c>
      <c r="AC30" s="7">
        <v>0</v>
      </c>
      <c r="AD30" s="6">
        <v>0.03</v>
      </c>
      <c r="AE30" s="6">
        <v>100</v>
      </c>
      <c r="AF30" s="5" t="s">
        <v>2614</v>
      </c>
      <c r="AG30" s="4"/>
    </row>
    <row r="31" spans="2:33" ht="60">
      <c r="B31" s="4"/>
      <c r="C31" s="13" t="s">
        <v>2620</v>
      </c>
      <c r="D31" s="13" t="s">
        <v>2621</v>
      </c>
      <c r="E31" s="12" t="s">
        <v>206</v>
      </c>
      <c r="F31" s="12" t="s">
        <v>13</v>
      </c>
      <c r="G31" s="12" t="s">
        <v>1229</v>
      </c>
      <c r="H31" s="10" t="s">
        <v>1229</v>
      </c>
      <c r="I31" s="10" t="s">
        <v>125</v>
      </c>
      <c r="J31" s="11" t="s">
        <v>90</v>
      </c>
      <c r="K31" s="10" t="s">
        <v>2622</v>
      </c>
      <c r="L31" s="8" t="s">
        <v>8</v>
      </c>
      <c r="M31" s="10" t="s">
        <v>2071</v>
      </c>
      <c r="N31" s="10" t="s">
        <v>2555</v>
      </c>
      <c r="O31" s="10" t="s">
        <v>83</v>
      </c>
      <c r="P31" s="8" t="s">
        <v>228</v>
      </c>
      <c r="Q31" s="8" t="s">
        <v>423</v>
      </c>
      <c r="R31" s="341">
        <v>2013</v>
      </c>
      <c r="S31" s="10">
        <v>0</v>
      </c>
      <c r="T31" s="10">
        <v>0</v>
      </c>
      <c r="U31" s="10">
        <v>0</v>
      </c>
      <c r="V31" s="10">
        <v>0</v>
      </c>
      <c r="W31" s="10">
        <v>0</v>
      </c>
      <c r="X31" s="10">
        <v>0</v>
      </c>
      <c r="Y31" s="10">
        <v>0</v>
      </c>
      <c r="Z31" s="6">
        <v>0</v>
      </c>
      <c r="AA31" s="8">
        <v>0</v>
      </c>
      <c r="AB31" s="8" t="s">
        <v>1990</v>
      </c>
      <c r="AC31" s="7">
        <v>0</v>
      </c>
      <c r="AD31" s="6">
        <v>0</v>
      </c>
      <c r="AE31" s="6">
        <v>0</v>
      </c>
      <c r="AF31" s="5" t="s">
        <v>2579</v>
      </c>
      <c r="AG31" s="4"/>
    </row>
    <row r="32" spans="2:33" ht="82.8">
      <c r="B32" s="4"/>
      <c r="C32" s="13" t="s">
        <v>2623</v>
      </c>
      <c r="D32" s="13" t="s">
        <v>2624</v>
      </c>
      <c r="E32" s="12" t="s">
        <v>2588</v>
      </c>
      <c r="F32" s="12" t="s">
        <v>13</v>
      </c>
      <c r="G32" s="12" t="s">
        <v>12</v>
      </c>
      <c r="H32" s="10" t="s">
        <v>11</v>
      </c>
      <c r="I32" s="10" t="s">
        <v>8</v>
      </c>
      <c r="J32" s="11" t="s">
        <v>10</v>
      </c>
      <c r="K32" s="10" t="s">
        <v>810</v>
      </c>
      <c r="L32" s="8" t="s">
        <v>8</v>
      </c>
      <c r="M32" s="10" t="s">
        <v>58</v>
      </c>
      <c r="N32" s="10" t="s">
        <v>2555</v>
      </c>
      <c r="O32" s="10" t="s">
        <v>83</v>
      </c>
      <c r="P32" s="8" t="s">
        <v>4</v>
      </c>
      <c r="Q32" s="8" t="s">
        <v>423</v>
      </c>
      <c r="R32" s="341">
        <v>2012</v>
      </c>
      <c r="S32" s="10">
        <v>4816975.1500000004</v>
      </c>
      <c r="T32" s="10">
        <v>4816975.1500000004</v>
      </c>
      <c r="U32" s="10">
        <v>4816975.1500000004</v>
      </c>
      <c r="V32" s="10">
        <v>4816975.1500000004</v>
      </c>
      <c r="W32" s="10">
        <v>4816975.1500000004</v>
      </c>
      <c r="X32" s="10">
        <v>4816975.1500000004</v>
      </c>
      <c r="Y32" s="10">
        <v>4816975.1500000004</v>
      </c>
      <c r="Z32" s="6">
        <f>((X32/T32)*100)</f>
        <v>100</v>
      </c>
      <c r="AA32" s="8">
        <v>0</v>
      </c>
      <c r="AB32" s="8" t="s">
        <v>344</v>
      </c>
      <c r="AC32" s="7">
        <v>0</v>
      </c>
      <c r="AD32" s="6">
        <v>2.25</v>
      </c>
      <c r="AE32" s="6">
        <v>100</v>
      </c>
      <c r="AF32" s="5" t="s">
        <v>2625</v>
      </c>
      <c r="AG32" s="4"/>
    </row>
    <row r="33" spans="2:33" ht="60">
      <c r="B33" s="4"/>
      <c r="C33" s="13" t="s">
        <v>2626</v>
      </c>
      <c r="D33" s="13" t="s">
        <v>2627</v>
      </c>
      <c r="E33" s="12" t="s">
        <v>2628</v>
      </c>
      <c r="F33" s="12" t="s">
        <v>13</v>
      </c>
      <c r="G33" s="12" t="s">
        <v>12</v>
      </c>
      <c r="H33" s="10" t="s">
        <v>11</v>
      </c>
      <c r="I33" s="10" t="s">
        <v>8</v>
      </c>
      <c r="J33" s="11" t="s">
        <v>10</v>
      </c>
      <c r="K33" s="10" t="s">
        <v>810</v>
      </c>
      <c r="L33" s="8" t="s">
        <v>8</v>
      </c>
      <c r="M33" s="10" t="s">
        <v>58</v>
      </c>
      <c r="N33" s="10" t="s">
        <v>2555</v>
      </c>
      <c r="O33" s="10" t="s">
        <v>83</v>
      </c>
      <c r="P33" s="8" t="s">
        <v>4</v>
      </c>
      <c r="Q33" s="8" t="s">
        <v>423</v>
      </c>
      <c r="R33" s="341">
        <v>2012</v>
      </c>
      <c r="S33" s="10">
        <v>4290903.66</v>
      </c>
      <c r="T33" s="10">
        <v>4290903.66</v>
      </c>
      <c r="U33" s="10">
        <v>4290903.66</v>
      </c>
      <c r="V33" s="10">
        <v>4290903.66</v>
      </c>
      <c r="W33" s="10">
        <v>4290903.66</v>
      </c>
      <c r="X33" s="10">
        <v>4290903.66</v>
      </c>
      <c r="Y33" s="10">
        <v>4290903.66</v>
      </c>
      <c r="Z33" s="6">
        <f>((X33/T33)*100)</f>
        <v>100</v>
      </c>
      <c r="AA33" s="8">
        <v>0</v>
      </c>
      <c r="AB33" s="8" t="s">
        <v>344</v>
      </c>
      <c r="AC33" s="7">
        <v>0</v>
      </c>
      <c r="AD33" s="6">
        <v>0.53</v>
      </c>
      <c r="AE33" s="6">
        <v>100</v>
      </c>
      <c r="AF33" s="329" t="s">
        <v>2629</v>
      </c>
      <c r="AG33" s="4"/>
    </row>
    <row r="34" spans="2:33" ht="82.8">
      <c r="B34" s="4"/>
      <c r="C34" s="13" t="s">
        <v>2630</v>
      </c>
      <c r="D34" s="13" t="s">
        <v>2631</v>
      </c>
      <c r="E34" s="12" t="s">
        <v>2632</v>
      </c>
      <c r="F34" s="12" t="s">
        <v>13</v>
      </c>
      <c r="G34" s="12" t="s">
        <v>12</v>
      </c>
      <c r="H34" s="10" t="s">
        <v>11</v>
      </c>
      <c r="I34" s="10" t="s">
        <v>8</v>
      </c>
      <c r="J34" s="11" t="s">
        <v>10</v>
      </c>
      <c r="K34" s="10" t="s">
        <v>2554</v>
      </c>
      <c r="L34" s="8" t="s">
        <v>8</v>
      </c>
      <c r="M34" s="10" t="s">
        <v>2071</v>
      </c>
      <c r="N34" s="10" t="s">
        <v>2555</v>
      </c>
      <c r="O34" s="10" t="s">
        <v>70</v>
      </c>
      <c r="P34" s="8" t="s">
        <v>4</v>
      </c>
      <c r="Q34" s="8" t="s">
        <v>423</v>
      </c>
      <c r="R34" s="341">
        <v>2012</v>
      </c>
      <c r="S34" s="10">
        <v>3463668.64</v>
      </c>
      <c r="T34" s="10">
        <v>3463668.64</v>
      </c>
      <c r="U34" s="10">
        <v>3463668.64</v>
      </c>
      <c r="V34" s="10">
        <v>3463668.64</v>
      </c>
      <c r="W34" s="10">
        <v>3463668.64</v>
      </c>
      <c r="X34" s="10">
        <v>3463668.64</v>
      </c>
      <c r="Y34" s="10">
        <v>3463668.64</v>
      </c>
      <c r="Z34" s="6">
        <f>((X34/T34)*100)</f>
        <v>100</v>
      </c>
      <c r="AA34" s="8">
        <v>0</v>
      </c>
      <c r="AB34" s="8" t="s">
        <v>344</v>
      </c>
      <c r="AC34" s="7">
        <v>0</v>
      </c>
      <c r="AD34" s="6">
        <v>0.75</v>
      </c>
      <c r="AE34" s="6">
        <v>100</v>
      </c>
      <c r="AF34" s="5" t="s">
        <v>2567</v>
      </c>
      <c r="AG34" s="4"/>
    </row>
    <row r="35" spans="2:33" ht="96.6">
      <c r="B35" s="4"/>
      <c r="C35" s="13" t="s">
        <v>2633</v>
      </c>
      <c r="D35" s="13" t="s">
        <v>2634</v>
      </c>
      <c r="E35" s="12" t="s">
        <v>2635</v>
      </c>
      <c r="F35" s="12" t="s">
        <v>13</v>
      </c>
      <c r="G35" s="12" t="s">
        <v>12</v>
      </c>
      <c r="H35" s="10" t="s">
        <v>11</v>
      </c>
      <c r="I35" s="10" t="s">
        <v>8</v>
      </c>
      <c r="J35" s="11" t="s">
        <v>10</v>
      </c>
      <c r="K35" s="10" t="s">
        <v>2554</v>
      </c>
      <c r="L35" s="8" t="s">
        <v>8</v>
      </c>
      <c r="M35" s="10" t="s">
        <v>2071</v>
      </c>
      <c r="N35" s="10" t="s">
        <v>2555</v>
      </c>
      <c r="O35" s="10" t="s">
        <v>70</v>
      </c>
      <c r="P35" s="8" t="s">
        <v>4</v>
      </c>
      <c r="Q35" s="8" t="s">
        <v>423</v>
      </c>
      <c r="R35" s="341">
        <v>2013</v>
      </c>
      <c r="S35" s="10">
        <v>33435591.510000002</v>
      </c>
      <c r="T35" s="10">
        <v>33435591.510000002</v>
      </c>
      <c r="U35" s="10">
        <v>33435591.510000002</v>
      </c>
      <c r="V35" s="10">
        <v>33435591.510000002</v>
      </c>
      <c r="W35" s="10">
        <v>33435591.510000002</v>
      </c>
      <c r="X35" s="10">
        <v>33435591.510000002</v>
      </c>
      <c r="Y35" s="10">
        <v>33435591.510000002</v>
      </c>
      <c r="Z35" s="6">
        <f t="shared" ref="Z35:Z75" si="1">((X35/T35)*100)</f>
        <v>100</v>
      </c>
      <c r="AA35" s="8">
        <v>0</v>
      </c>
      <c r="AB35" s="8" t="s">
        <v>2636</v>
      </c>
      <c r="AC35" s="7">
        <v>3.85</v>
      </c>
      <c r="AD35" s="6">
        <v>4.1399999999999997</v>
      </c>
      <c r="AE35" s="6">
        <v>100</v>
      </c>
      <c r="AF35" s="5" t="s">
        <v>2637</v>
      </c>
      <c r="AG35" s="4"/>
    </row>
    <row r="36" spans="2:33" ht="96.6">
      <c r="B36" s="4"/>
      <c r="C36" s="13" t="s">
        <v>2638</v>
      </c>
      <c r="D36" s="13" t="s">
        <v>2634</v>
      </c>
      <c r="E36" s="12" t="s">
        <v>2639</v>
      </c>
      <c r="F36" s="12" t="s">
        <v>13</v>
      </c>
      <c r="G36" s="12" t="s">
        <v>12</v>
      </c>
      <c r="H36" s="10" t="s">
        <v>11</v>
      </c>
      <c r="I36" s="10" t="s">
        <v>8</v>
      </c>
      <c r="J36" s="11" t="s">
        <v>10</v>
      </c>
      <c r="K36" s="10" t="s">
        <v>2554</v>
      </c>
      <c r="L36" s="8" t="s">
        <v>8</v>
      </c>
      <c r="M36" s="10" t="s">
        <v>2071</v>
      </c>
      <c r="N36" s="10" t="s">
        <v>2555</v>
      </c>
      <c r="O36" s="10" t="s">
        <v>83</v>
      </c>
      <c r="P36" s="8" t="s">
        <v>4</v>
      </c>
      <c r="Q36" s="8" t="s">
        <v>423</v>
      </c>
      <c r="R36" s="341">
        <v>2013</v>
      </c>
      <c r="S36" s="10">
        <v>17315651.73</v>
      </c>
      <c r="T36" s="10">
        <v>17315651.73</v>
      </c>
      <c r="U36" s="10">
        <v>17315651.73</v>
      </c>
      <c r="V36" s="10">
        <v>17315651.73</v>
      </c>
      <c r="W36" s="10">
        <v>17315651.73</v>
      </c>
      <c r="X36" s="10">
        <v>17315651.73</v>
      </c>
      <c r="Y36" s="10">
        <v>17315651.73</v>
      </c>
      <c r="Z36" s="6">
        <f t="shared" si="1"/>
        <v>100</v>
      </c>
      <c r="AA36" s="8">
        <v>0</v>
      </c>
      <c r="AB36" s="8" t="s">
        <v>2636</v>
      </c>
      <c r="AC36" s="7">
        <v>0.28000000000000003</v>
      </c>
      <c r="AD36" s="6">
        <v>0.67</v>
      </c>
      <c r="AE36" s="6">
        <v>100</v>
      </c>
      <c r="AF36" s="329" t="s">
        <v>2640</v>
      </c>
      <c r="AG36" s="4"/>
    </row>
    <row r="37" spans="2:33" ht="96.6">
      <c r="B37" s="4"/>
      <c r="C37" s="13" t="s">
        <v>2641</v>
      </c>
      <c r="D37" s="13" t="s">
        <v>2634</v>
      </c>
      <c r="E37" s="12" t="s">
        <v>2642</v>
      </c>
      <c r="F37" s="12" t="s">
        <v>13</v>
      </c>
      <c r="G37" s="12" t="s">
        <v>12</v>
      </c>
      <c r="H37" s="10" t="s">
        <v>11</v>
      </c>
      <c r="I37" s="10" t="s">
        <v>8</v>
      </c>
      <c r="J37" s="11" t="s">
        <v>10</v>
      </c>
      <c r="K37" s="10" t="s">
        <v>2554</v>
      </c>
      <c r="L37" s="8" t="s">
        <v>8</v>
      </c>
      <c r="M37" s="10" t="s">
        <v>2071</v>
      </c>
      <c r="N37" s="10" t="s">
        <v>2555</v>
      </c>
      <c r="O37" s="10" t="s">
        <v>70</v>
      </c>
      <c r="P37" s="8" t="s">
        <v>4</v>
      </c>
      <c r="Q37" s="8" t="s">
        <v>423</v>
      </c>
      <c r="R37" s="341">
        <v>2013</v>
      </c>
      <c r="S37" s="10">
        <v>17125387.760000002</v>
      </c>
      <c r="T37" s="10">
        <v>17125387.760000002</v>
      </c>
      <c r="U37" s="10">
        <v>17125387.760000002</v>
      </c>
      <c r="V37" s="10">
        <v>17125387.760000002</v>
      </c>
      <c r="W37" s="10">
        <v>17125387.760000002</v>
      </c>
      <c r="X37" s="10">
        <v>17125387.760000002</v>
      </c>
      <c r="Y37" s="10">
        <v>17125387.760000002</v>
      </c>
      <c r="Z37" s="6">
        <f t="shared" si="1"/>
        <v>100</v>
      </c>
      <c r="AA37" s="8">
        <v>0</v>
      </c>
      <c r="AB37" s="8" t="s">
        <v>2636</v>
      </c>
      <c r="AC37" s="7">
        <v>2.78</v>
      </c>
      <c r="AD37" s="6">
        <v>2.89</v>
      </c>
      <c r="AE37" s="6">
        <v>100</v>
      </c>
      <c r="AF37" s="5" t="s">
        <v>2643</v>
      </c>
      <c r="AG37" s="4"/>
    </row>
    <row r="38" spans="2:33" ht="82.8">
      <c r="B38" s="4"/>
      <c r="C38" s="13" t="s">
        <v>2644</v>
      </c>
      <c r="D38" s="13" t="s">
        <v>2645</v>
      </c>
      <c r="E38" s="12" t="s">
        <v>2646</v>
      </c>
      <c r="F38" s="12" t="s">
        <v>13</v>
      </c>
      <c r="G38" s="12" t="s">
        <v>12</v>
      </c>
      <c r="H38" s="10" t="s">
        <v>11</v>
      </c>
      <c r="I38" s="10" t="s">
        <v>8</v>
      </c>
      <c r="J38" s="11" t="s">
        <v>10</v>
      </c>
      <c r="K38" s="10" t="s">
        <v>2554</v>
      </c>
      <c r="L38" s="8" t="s">
        <v>8</v>
      </c>
      <c r="M38" s="10" t="s">
        <v>2071</v>
      </c>
      <c r="N38" s="10" t="s">
        <v>2555</v>
      </c>
      <c r="O38" s="10" t="s">
        <v>83</v>
      </c>
      <c r="P38" s="8" t="s">
        <v>4</v>
      </c>
      <c r="Q38" s="8" t="s">
        <v>423</v>
      </c>
      <c r="R38" s="341">
        <v>2013</v>
      </c>
      <c r="S38" s="10">
        <v>29914800.829999998</v>
      </c>
      <c r="T38" s="10">
        <v>29914800.829999998</v>
      </c>
      <c r="U38" s="10">
        <v>29914800.829999998</v>
      </c>
      <c r="V38" s="10">
        <v>29914800.829999998</v>
      </c>
      <c r="W38" s="10">
        <v>29914800.829999998</v>
      </c>
      <c r="X38" s="10">
        <v>29914800.829999998</v>
      </c>
      <c r="Y38" s="10">
        <v>29914800.829999998</v>
      </c>
      <c r="Z38" s="6">
        <f t="shared" si="1"/>
        <v>100</v>
      </c>
      <c r="AA38" s="8">
        <v>0</v>
      </c>
      <c r="AB38" s="8" t="s">
        <v>2647</v>
      </c>
      <c r="AC38" s="7">
        <v>19.16</v>
      </c>
      <c r="AD38" s="6">
        <v>6.49</v>
      </c>
      <c r="AE38" s="6">
        <v>100</v>
      </c>
      <c r="AF38" s="5" t="s">
        <v>2567</v>
      </c>
      <c r="AG38" s="4"/>
    </row>
    <row r="39" spans="2:33" ht="151.80000000000001">
      <c r="B39" s="4"/>
      <c r="C39" s="13" t="s">
        <v>2648</v>
      </c>
      <c r="D39" s="13" t="s">
        <v>2552</v>
      </c>
      <c r="E39" s="12" t="s">
        <v>2619</v>
      </c>
      <c r="F39" s="12" t="s">
        <v>13</v>
      </c>
      <c r="G39" s="12" t="s">
        <v>12</v>
      </c>
      <c r="H39" s="10" t="s">
        <v>11</v>
      </c>
      <c r="I39" s="10" t="s">
        <v>8</v>
      </c>
      <c r="J39" s="11" t="s">
        <v>10</v>
      </c>
      <c r="K39" s="10" t="s">
        <v>2554</v>
      </c>
      <c r="L39" s="8" t="s">
        <v>8</v>
      </c>
      <c r="M39" s="10" t="s">
        <v>2071</v>
      </c>
      <c r="N39" s="10" t="s">
        <v>2555</v>
      </c>
      <c r="O39" s="10" t="s">
        <v>70</v>
      </c>
      <c r="P39" s="8" t="s">
        <v>4</v>
      </c>
      <c r="Q39" s="8" t="s">
        <v>423</v>
      </c>
      <c r="R39" s="341">
        <v>2013</v>
      </c>
      <c r="S39" s="10">
        <v>43112931.469999999</v>
      </c>
      <c r="T39" s="10">
        <v>43112931.469999999</v>
      </c>
      <c r="U39" s="10">
        <v>43112931.469999999</v>
      </c>
      <c r="V39" s="10">
        <v>43112931.469999999</v>
      </c>
      <c r="W39" s="10">
        <v>43112931.469999999</v>
      </c>
      <c r="X39" s="10">
        <v>43112931.469999999</v>
      </c>
      <c r="Y39" s="10">
        <v>43112931.469999999</v>
      </c>
      <c r="Z39" s="6">
        <f t="shared" si="1"/>
        <v>100</v>
      </c>
      <c r="AA39" s="8">
        <v>0</v>
      </c>
      <c r="AB39" s="8" t="s">
        <v>2636</v>
      </c>
      <c r="AC39" s="7">
        <v>1.47</v>
      </c>
      <c r="AD39" s="6">
        <v>1.37</v>
      </c>
      <c r="AE39" s="6">
        <v>100</v>
      </c>
      <c r="AF39" s="5" t="s">
        <v>2649</v>
      </c>
      <c r="AG39" s="4"/>
    </row>
    <row r="40" spans="2:33" ht="82.8">
      <c r="B40" s="4"/>
      <c r="C40" s="13" t="s">
        <v>2650</v>
      </c>
      <c r="D40" s="13" t="s">
        <v>2651</v>
      </c>
      <c r="E40" s="12" t="s">
        <v>2652</v>
      </c>
      <c r="F40" s="12" t="s">
        <v>13</v>
      </c>
      <c r="G40" s="12" t="s">
        <v>12</v>
      </c>
      <c r="H40" s="10" t="s">
        <v>11</v>
      </c>
      <c r="I40" s="10" t="s">
        <v>8</v>
      </c>
      <c r="J40" s="11" t="s">
        <v>10</v>
      </c>
      <c r="K40" s="10" t="s">
        <v>2554</v>
      </c>
      <c r="L40" s="8" t="s">
        <v>8</v>
      </c>
      <c r="M40" s="10" t="s">
        <v>2071</v>
      </c>
      <c r="N40" s="10" t="s">
        <v>2555</v>
      </c>
      <c r="O40" s="10" t="s">
        <v>70</v>
      </c>
      <c r="P40" s="8" t="s">
        <v>4</v>
      </c>
      <c r="Q40" s="8" t="s">
        <v>423</v>
      </c>
      <c r="R40" s="341">
        <v>2013</v>
      </c>
      <c r="S40" s="10">
        <v>24860556.350000001</v>
      </c>
      <c r="T40" s="10">
        <v>24860556.350000001</v>
      </c>
      <c r="U40" s="10">
        <v>24860556.350000001</v>
      </c>
      <c r="V40" s="10">
        <v>24860556.350000001</v>
      </c>
      <c r="W40" s="10">
        <v>24860556.350000001</v>
      </c>
      <c r="X40" s="10">
        <v>24860556.350000001</v>
      </c>
      <c r="Y40" s="10">
        <v>24860556.350000001</v>
      </c>
      <c r="Z40" s="6">
        <f t="shared" si="1"/>
        <v>100</v>
      </c>
      <c r="AA40" s="8">
        <v>0</v>
      </c>
      <c r="AB40" s="8" t="s">
        <v>117</v>
      </c>
      <c r="AC40" s="7">
        <v>4.1100000000000003</v>
      </c>
      <c r="AD40" s="6">
        <v>5.39</v>
      </c>
      <c r="AE40" s="6">
        <v>100</v>
      </c>
      <c r="AF40" s="5" t="s">
        <v>2567</v>
      </c>
      <c r="AG40" s="4"/>
    </row>
    <row r="41" spans="2:33" ht="82.8">
      <c r="B41" s="4"/>
      <c r="C41" s="13" t="s">
        <v>2653</v>
      </c>
      <c r="D41" s="13" t="s">
        <v>2654</v>
      </c>
      <c r="E41" s="12" t="s">
        <v>2655</v>
      </c>
      <c r="F41" s="12" t="s">
        <v>13</v>
      </c>
      <c r="G41" s="12" t="s">
        <v>12</v>
      </c>
      <c r="H41" s="10" t="s">
        <v>11</v>
      </c>
      <c r="I41" s="10" t="s">
        <v>8</v>
      </c>
      <c r="J41" s="11" t="s">
        <v>10</v>
      </c>
      <c r="K41" s="10" t="s">
        <v>2554</v>
      </c>
      <c r="L41" s="8" t="s">
        <v>8</v>
      </c>
      <c r="M41" s="10" t="s">
        <v>2071</v>
      </c>
      <c r="N41" s="10" t="s">
        <v>2555</v>
      </c>
      <c r="O41" s="10" t="s">
        <v>83</v>
      </c>
      <c r="P41" s="8" t="s">
        <v>4</v>
      </c>
      <c r="Q41" s="8" t="s">
        <v>423</v>
      </c>
      <c r="R41" s="341">
        <v>2013</v>
      </c>
      <c r="S41" s="10">
        <v>8637350.4100000001</v>
      </c>
      <c r="T41" s="10">
        <v>8637350.4100000001</v>
      </c>
      <c r="U41" s="10">
        <v>8637350.4100000001</v>
      </c>
      <c r="V41" s="10">
        <v>8637350.4100000001</v>
      </c>
      <c r="W41" s="10">
        <v>8637350.4100000001</v>
      </c>
      <c r="X41" s="10">
        <v>8637350.4100000001</v>
      </c>
      <c r="Y41" s="10">
        <v>8637350.4100000001</v>
      </c>
      <c r="Z41" s="6">
        <f t="shared" si="1"/>
        <v>100</v>
      </c>
      <c r="AA41" s="8">
        <v>0</v>
      </c>
      <c r="AB41" s="8" t="s">
        <v>2647</v>
      </c>
      <c r="AC41" s="7">
        <v>3.58</v>
      </c>
      <c r="AD41" s="6">
        <v>1.87</v>
      </c>
      <c r="AE41" s="6">
        <v>100</v>
      </c>
      <c r="AF41" s="5" t="s">
        <v>2567</v>
      </c>
      <c r="AG41" s="4"/>
    </row>
    <row r="42" spans="2:33" ht="69">
      <c r="B42" s="4"/>
      <c r="C42" s="13" t="s">
        <v>2656</v>
      </c>
      <c r="D42" s="13" t="s">
        <v>2645</v>
      </c>
      <c r="E42" s="12" t="s">
        <v>2657</v>
      </c>
      <c r="F42" s="12" t="s">
        <v>13</v>
      </c>
      <c r="G42" s="12" t="s">
        <v>12</v>
      </c>
      <c r="H42" s="10" t="s">
        <v>11</v>
      </c>
      <c r="I42" s="10" t="s">
        <v>8</v>
      </c>
      <c r="J42" s="11" t="s">
        <v>10</v>
      </c>
      <c r="K42" s="10" t="s">
        <v>2554</v>
      </c>
      <c r="L42" s="8" t="s">
        <v>8</v>
      </c>
      <c r="M42" s="10" t="s">
        <v>2071</v>
      </c>
      <c r="N42" s="10" t="s">
        <v>2555</v>
      </c>
      <c r="O42" s="10" t="s">
        <v>83</v>
      </c>
      <c r="P42" s="8" t="s">
        <v>228</v>
      </c>
      <c r="Q42" s="8" t="s">
        <v>423</v>
      </c>
      <c r="R42" s="341">
        <v>2013</v>
      </c>
      <c r="S42" s="10">
        <v>0</v>
      </c>
      <c r="T42" s="10">
        <v>0</v>
      </c>
      <c r="U42" s="10">
        <v>0</v>
      </c>
      <c r="V42" s="10">
        <v>0</v>
      </c>
      <c r="W42" s="10">
        <v>0</v>
      </c>
      <c r="X42" s="10">
        <v>0</v>
      </c>
      <c r="Y42" s="10">
        <v>0</v>
      </c>
      <c r="Z42" s="6">
        <v>0</v>
      </c>
      <c r="AA42" s="8">
        <v>0</v>
      </c>
      <c r="AB42" s="8" t="s">
        <v>2647</v>
      </c>
      <c r="AC42" s="7">
        <v>2.4</v>
      </c>
      <c r="AD42" s="6">
        <v>0</v>
      </c>
      <c r="AE42" s="6">
        <v>0</v>
      </c>
      <c r="AF42" s="5" t="s">
        <v>2579</v>
      </c>
      <c r="AG42" s="4"/>
    </row>
    <row r="43" spans="2:33" ht="138">
      <c r="B43" s="4"/>
      <c r="C43" s="13" t="s">
        <v>2658</v>
      </c>
      <c r="D43" s="13" t="s">
        <v>2659</v>
      </c>
      <c r="E43" s="12" t="s">
        <v>2660</v>
      </c>
      <c r="F43" s="12" t="s">
        <v>13</v>
      </c>
      <c r="G43" s="12" t="s">
        <v>12</v>
      </c>
      <c r="H43" s="10" t="s">
        <v>11</v>
      </c>
      <c r="I43" s="10" t="s">
        <v>8</v>
      </c>
      <c r="J43" s="11" t="s">
        <v>10</v>
      </c>
      <c r="K43" s="10" t="s">
        <v>2554</v>
      </c>
      <c r="L43" s="8" t="s">
        <v>8</v>
      </c>
      <c r="M43" s="10" t="s">
        <v>2071</v>
      </c>
      <c r="N43" s="10" t="s">
        <v>2555</v>
      </c>
      <c r="O43" s="10" t="s">
        <v>83</v>
      </c>
      <c r="P43" s="8" t="s">
        <v>4</v>
      </c>
      <c r="Q43" s="8" t="s">
        <v>423</v>
      </c>
      <c r="R43" s="341">
        <v>2013</v>
      </c>
      <c r="S43" s="10">
        <v>94824221.379999995</v>
      </c>
      <c r="T43" s="10">
        <v>94824221.379999995</v>
      </c>
      <c r="U43" s="10">
        <v>94824221.379999995</v>
      </c>
      <c r="V43" s="10">
        <v>94824221.379999995</v>
      </c>
      <c r="W43" s="10">
        <v>94824221.379999995</v>
      </c>
      <c r="X43" s="10">
        <v>94824221.379999995</v>
      </c>
      <c r="Y43" s="10">
        <v>94824221.379999995</v>
      </c>
      <c r="Z43" s="6">
        <f t="shared" si="1"/>
        <v>100</v>
      </c>
      <c r="AA43" s="8">
        <v>0</v>
      </c>
      <c r="AB43" s="8" t="s">
        <v>958</v>
      </c>
      <c r="AC43" s="7">
        <v>284846.15999999997</v>
      </c>
      <c r="AD43" s="6">
        <v>295099.29119726137</v>
      </c>
      <c r="AE43" s="6">
        <v>100</v>
      </c>
      <c r="AF43" s="329" t="s">
        <v>2661</v>
      </c>
      <c r="AG43" s="4"/>
    </row>
    <row r="44" spans="2:33" ht="69">
      <c r="B44" s="4"/>
      <c r="C44" s="13" t="s">
        <v>2662</v>
      </c>
      <c r="D44" s="13" t="s">
        <v>2663</v>
      </c>
      <c r="E44" s="12" t="s">
        <v>2664</v>
      </c>
      <c r="F44" s="12" t="s">
        <v>13</v>
      </c>
      <c r="G44" s="12" t="s">
        <v>12</v>
      </c>
      <c r="H44" s="10" t="s">
        <v>11</v>
      </c>
      <c r="I44" s="10" t="s">
        <v>8</v>
      </c>
      <c r="J44" s="11" t="s">
        <v>10</v>
      </c>
      <c r="K44" s="10" t="s">
        <v>2554</v>
      </c>
      <c r="L44" s="8" t="s">
        <v>8</v>
      </c>
      <c r="M44" s="10" t="s">
        <v>2071</v>
      </c>
      <c r="N44" s="10" t="s">
        <v>2555</v>
      </c>
      <c r="O44" s="10" t="s">
        <v>83</v>
      </c>
      <c r="P44" s="8" t="s">
        <v>4</v>
      </c>
      <c r="Q44" s="8" t="s">
        <v>423</v>
      </c>
      <c r="R44" s="341">
        <v>2013</v>
      </c>
      <c r="S44" s="10">
        <v>18474363.27</v>
      </c>
      <c r="T44" s="10">
        <v>18474363.27</v>
      </c>
      <c r="U44" s="10">
        <v>18474363.27</v>
      </c>
      <c r="V44" s="10">
        <v>18474363.27</v>
      </c>
      <c r="W44" s="10">
        <v>18474363.27</v>
      </c>
      <c r="X44" s="10">
        <v>18474363.27</v>
      </c>
      <c r="Y44" s="10">
        <v>18474363.27</v>
      </c>
      <c r="Z44" s="6">
        <f t="shared" si="1"/>
        <v>100</v>
      </c>
      <c r="AA44" s="8">
        <v>0</v>
      </c>
      <c r="AB44" s="8" t="s">
        <v>2647</v>
      </c>
      <c r="AC44" s="7">
        <v>10.96</v>
      </c>
      <c r="AD44" s="6">
        <v>2.29</v>
      </c>
      <c r="AE44" s="6">
        <v>100</v>
      </c>
      <c r="AF44" s="329" t="s">
        <v>2665</v>
      </c>
      <c r="AG44" s="4"/>
    </row>
    <row r="45" spans="2:33" ht="60">
      <c r="B45" s="4"/>
      <c r="C45" s="13" t="s">
        <v>2666</v>
      </c>
      <c r="D45" s="13" t="s">
        <v>2667</v>
      </c>
      <c r="E45" s="12" t="s">
        <v>2668</v>
      </c>
      <c r="F45" s="12" t="s">
        <v>13</v>
      </c>
      <c r="G45" s="12" t="s">
        <v>12</v>
      </c>
      <c r="H45" s="10" t="s">
        <v>11</v>
      </c>
      <c r="I45" s="10" t="s">
        <v>8</v>
      </c>
      <c r="J45" s="11" t="s">
        <v>10</v>
      </c>
      <c r="K45" s="10" t="s">
        <v>2554</v>
      </c>
      <c r="L45" s="8" t="s">
        <v>8</v>
      </c>
      <c r="M45" s="10" t="s">
        <v>2071</v>
      </c>
      <c r="N45" s="10" t="s">
        <v>2555</v>
      </c>
      <c r="O45" s="10" t="s">
        <v>83</v>
      </c>
      <c r="P45" s="8" t="s">
        <v>4</v>
      </c>
      <c r="Q45" s="8" t="s">
        <v>423</v>
      </c>
      <c r="R45" s="341">
        <v>2013</v>
      </c>
      <c r="S45" s="10">
        <v>5107701.5199999996</v>
      </c>
      <c r="T45" s="10">
        <v>5107701.5199999996</v>
      </c>
      <c r="U45" s="10">
        <v>5107701.5199999996</v>
      </c>
      <c r="V45" s="10">
        <v>5107701.5199999996</v>
      </c>
      <c r="W45" s="10">
        <v>5107701.5199999996</v>
      </c>
      <c r="X45" s="10">
        <v>5107701.5199999996</v>
      </c>
      <c r="Y45" s="10">
        <v>5107701.5199999996</v>
      </c>
      <c r="Z45" s="6">
        <f t="shared" si="1"/>
        <v>100</v>
      </c>
      <c r="AA45" s="8">
        <v>0</v>
      </c>
      <c r="AB45" s="8" t="s">
        <v>547</v>
      </c>
      <c r="AC45" s="7">
        <v>0.13</v>
      </c>
      <c r="AD45" s="6">
        <v>0.2</v>
      </c>
      <c r="AE45" s="6">
        <v>100</v>
      </c>
      <c r="AF45" s="5" t="s">
        <v>2669</v>
      </c>
      <c r="AG45" s="4"/>
    </row>
    <row r="46" spans="2:33" ht="60">
      <c r="B46" s="4"/>
      <c r="C46" s="13" t="s">
        <v>2670</v>
      </c>
      <c r="D46" s="13" t="s">
        <v>2671</v>
      </c>
      <c r="E46" s="12" t="s">
        <v>2672</v>
      </c>
      <c r="F46" s="12" t="s">
        <v>13</v>
      </c>
      <c r="G46" s="12" t="s">
        <v>12</v>
      </c>
      <c r="H46" s="10" t="s">
        <v>11</v>
      </c>
      <c r="I46" s="10" t="s">
        <v>8</v>
      </c>
      <c r="J46" s="11" t="s">
        <v>10</v>
      </c>
      <c r="K46" s="10" t="s">
        <v>2554</v>
      </c>
      <c r="L46" s="8" t="s">
        <v>8</v>
      </c>
      <c r="M46" s="10" t="s">
        <v>2071</v>
      </c>
      <c r="N46" s="10" t="s">
        <v>2555</v>
      </c>
      <c r="O46" s="10" t="s">
        <v>83</v>
      </c>
      <c r="P46" s="8" t="s">
        <v>4</v>
      </c>
      <c r="Q46" s="8" t="s">
        <v>423</v>
      </c>
      <c r="R46" s="341">
        <v>2013</v>
      </c>
      <c r="S46" s="10">
        <v>5217320.1500000004</v>
      </c>
      <c r="T46" s="10">
        <v>5217320.1500000004</v>
      </c>
      <c r="U46" s="10">
        <v>5217320.1500000004</v>
      </c>
      <c r="V46" s="10">
        <v>5217320.1500000004</v>
      </c>
      <c r="W46" s="10">
        <v>5217320.1500000004</v>
      </c>
      <c r="X46" s="10">
        <v>5217320.1500000004</v>
      </c>
      <c r="Y46" s="10">
        <v>5217320.1500000004</v>
      </c>
      <c r="Z46" s="6">
        <f t="shared" si="1"/>
        <v>100</v>
      </c>
      <c r="AA46" s="8">
        <v>0</v>
      </c>
      <c r="AB46" s="8" t="s">
        <v>2673</v>
      </c>
      <c r="AC46" s="7">
        <v>5.72</v>
      </c>
      <c r="AD46" s="6">
        <v>3.38</v>
      </c>
      <c r="AE46" s="6">
        <v>100</v>
      </c>
      <c r="AF46" s="5" t="s">
        <v>2674</v>
      </c>
      <c r="AG46" s="4"/>
    </row>
    <row r="47" spans="2:33" ht="60">
      <c r="B47" s="4"/>
      <c r="C47" s="13" t="s">
        <v>2675</v>
      </c>
      <c r="D47" s="13" t="s">
        <v>2676</v>
      </c>
      <c r="E47" s="12" t="s">
        <v>2677</v>
      </c>
      <c r="F47" s="12" t="s">
        <v>13</v>
      </c>
      <c r="G47" s="12" t="s">
        <v>12</v>
      </c>
      <c r="H47" s="10" t="s">
        <v>11</v>
      </c>
      <c r="I47" s="10" t="s">
        <v>8</v>
      </c>
      <c r="J47" s="11" t="s">
        <v>10</v>
      </c>
      <c r="K47" s="10" t="s">
        <v>2554</v>
      </c>
      <c r="L47" s="8" t="s">
        <v>8</v>
      </c>
      <c r="M47" s="10" t="s">
        <v>2071</v>
      </c>
      <c r="N47" s="10" t="s">
        <v>2555</v>
      </c>
      <c r="O47" s="10" t="s">
        <v>83</v>
      </c>
      <c r="P47" s="8" t="s">
        <v>4</v>
      </c>
      <c r="Q47" s="8" t="s">
        <v>423</v>
      </c>
      <c r="R47" s="341">
        <v>2013</v>
      </c>
      <c r="S47" s="10">
        <v>971553.93</v>
      </c>
      <c r="T47" s="10">
        <v>971553.93</v>
      </c>
      <c r="U47" s="10">
        <v>971553.93</v>
      </c>
      <c r="V47" s="10">
        <v>971553.93</v>
      </c>
      <c r="W47" s="10">
        <v>971553.93</v>
      </c>
      <c r="X47" s="10">
        <v>971553.93</v>
      </c>
      <c r="Y47" s="10">
        <v>971553.93</v>
      </c>
      <c r="Z47" s="6">
        <f t="shared" si="1"/>
        <v>100</v>
      </c>
      <c r="AA47" s="8">
        <v>0</v>
      </c>
      <c r="AB47" s="8" t="s">
        <v>598</v>
      </c>
      <c r="AC47" s="7">
        <v>6.27</v>
      </c>
      <c r="AD47" s="6">
        <v>0.63</v>
      </c>
      <c r="AE47" s="6">
        <v>100</v>
      </c>
      <c r="AF47" s="5" t="s">
        <v>2674</v>
      </c>
      <c r="AG47" s="4"/>
    </row>
    <row r="48" spans="2:33" ht="69">
      <c r="B48" s="4"/>
      <c r="C48" s="13" t="s">
        <v>2678</v>
      </c>
      <c r="D48" s="13" t="s">
        <v>2651</v>
      </c>
      <c r="E48" s="12" t="s">
        <v>2679</v>
      </c>
      <c r="F48" s="12" t="s">
        <v>13</v>
      </c>
      <c r="G48" s="12" t="s">
        <v>12</v>
      </c>
      <c r="H48" s="10" t="s">
        <v>11</v>
      </c>
      <c r="I48" s="10" t="s">
        <v>8</v>
      </c>
      <c r="J48" s="11" t="s">
        <v>10</v>
      </c>
      <c r="K48" s="10" t="s">
        <v>2554</v>
      </c>
      <c r="L48" s="8" t="s">
        <v>8</v>
      </c>
      <c r="M48" s="10" t="s">
        <v>2071</v>
      </c>
      <c r="N48" s="10" t="s">
        <v>2555</v>
      </c>
      <c r="O48" s="10" t="s">
        <v>70</v>
      </c>
      <c r="P48" s="8" t="s">
        <v>4</v>
      </c>
      <c r="Q48" s="8" t="s">
        <v>423</v>
      </c>
      <c r="R48" s="341">
        <v>2013</v>
      </c>
      <c r="S48" s="10">
        <v>30866470.920000002</v>
      </c>
      <c r="T48" s="10">
        <v>30866470.920000002</v>
      </c>
      <c r="U48" s="10">
        <v>30866470.920000002</v>
      </c>
      <c r="V48" s="10">
        <v>30866470.920000002</v>
      </c>
      <c r="W48" s="10">
        <v>30866470.960000001</v>
      </c>
      <c r="X48" s="10">
        <v>30866470.920000002</v>
      </c>
      <c r="Y48" s="10">
        <v>30866470.920000002</v>
      </c>
      <c r="Z48" s="6">
        <f t="shared" si="1"/>
        <v>100</v>
      </c>
      <c r="AA48" s="8">
        <v>0</v>
      </c>
      <c r="AB48" s="8" t="s">
        <v>117</v>
      </c>
      <c r="AC48" s="7">
        <v>6.14</v>
      </c>
      <c r="AD48" s="6">
        <v>19.989999999999998</v>
      </c>
      <c r="AE48" s="6">
        <v>100</v>
      </c>
      <c r="AF48" s="5" t="s">
        <v>2680</v>
      </c>
      <c r="AG48" s="4"/>
    </row>
    <row r="49" spans="2:33" ht="110.4">
      <c r="B49" s="4"/>
      <c r="C49" s="13" t="s">
        <v>2681</v>
      </c>
      <c r="D49" s="13" t="s">
        <v>2572</v>
      </c>
      <c r="E49" s="12" t="s">
        <v>2682</v>
      </c>
      <c r="F49" s="12" t="s">
        <v>13</v>
      </c>
      <c r="G49" s="12" t="s">
        <v>12</v>
      </c>
      <c r="H49" s="10" t="s">
        <v>11</v>
      </c>
      <c r="I49" s="10" t="s">
        <v>8</v>
      </c>
      <c r="J49" s="11" t="s">
        <v>10</v>
      </c>
      <c r="K49" s="10" t="s">
        <v>2554</v>
      </c>
      <c r="L49" s="8" t="s">
        <v>8</v>
      </c>
      <c r="M49" s="10" t="s">
        <v>2071</v>
      </c>
      <c r="N49" s="10" t="s">
        <v>2555</v>
      </c>
      <c r="O49" s="10" t="s">
        <v>70</v>
      </c>
      <c r="P49" s="8" t="s">
        <v>4</v>
      </c>
      <c r="Q49" s="8" t="s">
        <v>423</v>
      </c>
      <c r="R49" s="341">
        <v>2013</v>
      </c>
      <c r="S49" s="10">
        <v>68069247.829999998</v>
      </c>
      <c r="T49" s="10">
        <v>68069247.829999998</v>
      </c>
      <c r="U49" s="10">
        <v>68069247.829999998</v>
      </c>
      <c r="V49" s="10">
        <v>68069247.829999998</v>
      </c>
      <c r="W49" s="10">
        <v>68069247.829999998</v>
      </c>
      <c r="X49" s="10">
        <v>68069247.829999998</v>
      </c>
      <c r="Y49" s="10">
        <v>68069247.829999998</v>
      </c>
      <c r="Z49" s="6">
        <f t="shared" si="1"/>
        <v>100</v>
      </c>
      <c r="AA49" s="8">
        <v>0</v>
      </c>
      <c r="AB49" s="8" t="s">
        <v>2636</v>
      </c>
      <c r="AC49" s="7">
        <v>0</v>
      </c>
      <c r="AD49" s="6">
        <v>1.94</v>
      </c>
      <c r="AE49" s="6">
        <v>100</v>
      </c>
      <c r="AF49" s="329" t="s">
        <v>2683</v>
      </c>
      <c r="AG49" s="4"/>
    </row>
    <row r="50" spans="2:33" ht="69">
      <c r="B50" s="4"/>
      <c r="C50" s="13" t="s">
        <v>2684</v>
      </c>
      <c r="D50" s="13" t="s">
        <v>2583</v>
      </c>
      <c r="E50" s="12" t="s">
        <v>2584</v>
      </c>
      <c r="F50" s="12" t="s">
        <v>13</v>
      </c>
      <c r="G50" s="12" t="s">
        <v>12</v>
      </c>
      <c r="H50" s="10" t="s">
        <v>11</v>
      </c>
      <c r="I50" s="10" t="s">
        <v>8</v>
      </c>
      <c r="J50" s="11" t="s">
        <v>10</v>
      </c>
      <c r="K50" s="10" t="s">
        <v>2554</v>
      </c>
      <c r="L50" s="8" t="s">
        <v>8</v>
      </c>
      <c r="M50" s="10" t="s">
        <v>2071</v>
      </c>
      <c r="N50" s="10" t="s">
        <v>2555</v>
      </c>
      <c r="O50" s="10" t="s">
        <v>83</v>
      </c>
      <c r="P50" s="8" t="s">
        <v>228</v>
      </c>
      <c r="Q50" s="8" t="s">
        <v>423</v>
      </c>
      <c r="R50" s="341">
        <v>2013</v>
      </c>
      <c r="S50" s="10">
        <v>0</v>
      </c>
      <c r="T50" s="10">
        <v>0</v>
      </c>
      <c r="U50" s="10">
        <v>0</v>
      </c>
      <c r="V50" s="10">
        <v>0</v>
      </c>
      <c r="W50" s="10">
        <v>0</v>
      </c>
      <c r="X50" s="10">
        <v>0</v>
      </c>
      <c r="Y50" s="10">
        <v>0</v>
      </c>
      <c r="Z50" s="6">
        <v>0</v>
      </c>
      <c r="AA50" s="8">
        <v>0</v>
      </c>
      <c r="AB50" s="8" t="s">
        <v>344</v>
      </c>
      <c r="AC50" s="7">
        <v>5.14</v>
      </c>
      <c r="AD50" s="6">
        <v>0</v>
      </c>
      <c r="AE50" s="6">
        <v>0</v>
      </c>
      <c r="AF50" s="5" t="s">
        <v>2579</v>
      </c>
      <c r="AG50" s="4"/>
    </row>
    <row r="51" spans="2:33" ht="110.4">
      <c r="B51" s="4"/>
      <c r="C51" s="13" t="s">
        <v>2685</v>
      </c>
      <c r="D51" s="13" t="s">
        <v>2686</v>
      </c>
      <c r="E51" s="330" t="s">
        <v>2619</v>
      </c>
      <c r="F51" s="12" t="s">
        <v>13</v>
      </c>
      <c r="G51" s="12" t="s">
        <v>12</v>
      </c>
      <c r="H51" s="10" t="s">
        <v>11</v>
      </c>
      <c r="I51" s="10" t="s">
        <v>8</v>
      </c>
      <c r="J51" s="11" t="s">
        <v>10</v>
      </c>
      <c r="K51" s="10" t="s">
        <v>2554</v>
      </c>
      <c r="L51" s="8" t="s">
        <v>8</v>
      </c>
      <c r="M51" s="10" t="s">
        <v>2071</v>
      </c>
      <c r="N51" s="10" t="s">
        <v>2555</v>
      </c>
      <c r="O51" s="10" t="s">
        <v>83</v>
      </c>
      <c r="P51" s="8" t="s">
        <v>4</v>
      </c>
      <c r="Q51" s="8" t="s">
        <v>423</v>
      </c>
      <c r="R51" s="341">
        <v>2013</v>
      </c>
      <c r="S51" s="10">
        <v>134566807.69999999</v>
      </c>
      <c r="T51" s="10">
        <v>134566807.69999999</v>
      </c>
      <c r="U51" s="10">
        <v>134566807.69999999</v>
      </c>
      <c r="V51" s="10">
        <v>134566807.69999999</v>
      </c>
      <c r="W51" s="10">
        <v>134566807.69999999</v>
      </c>
      <c r="X51" s="10">
        <v>134566807.69999999</v>
      </c>
      <c r="Y51" s="10">
        <v>134566807.69999999</v>
      </c>
      <c r="Z51" s="6">
        <f t="shared" si="1"/>
        <v>100</v>
      </c>
      <c r="AA51" s="8">
        <v>0</v>
      </c>
      <c r="AB51" s="8" t="s">
        <v>2687</v>
      </c>
      <c r="AC51" s="7">
        <v>1.92</v>
      </c>
      <c r="AD51" s="6">
        <v>3.84</v>
      </c>
      <c r="AE51" s="6">
        <v>100</v>
      </c>
      <c r="AF51" s="329" t="s">
        <v>2683</v>
      </c>
      <c r="AG51" s="4"/>
    </row>
    <row r="52" spans="2:33" ht="110.4">
      <c r="B52" s="4"/>
      <c r="C52" s="13" t="s">
        <v>2688</v>
      </c>
      <c r="D52" s="13" t="s">
        <v>2689</v>
      </c>
      <c r="E52" s="12" t="s">
        <v>2690</v>
      </c>
      <c r="F52" s="12" t="s">
        <v>13</v>
      </c>
      <c r="G52" s="12" t="s">
        <v>12</v>
      </c>
      <c r="H52" s="10" t="s">
        <v>11</v>
      </c>
      <c r="I52" s="10" t="s">
        <v>8</v>
      </c>
      <c r="J52" s="11" t="s">
        <v>10</v>
      </c>
      <c r="K52" s="10" t="s">
        <v>2554</v>
      </c>
      <c r="L52" s="8" t="s">
        <v>8</v>
      </c>
      <c r="M52" s="10" t="s">
        <v>2071</v>
      </c>
      <c r="N52" s="10" t="s">
        <v>2555</v>
      </c>
      <c r="O52" s="10" t="s">
        <v>83</v>
      </c>
      <c r="P52" s="8" t="s">
        <v>228</v>
      </c>
      <c r="Q52" s="8" t="s">
        <v>423</v>
      </c>
      <c r="R52" s="341">
        <v>2013</v>
      </c>
      <c r="S52" s="10">
        <v>0</v>
      </c>
      <c r="T52" s="10">
        <v>0</v>
      </c>
      <c r="U52" s="10">
        <v>0</v>
      </c>
      <c r="V52" s="10">
        <v>0</v>
      </c>
      <c r="W52" s="10">
        <v>0</v>
      </c>
      <c r="X52" s="10">
        <v>0</v>
      </c>
      <c r="Y52" s="10">
        <v>0</v>
      </c>
      <c r="Z52" s="6">
        <v>0</v>
      </c>
      <c r="AA52" s="8">
        <v>0</v>
      </c>
      <c r="AB52" s="8" t="s">
        <v>344</v>
      </c>
      <c r="AC52" s="7">
        <v>1.1299999999999999</v>
      </c>
      <c r="AD52" s="6">
        <v>0</v>
      </c>
      <c r="AE52" s="6">
        <v>0</v>
      </c>
      <c r="AF52" s="5" t="s">
        <v>2579</v>
      </c>
      <c r="AG52" s="4"/>
    </row>
    <row r="53" spans="2:33" ht="82.8">
      <c r="B53" s="4"/>
      <c r="C53" s="13" t="s">
        <v>2691</v>
      </c>
      <c r="D53" s="13" t="s">
        <v>2667</v>
      </c>
      <c r="E53" s="12" t="s">
        <v>2692</v>
      </c>
      <c r="F53" s="12" t="s">
        <v>13</v>
      </c>
      <c r="G53" s="12" t="s">
        <v>12</v>
      </c>
      <c r="H53" s="10" t="s">
        <v>11</v>
      </c>
      <c r="I53" s="10" t="s">
        <v>8</v>
      </c>
      <c r="J53" s="11" t="s">
        <v>10</v>
      </c>
      <c r="K53" s="10" t="s">
        <v>2554</v>
      </c>
      <c r="L53" s="8" t="s">
        <v>8</v>
      </c>
      <c r="M53" s="10" t="s">
        <v>2071</v>
      </c>
      <c r="N53" s="10" t="s">
        <v>2555</v>
      </c>
      <c r="O53" s="10" t="s">
        <v>70</v>
      </c>
      <c r="P53" s="8" t="s">
        <v>4</v>
      </c>
      <c r="Q53" s="8" t="s">
        <v>423</v>
      </c>
      <c r="R53" s="341">
        <v>2013</v>
      </c>
      <c r="S53" s="10">
        <v>5107701.5199999996</v>
      </c>
      <c r="T53" s="10">
        <v>5107701.5199999996</v>
      </c>
      <c r="U53" s="10">
        <v>5107701.5199999996</v>
      </c>
      <c r="V53" s="10">
        <v>5107701.5199999996</v>
      </c>
      <c r="W53" s="10">
        <v>5107701.5199999996</v>
      </c>
      <c r="X53" s="10">
        <v>5107701.5199999996</v>
      </c>
      <c r="Y53" s="10">
        <v>5107701.5199999996</v>
      </c>
      <c r="Z53" s="6">
        <f t="shared" si="1"/>
        <v>100</v>
      </c>
      <c r="AA53" s="8">
        <v>0</v>
      </c>
      <c r="AB53" s="8" t="s">
        <v>547</v>
      </c>
      <c r="AC53" s="7">
        <v>26</v>
      </c>
      <c r="AD53" s="6">
        <v>0.15</v>
      </c>
      <c r="AE53" s="6">
        <v>100</v>
      </c>
      <c r="AF53" s="329" t="s">
        <v>2693</v>
      </c>
      <c r="AG53" s="4"/>
    </row>
    <row r="54" spans="2:33" ht="69">
      <c r="B54" s="4"/>
      <c r="C54" s="13" t="s">
        <v>2694</v>
      </c>
      <c r="D54" s="13" t="s">
        <v>2645</v>
      </c>
      <c r="E54" s="12" t="s">
        <v>2646</v>
      </c>
      <c r="F54" s="12" t="s">
        <v>13</v>
      </c>
      <c r="G54" s="12" t="s">
        <v>12</v>
      </c>
      <c r="H54" s="10" t="s">
        <v>11</v>
      </c>
      <c r="I54" s="10" t="s">
        <v>8</v>
      </c>
      <c r="J54" s="11" t="s">
        <v>67</v>
      </c>
      <c r="K54" s="10" t="s">
        <v>68</v>
      </c>
      <c r="L54" s="8" t="s">
        <v>8</v>
      </c>
      <c r="M54" s="10" t="s">
        <v>69</v>
      </c>
      <c r="N54" s="10" t="s">
        <v>2555</v>
      </c>
      <c r="O54" s="10" t="s">
        <v>83</v>
      </c>
      <c r="P54" s="8" t="s">
        <v>4</v>
      </c>
      <c r="Q54" s="8" t="s">
        <v>423</v>
      </c>
      <c r="R54" s="341">
        <v>2013</v>
      </c>
      <c r="S54" s="10">
        <v>4278335.1100000003</v>
      </c>
      <c r="T54" s="10">
        <v>4278335.1100000003</v>
      </c>
      <c r="U54" s="10">
        <v>4278335.1100000003</v>
      </c>
      <c r="V54" s="10">
        <v>4278335.1100000003</v>
      </c>
      <c r="W54" s="10">
        <v>4278335.1100000003</v>
      </c>
      <c r="X54" s="10">
        <v>4278335.1100000003</v>
      </c>
      <c r="Y54" s="10">
        <v>4278335.1100000003</v>
      </c>
      <c r="Z54" s="6">
        <f t="shared" si="1"/>
        <v>100</v>
      </c>
      <c r="AA54" s="8">
        <v>0</v>
      </c>
      <c r="AB54" s="8" t="s">
        <v>2647</v>
      </c>
      <c r="AC54" s="7">
        <v>5.37</v>
      </c>
      <c r="AD54" s="6">
        <v>0.93</v>
      </c>
      <c r="AE54" s="6">
        <v>100</v>
      </c>
      <c r="AF54" s="5" t="s">
        <v>2695</v>
      </c>
      <c r="AG54" s="4"/>
    </row>
    <row r="55" spans="2:33" ht="138">
      <c r="B55" s="4"/>
      <c r="C55" s="13" t="s">
        <v>2696</v>
      </c>
      <c r="D55" s="13" t="s">
        <v>2659</v>
      </c>
      <c r="E55" s="12" t="s">
        <v>2660</v>
      </c>
      <c r="F55" s="12" t="s">
        <v>13</v>
      </c>
      <c r="G55" s="12" t="s">
        <v>12</v>
      </c>
      <c r="H55" s="10" t="s">
        <v>11</v>
      </c>
      <c r="I55" s="10" t="s">
        <v>8</v>
      </c>
      <c r="J55" s="11" t="s">
        <v>67</v>
      </c>
      <c r="K55" s="10" t="s">
        <v>68</v>
      </c>
      <c r="L55" s="8" t="s">
        <v>8</v>
      </c>
      <c r="M55" s="10" t="s">
        <v>69</v>
      </c>
      <c r="N55" s="10" t="s">
        <v>2555</v>
      </c>
      <c r="O55" s="10" t="s">
        <v>83</v>
      </c>
      <c r="P55" s="8" t="s">
        <v>4</v>
      </c>
      <c r="Q55" s="8" t="s">
        <v>423</v>
      </c>
      <c r="R55" s="341">
        <v>2013</v>
      </c>
      <c r="S55" s="10">
        <v>31811886.399999999</v>
      </c>
      <c r="T55" s="10">
        <v>31811886.399999999</v>
      </c>
      <c r="U55" s="10">
        <v>31811886.399999999</v>
      </c>
      <c r="V55" s="10">
        <v>31811886.399999999</v>
      </c>
      <c r="W55" s="10">
        <v>31811886.399999999</v>
      </c>
      <c r="X55" s="10">
        <v>31811886.399999999</v>
      </c>
      <c r="Y55" s="10">
        <v>31811886.399999999</v>
      </c>
      <c r="Z55" s="6">
        <f t="shared" si="1"/>
        <v>100</v>
      </c>
      <c r="AA55" s="8">
        <v>0</v>
      </c>
      <c r="AB55" s="8" t="s">
        <v>958</v>
      </c>
      <c r="AC55" s="7">
        <v>0</v>
      </c>
      <c r="AD55" s="6">
        <v>99000.708802738591</v>
      </c>
      <c r="AE55" s="6">
        <v>100</v>
      </c>
      <c r="AF55" s="5" t="s">
        <v>2697</v>
      </c>
      <c r="AG55" s="4"/>
    </row>
    <row r="56" spans="2:33" ht="69">
      <c r="B56" s="4"/>
      <c r="C56" s="13" t="s">
        <v>2698</v>
      </c>
      <c r="D56" s="13" t="s">
        <v>2663</v>
      </c>
      <c r="E56" s="12" t="s">
        <v>2664</v>
      </c>
      <c r="F56" s="12" t="s">
        <v>13</v>
      </c>
      <c r="G56" s="12" t="s">
        <v>12</v>
      </c>
      <c r="H56" s="10" t="s">
        <v>11</v>
      </c>
      <c r="I56" s="10" t="s">
        <v>8</v>
      </c>
      <c r="J56" s="11" t="s">
        <v>67</v>
      </c>
      <c r="K56" s="10" t="s">
        <v>68</v>
      </c>
      <c r="L56" s="8" t="s">
        <v>8</v>
      </c>
      <c r="M56" s="10" t="s">
        <v>69</v>
      </c>
      <c r="N56" s="10" t="s">
        <v>2555</v>
      </c>
      <c r="O56" s="10" t="s">
        <v>83</v>
      </c>
      <c r="P56" s="8" t="s">
        <v>4</v>
      </c>
      <c r="Q56" s="8" t="s">
        <v>423</v>
      </c>
      <c r="R56" s="341">
        <v>2013</v>
      </c>
      <c r="S56" s="10">
        <v>22057719.27</v>
      </c>
      <c r="T56" s="10">
        <v>22057719.27</v>
      </c>
      <c r="U56" s="10">
        <v>22057719.27</v>
      </c>
      <c r="V56" s="10">
        <v>22057719.27</v>
      </c>
      <c r="W56" s="10">
        <v>22057719.27</v>
      </c>
      <c r="X56" s="10">
        <v>22057719.27</v>
      </c>
      <c r="Y56" s="10">
        <v>22057719.27</v>
      </c>
      <c r="Z56" s="6">
        <f t="shared" si="1"/>
        <v>100</v>
      </c>
      <c r="AA56" s="8">
        <v>0</v>
      </c>
      <c r="AB56" s="8" t="s">
        <v>2647</v>
      </c>
      <c r="AC56" s="7">
        <v>0</v>
      </c>
      <c r="AD56" s="6">
        <v>2.73</v>
      </c>
      <c r="AE56" s="6">
        <v>100</v>
      </c>
      <c r="AF56" s="329" t="s">
        <v>2699</v>
      </c>
      <c r="AG56" s="4"/>
    </row>
    <row r="57" spans="2:33" ht="60">
      <c r="B57" s="4"/>
      <c r="C57" s="13" t="s">
        <v>2700</v>
      </c>
      <c r="D57" s="13" t="s">
        <v>2591</v>
      </c>
      <c r="E57" s="12" t="s">
        <v>2592</v>
      </c>
      <c r="F57" s="12" t="s">
        <v>13</v>
      </c>
      <c r="G57" s="12" t="s">
        <v>12</v>
      </c>
      <c r="H57" s="10" t="s">
        <v>11</v>
      </c>
      <c r="I57" s="10" t="s">
        <v>8</v>
      </c>
      <c r="J57" s="11" t="s">
        <v>67</v>
      </c>
      <c r="K57" s="10" t="s">
        <v>68</v>
      </c>
      <c r="L57" s="8" t="s">
        <v>8</v>
      </c>
      <c r="M57" s="10" t="s">
        <v>69</v>
      </c>
      <c r="N57" s="10" t="s">
        <v>2555</v>
      </c>
      <c r="O57" s="10" t="s">
        <v>83</v>
      </c>
      <c r="P57" s="8" t="s">
        <v>4</v>
      </c>
      <c r="Q57" s="8" t="s">
        <v>423</v>
      </c>
      <c r="R57" s="341">
        <v>2013</v>
      </c>
      <c r="S57" s="10">
        <v>42781709.090000004</v>
      </c>
      <c r="T57" s="10">
        <v>42781709.090000004</v>
      </c>
      <c r="U57" s="10">
        <v>42781709.090000004</v>
      </c>
      <c r="V57" s="10">
        <v>42781709.090000004</v>
      </c>
      <c r="W57" s="10">
        <v>42781709.090000004</v>
      </c>
      <c r="X57" s="10">
        <v>42781709.090000004</v>
      </c>
      <c r="Y57" s="10">
        <v>42781709.090000004</v>
      </c>
      <c r="Z57" s="6">
        <f t="shared" si="1"/>
        <v>100</v>
      </c>
      <c r="AA57" s="8">
        <v>0</v>
      </c>
      <c r="AB57" s="8" t="s">
        <v>598</v>
      </c>
      <c r="AC57" s="7">
        <v>0</v>
      </c>
      <c r="AD57" s="6">
        <v>5.3</v>
      </c>
      <c r="AE57" s="6">
        <v>100</v>
      </c>
      <c r="AF57" s="5" t="s">
        <v>2701</v>
      </c>
      <c r="AG57" s="4"/>
    </row>
    <row r="58" spans="2:33" ht="60">
      <c r="B58" s="4"/>
      <c r="C58" s="13" t="s">
        <v>2702</v>
      </c>
      <c r="D58" s="13" t="s">
        <v>2598</v>
      </c>
      <c r="E58" s="12" t="s">
        <v>2703</v>
      </c>
      <c r="F58" s="12" t="s">
        <v>13</v>
      </c>
      <c r="G58" s="12" t="s">
        <v>12</v>
      </c>
      <c r="H58" s="10" t="s">
        <v>11</v>
      </c>
      <c r="I58" s="10" t="s">
        <v>8</v>
      </c>
      <c r="J58" s="11" t="s">
        <v>67</v>
      </c>
      <c r="K58" s="10" t="s">
        <v>68</v>
      </c>
      <c r="L58" s="8" t="s">
        <v>8</v>
      </c>
      <c r="M58" s="10" t="s">
        <v>69</v>
      </c>
      <c r="N58" s="10" t="s">
        <v>2555</v>
      </c>
      <c r="O58" s="10" t="s">
        <v>83</v>
      </c>
      <c r="P58" s="8" t="s">
        <v>4</v>
      </c>
      <c r="Q58" s="8" t="s">
        <v>423</v>
      </c>
      <c r="R58" s="341">
        <v>2013</v>
      </c>
      <c r="S58" s="10">
        <v>51678663.710000001</v>
      </c>
      <c r="T58" s="10">
        <v>51678663.710000001</v>
      </c>
      <c r="U58" s="10">
        <v>51678663.710000001</v>
      </c>
      <c r="V58" s="10">
        <v>51678663.710000001</v>
      </c>
      <c r="W58" s="10">
        <v>51678663.710000001</v>
      </c>
      <c r="X58" s="10">
        <v>51678663.710000001</v>
      </c>
      <c r="Y58" s="10">
        <v>51678663.710000001</v>
      </c>
      <c r="Z58" s="6">
        <f t="shared" si="1"/>
        <v>100</v>
      </c>
      <c r="AA58" s="8">
        <v>0</v>
      </c>
      <c r="AB58" s="8" t="s">
        <v>344</v>
      </c>
      <c r="AC58" s="7">
        <v>0</v>
      </c>
      <c r="AD58" s="6">
        <v>8.7100000000000009</v>
      </c>
      <c r="AE58" s="6">
        <v>100</v>
      </c>
      <c r="AF58" s="329" t="s">
        <v>2704</v>
      </c>
      <c r="AG58" s="4"/>
    </row>
    <row r="59" spans="2:33" ht="69">
      <c r="B59" s="4"/>
      <c r="C59" s="13" t="s">
        <v>2705</v>
      </c>
      <c r="D59" s="13" t="s">
        <v>2706</v>
      </c>
      <c r="E59" s="12" t="s">
        <v>2707</v>
      </c>
      <c r="F59" s="12" t="s">
        <v>13</v>
      </c>
      <c r="G59" s="12" t="s">
        <v>12</v>
      </c>
      <c r="H59" s="10" t="s">
        <v>11</v>
      </c>
      <c r="I59" s="10" t="s">
        <v>8</v>
      </c>
      <c r="J59" s="11" t="s">
        <v>10</v>
      </c>
      <c r="K59" s="10" t="s">
        <v>2574</v>
      </c>
      <c r="L59" s="8" t="s">
        <v>8</v>
      </c>
      <c r="M59" s="10" t="s">
        <v>2071</v>
      </c>
      <c r="N59" s="10" t="s">
        <v>2555</v>
      </c>
      <c r="O59" s="10" t="s">
        <v>70</v>
      </c>
      <c r="P59" s="8" t="s">
        <v>4</v>
      </c>
      <c r="Q59" s="8" t="s">
        <v>423</v>
      </c>
      <c r="R59" s="341">
        <v>2013</v>
      </c>
      <c r="S59" s="10">
        <v>45188132.869999997</v>
      </c>
      <c r="T59" s="10">
        <v>45188132.869999997</v>
      </c>
      <c r="U59" s="10">
        <v>45188132.869999997</v>
      </c>
      <c r="V59" s="10">
        <v>45188132.869999997</v>
      </c>
      <c r="W59" s="10">
        <v>45188132.869999997</v>
      </c>
      <c r="X59" s="10">
        <v>45188132.869999997</v>
      </c>
      <c r="Y59" s="10">
        <v>45188132.869999997</v>
      </c>
      <c r="Z59" s="6">
        <f t="shared" si="1"/>
        <v>100</v>
      </c>
      <c r="AA59" s="8">
        <v>0</v>
      </c>
      <c r="AB59" s="8" t="s">
        <v>2708</v>
      </c>
      <c r="AC59" s="7">
        <v>0</v>
      </c>
      <c r="AD59" s="137">
        <v>450000000</v>
      </c>
      <c r="AE59" s="6">
        <v>100</v>
      </c>
      <c r="AF59" s="5" t="s">
        <v>2709</v>
      </c>
      <c r="AG59" s="4"/>
    </row>
    <row r="60" spans="2:33" ht="69">
      <c r="B60" s="4"/>
      <c r="C60" s="13" t="s">
        <v>2710</v>
      </c>
      <c r="D60" s="13" t="s">
        <v>2663</v>
      </c>
      <c r="E60" s="12" t="s">
        <v>2664</v>
      </c>
      <c r="F60" s="12" t="s">
        <v>13</v>
      </c>
      <c r="G60" s="12" t="s">
        <v>12</v>
      </c>
      <c r="H60" s="10" t="s">
        <v>11</v>
      </c>
      <c r="I60" s="10" t="s">
        <v>8</v>
      </c>
      <c r="J60" s="11" t="s">
        <v>10</v>
      </c>
      <c r="K60" s="10" t="s">
        <v>2574</v>
      </c>
      <c r="L60" s="8" t="s">
        <v>8</v>
      </c>
      <c r="M60" s="10" t="s">
        <v>2071</v>
      </c>
      <c r="N60" s="10" t="s">
        <v>2555</v>
      </c>
      <c r="O60" s="10" t="s">
        <v>83</v>
      </c>
      <c r="P60" s="8" t="s">
        <v>4</v>
      </c>
      <c r="Q60" s="8" t="s">
        <v>423</v>
      </c>
      <c r="R60" s="341">
        <v>2013</v>
      </c>
      <c r="S60" s="10">
        <v>19277275.899999999</v>
      </c>
      <c r="T60" s="10">
        <v>19277275.899999999</v>
      </c>
      <c r="U60" s="10">
        <v>19277275.899999999</v>
      </c>
      <c r="V60" s="10">
        <v>19277275.899999999</v>
      </c>
      <c r="W60" s="10">
        <v>19277275.899999999</v>
      </c>
      <c r="X60" s="10">
        <v>19277275.899999999</v>
      </c>
      <c r="Y60" s="10">
        <v>19277275.899999999</v>
      </c>
      <c r="Z60" s="6">
        <f t="shared" si="1"/>
        <v>100</v>
      </c>
      <c r="AA60" s="8">
        <v>0</v>
      </c>
      <c r="AB60" s="8" t="s">
        <v>344</v>
      </c>
      <c r="AC60" s="7">
        <v>0</v>
      </c>
      <c r="AD60" s="6">
        <v>2.39</v>
      </c>
      <c r="AE60" s="6">
        <v>100</v>
      </c>
      <c r="AF60" s="329" t="s">
        <v>2711</v>
      </c>
      <c r="AG60" s="4"/>
    </row>
    <row r="61" spans="2:33" ht="60">
      <c r="B61" s="4"/>
      <c r="C61" s="13" t="s">
        <v>2712</v>
      </c>
      <c r="D61" s="13" t="s">
        <v>2713</v>
      </c>
      <c r="E61" s="12" t="s">
        <v>2714</v>
      </c>
      <c r="F61" s="12" t="s">
        <v>13</v>
      </c>
      <c r="G61" s="12" t="s">
        <v>12</v>
      </c>
      <c r="H61" s="10" t="s">
        <v>11</v>
      </c>
      <c r="I61" s="10" t="s">
        <v>8</v>
      </c>
      <c r="J61" s="11" t="s">
        <v>10</v>
      </c>
      <c r="K61" s="10" t="s">
        <v>2574</v>
      </c>
      <c r="L61" s="8" t="s">
        <v>8</v>
      </c>
      <c r="M61" s="10" t="s">
        <v>2071</v>
      </c>
      <c r="N61" s="10" t="s">
        <v>2555</v>
      </c>
      <c r="O61" s="10" t="s">
        <v>83</v>
      </c>
      <c r="P61" s="8" t="s">
        <v>4</v>
      </c>
      <c r="Q61" s="8" t="s">
        <v>423</v>
      </c>
      <c r="R61" s="341">
        <v>2013</v>
      </c>
      <c r="S61" s="10">
        <v>6957091.1600000001</v>
      </c>
      <c r="T61" s="10">
        <v>6957091.1600000001</v>
      </c>
      <c r="U61" s="10">
        <v>6957091.1600000001</v>
      </c>
      <c r="V61" s="10">
        <v>6957091.1600000001</v>
      </c>
      <c r="W61" s="10">
        <v>6957091.1600000001</v>
      </c>
      <c r="X61" s="10">
        <v>6957091.1600000001</v>
      </c>
      <c r="Y61" s="10">
        <v>6957091.1600000001</v>
      </c>
      <c r="Z61" s="6">
        <f t="shared" si="1"/>
        <v>100</v>
      </c>
      <c r="AA61" s="8">
        <v>0</v>
      </c>
      <c r="AB61" s="8" t="s">
        <v>2715</v>
      </c>
      <c r="AC61" s="7">
        <v>0</v>
      </c>
      <c r="AD61" s="6">
        <v>0.86</v>
      </c>
      <c r="AE61" s="6">
        <v>100</v>
      </c>
      <c r="AF61" s="329" t="s">
        <v>2575</v>
      </c>
      <c r="AG61" s="4"/>
    </row>
    <row r="62" spans="2:33" ht="69">
      <c r="B62" s="4"/>
      <c r="C62" s="13" t="s">
        <v>2716</v>
      </c>
      <c r="D62" s="13" t="s">
        <v>2717</v>
      </c>
      <c r="E62" s="12" t="s">
        <v>2718</v>
      </c>
      <c r="F62" s="12" t="s">
        <v>13</v>
      </c>
      <c r="G62" s="12" t="s">
        <v>12</v>
      </c>
      <c r="H62" s="10" t="s">
        <v>11</v>
      </c>
      <c r="I62" s="10" t="s">
        <v>8</v>
      </c>
      <c r="J62" s="11" t="s">
        <v>10</v>
      </c>
      <c r="K62" s="10" t="s">
        <v>2574</v>
      </c>
      <c r="L62" s="8" t="s">
        <v>8</v>
      </c>
      <c r="M62" s="10" t="s">
        <v>2071</v>
      </c>
      <c r="N62" s="10" t="s">
        <v>2555</v>
      </c>
      <c r="O62" s="10" t="s">
        <v>83</v>
      </c>
      <c r="P62" s="8" t="s">
        <v>4</v>
      </c>
      <c r="Q62" s="8" t="s">
        <v>423</v>
      </c>
      <c r="R62" s="341">
        <v>2013</v>
      </c>
      <c r="S62" s="10">
        <v>4274285.33</v>
      </c>
      <c r="T62" s="10">
        <v>4274285.33</v>
      </c>
      <c r="U62" s="10">
        <v>4274285.33</v>
      </c>
      <c r="V62" s="10">
        <v>4274285.33</v>
      </c>
      <c r="W62" s="10">
        <v>4274285.33</v>
      </c>
      <c r="X62" s="10">
        <v>4274285.33</v>
      </c>
      <c r="Y62" s="10">
        <v>4274285.33</v>
      </c>
      <c r="Z62" s="6">
        <f t="shared" si="1"/>
        <v>100</v>
      </c>
      <c r="AA62" s="8">
        <v>0</v>
      </c>
      <c r="AB62" s="8" t="s">
        <v>344</v>
      </c>
      <c r="AC62" s="7">
        <v>0</v>
      </c>
      <c r="AD62" s="6">
        <v>0.72</v>
      </c>
      <c r="AE62" s="6">
        <v>100</v>
      </c>
      <c r="AF62" s="5" t="s">
        <v>2719</v>
      </c>
      <c r="AG62" s="4"/>
    </row>
    <row r="63" spans="2:33" ht="60">
      <c r="B63" s="4"/>
      <c r="C63" s="13" t="s">
        <v>2720</v>
      </c>
      <c r="D63" s="13" t="s">
        <v>2721</v>
      </c>
      <c r="E63" s="12" t="s">
        <v>2722</v>
      </c>
      <c r="F63" s="12" t="s">
        <v>13</v>
      </c>
      <c r="G63" s="12" t="s">
        <v>12</v>
      </c>
      <c r="H63" s="10" t="s">
        <v>11</v>
      </c>
      <c r="I63" s="10" t="s">
        <v>8</v>
      </c>
      <c r="J63" s="11" t="s">
        <v>10</v>
      </c>
      <c r="K63" s="10" t="s">
        <v>2574</v>
      </c>
      <c r="L63" s="8" t="s">
        <v>8</v>
      </c>
      <c r="M63" s="10" t="s">
        <v>2071</v>
      </c>
      <c r="N63" s="10" t="s">
        <v>2555</v>
      </c>
      <c r="O63" s="10" t="s">
        <v>83</v>
      </c>
      <c r="P63" s="8" t="s">
        <v>228</v>
      </c>
      <c r="Q63" s="8" t="s">
        <v>423</v>
      </c>
      <c r="R63" s="341">
        <v>2013</v>
      </c>
      <c r="S63" s="10">
        <v>0</v>
      </c>
      <c r="T63" s="10">
        <v>0</v>
      </c>
      <c r="U63" s="10">
        <v>0</v>
      </c>
      <c r="V63" s="10">
        <v>0</v>
      </c>
      <c r="W63" s="10">
        <v>0</v>
      </c>
      <c r="X63" s="10">
        <v>0</v>
      </c>
      <c r="Y63" s="10">
        <v>0</v>
      </c>
      <c r="Z63" s="6">
        <v>0</v>
      </c>
      <c r="AA63" s="8">
        <v>0</v>
      </c>
      <c r="AB63" s="8" t="s">
        <v>344</v>
      </c>
      <c r="AC63" s="7">
        <v>0</v>
      </c>
      <c r="AD63" s="6">
        <v>0</v>
      </c>
      <c r="AE63" s="6">
        <v>0</v>
      </c>
      <c r="AF63" s="5" t="s">
        <v>2579</v>
      </c>
      <c r="AG63" s="4"/>
    </row>
    <row r="64" spans="2:33" ht="69">
      <c r="B64" s="4"/>
      <c r="C64" s="13" t="s">
        <v>2723</v>
      </c>
      <c r="D64" s="13" t="s">
        <v>2598</v>
      </c>
      <c r="E64" s="12" t="s">
        <v>2703</v>
      </c>
      <c r="F64" s="12" t="s">
        <v>13</v>
      </c>
      <c r="G64" s="12" t="s">
        <v>12</v>
      </c>
      <c r="H64" s="10" t="s">
        <v>11</v>
      </c>
      <c r="I64" s="10" t="s">
        <v>8</v>
      </c>
      <c r="J64" s="11" t="s">
        <v>10</v>
      </c>
      <c r="K64" s="10" t="s">
        <v>2574</v>
      </c>
      <c r="L64" s="8" t="s">
        <v>8</v>
      </c>
      <c r="M64" s="10" t="s">
        <v>2071</v>
      </c>
      <c r="N64" s="10" t="s">
        <v>2555</v>
      </c>
      <c r="O64" s="10" t="s">
        <v>83</v>
      </c>
      <c r="P64" s="8" t="s">
        <v>4</v>
      </c>
      <c r="Q64" s="8" t="s">
        <v>423</v>
      </c>
      <c r="R64" s="341">
        <v>2013</v>
      </c>
      <c r="S64" s="10">
        <v>49052166.630000003</v>
      </c>
      <c r="T64" s="10">
        <v>49052166.630000003</v>
      </c>
      <c r="U64" s="10">
        <v>49052166.630000003</v>
      </c>
      <c r="V64" s="10">
        <v>49052166.630000003</v>
      </c>
      <c r="W64" s="10">
        <v>49052166.630000003</v>
      </c>
      <c r="X64" s="10">
        <v>49052166.630000003</v>
      </c>
      <c r="Y64" s="10">
        <v>49052166.630000003</v>
      </c>
      <c r="Z64" s="6">
        <f t="shared" si="1"/>
        <v>100</v>
      </c>
      <c r="AA64" s="8">
        <v>0</v>
      </c>
      <c r="AB64" s="8" t="s">
        <v>344</v>
      </c>
      <c r="AC64" s="7">
        <v>0</v>
      </c>
      <c r="AD64" s="6">
        <v>8.26</v>
      </c>
      <c r="AE64" s="6">
        <v>100</v>
      </c>
      <c r="AF64" s="329" t="s">
        <v>2724</v>
      </c>
      <c r="AG64" s="4"/>
    </row>
    <row r="65" spans="2:33" ht="60">
      <c r="B65" s="4"/>
      <c r="C65" s="13" t="s">
        <v>2725</v>
      </c>
      <c r="D65" s="13" t="s">
        <v>2572</v>
      </c>
      <c r="E65" s="12" t="s">
        <v>2595</v>
      </c>
      <c r="F65" s="12" t="s">
        <v>13</v>
      </c>
      <c r="G65" s="12" t="s">
        <v>12</v>
      </c>
      <c r="H65" s="10" t="s">
        <v>11</v>
      </c>
      <c r="I65" s="10" t="s">
        <v>8</v>
      </c>
      <c r="J65" s="11" t="s">
        <v>10</v>
      </c>
      <c r="K65" s="10" t="s">
        <v>2554</v>
      </c>
      <c r="L65" s="8" t="s">
        <v>8</v>
      </c>
      <c r="M65" s="10" t="s">
        <v>2071</v>
      </c>
      <c r="N65" s="10" t="s">
        <v>2555</v>
      </c>
      <c r="O65" s="10" t="s">
        <v>70</v>
      </c>
      <c r="P65" s="8" t="s">
        <v>4</v>
      </c>
      <c r="Q65" s="8" t="s">
        <v>423</v>
      </c>
      <c r="R65" s="341">
        <v>2013</v>
      </c>
      <c r="S65" s="10">
        <v>2088000</v>
      </c>
      <c r="T65" s="10">
        <v>2088000</v>
      </c>
      <c r="U65" s="10">
        <v>2088000</v>
      </c>
      <c r="V65" s="10">
        <v>2088000</v>
      </c>
      <c r="W65" s="10">
        <v>2088000</v>
      </c>
      <c r="X65" s="10">
        <v>2088000</v>
      </c>
      <c r="Y65" s="10">
        <v>2088000</v>
      </c>
      <c r="Z65" s="6">
        <f t="shared" si="1"/>
        <v>100</v>
      </c>
      <c r="AA65" s="8">
        <v>0</v>
      </c>
      <c r="AB65" s="8" t="s">
        <v>2636</v>
      </c>
      <c r="AC65" s="7">
        <v>0</v>
      </c>
      <c r="AD65" s="6">
        <v>0.08</v>
      </c>
      <c r="AE65" s="6">
        <v>100</v>
      </c>
      <c r="AF65" s="329" t="s">
        <v>2726</v>
      </c>
      <c r="AG65" s="4"/>
    </row>
    <row r="66" spans="2:33" ht="82.8">
      <c r="B66" s="4"/>
      <c r="C66" s="13" t="s">
        <v>2727</v>
      </c>
      <c r="D66" s="13" t="s">
        <v>2728</v>
      </c>
      <c r="E66" s="12" t="s">
        <v>2729</v>
      </c>
      <c r="F66" s="12" t="s">
        <v>13</v>
      </c>
      <c r="G66" s="12" t="s">
        <v>12</v>
      </c>
      <c r="H66" s="10" t="s">
        <v>11</v>
      </c>
      <c r="I66" s="10" t="s">
        <v>8</v>
      </c>
      <c r="J66" s="11" t="s">
        <v>10</v>
      </c>
      <c r="K66" s="10" t="s">
        <v>2554</v>
      </c>
      <c r="L66" s="8" t="s">
        <v>8</v>
      </c>
      <c r="M66" s="10" t="s">
        <v>2071</v>
      </c>
      <c r="N66" s="10" t="s">
        <v>2555</v>
      </c>
      <c r="O66" s="10" t="s">
        <v>70</v>
      </c>
      <c r="P66" s="8" t="s">
        <v>4</v>
      </c>
      <c r="Q66" s="8" t="s">
        <v>423</v>
      </c>
      <c r="R66" s="341">
        <v>2013</v>
      </c>
      <c r="S66" s="10">
        <v>9014168.9499999993</v>
      </c>
      <c r="T66" s="10">
        <v>9014168.9499999993</v>
      </c>
      <c r="U66" s="10">
        <v>9014168.9499999993</v>
      </c>
      <c r="V66" s="10">
        <v>9014168.9499999993</v>
      </c>
      <c r="W66" s="10">
        <v>9014168.9499999993</v>
      </c>
      <c r="X66" s="10">
        <v>9014168.9499999993</v>
      </c>
      <c r="Y66" s="10">
        <v>9014168.9499999993</v>
      </c>
      <c r="Z66" s="6">
        <f t="shared" si="1"/>
        <v>100</v>
      </c>
      <c r="AA66" s="8">
        <v>0</v>
      </c>
      <c r="AB66" s="8" t="s">
        <v>344</v>
      </c>
      <c r="AC66" s="7">
        <v>0</v>
      </c>
      <c r="AD66" s="6">
        <v>1.96</v>
      </c>
      <c r="AE66" s="6">
        <v>100</v>
      </c>
      <c r="AF66" s="5" t="s">
        <v>2567</v>
      </c>
      <c r="AG66" s="4"/>
    </row>
    <row r="67" spans="2:33" ht="124.2">
      <c r="B67" s="4"/>
      <c r="C67" s="13" t="s">
        <v>2730</v>
      </c>
      <c r="D67" s="13" t="s">
        <v>2731</v>
      </c>
      <c r="E67" s="12" t="s">
        <v>2632</v>
      </c>
      <c r="F67" s="12" t="s">
        <v>13</v>
      </c>
      <c r="G67" s="12" t="s">
        <v>12</v>
      </c>
      <c r="H67" s="10" t="s">
        <v>11</v>
      </c>
      <c r="I67" s="10" t="s">
        <v>8</v>
      </c>
      <c r="J67" s="11" t="s">
        <v>10</v>
      </c>
      <c r="K67" s="10" t="s">
        <v>2554</v>
      </c>
      <c r="L67" s="8" t="s">
        <v>8</v>
      </c>
      <c r="M67" s="10" t="s">
        <v>2071</v>
      </c>
      <c r="N67" s="10" t="s">
        <v>2555</v>
      </c>
      <c r="O67" s="10" t="s">
        <v>70</v>
      </c>
      <c r="P67" s="8" t="s">
        <v>4</v>
      </c>
      <c r="Q67" s="8" t="s">
        <v>423</v>
      </c>
      <c r="R67" s="341">
        <v>2013</v>
      </c>
      <c r="S67" s="10">
        <v>20715189.550000001</v>
      </c>
      <c r="T67" s="10">
        <v>20715189.550000001</v>
      </c>
      <c r="U67" s="10">
        <v>20715189.550000001</v>
      </c>
      <c r="V67" s="10">
        <v>20715189.550000001</v>
      </c>
      <c r="W67" s="10">
        <v>20715189.550000001</v>
      </c>
      <c r="X67" s="10">
        <v>20715189.550000001</v>
      </c>
      <c r="Y67" s="10">
        <v>20715189.550000001</v>
      </c>
      <c r="Z67" s="6">
        <f t="shared" si="1"/>
        <v>100</v>
      </c>
      <c r="AA67" s="8">
        <v>0</v>
      </c>
      <c r="AB67" s="8" t="s">
        <v>344</v>
      </c>
      <c r="AC67" s="7">
        <v>0</v>
      </c>
      <c r="AD67" s="6">
        <v>4.5</v>
      </c>
      <c r="AE67" s="6">
        <v>100</v>
      </c>
      <c r="AF67" s="5" t="s">
        <v>2567</v>
      </c>
      <c r="AG67" s="4"/>
    </row>
    <row r="68" spans="2:33" ht="82.8">
      <c r="B68" s="4"/>
      <c r="C68" s="13" t="s">
        <v>2732</v>
      </c>
      <c r="D68" s="13" t="s">
        <v>2733</v>
      </c>
      <c r="E68" s="12" t="s">
        <v>2734</v>
      </c>
      <c r="F68" s="12" t="s">
        <v>13</v>
      </c>
      <c r="G68" s="12" t="s">
        <v>12</v>
      </c>
      <c r="H68" s="10" t="s">
        <v>11</v>
      </c>
      <c r="I68" s="10" t="s">
        <v>8</v>
      </c>
      <c r="J68" s="11" t="s">
        <v>10</v>
      </c>
      <c r="K68" s="10" t="s">
        <v>2554</v>
      </c>
      <c r="L68" s="8" t="s">
        <v>8</v>
      </c>
      <c r="M68" s="10" t="s">
        <v>2071</v>
      </c>
      <c r="N68" s="10" t="s">
        <v>2555</v>
      </c>
      <c r="O68" s="10" t="s">
        <v>70</v>
      </c>
      <c r="P68" s="8" t="s">
        <v>4</v>
      </c>
      <c r="Q68" s="8" t="s">
        <v>423</v>
      </c>
      <c r="R68" s="341">
        <v>2013</v>
      </c>
      <c r="S68" s="10">
        <v>3463658.05</v>
      </c>
      <c r="T68" s="10">
        <v>3463658.05</v>
      </c>
      <c r="U68" s="10">
        <v>3463658.05</v>
      </c>
      <c r="V68" s="10">
        <v>3463658.05</v>
      </c>
      <c r="W68" s="10">
        <v>3463658.05</v>
      </c>
      <c r="X68" s="10">
        <v>3463658.05</v>
      </c>
      <c r="Y68" s="10">
        <v>3463658.05</v>
      </c>
      <c r="Z68" s="6">
        <f t="shared" si="1"/>
        <v>100</v>
      </c>
      <c r="AA68" s="8">
        <v>0</v>
      </c>
      <c r="AB68" s="8" t="s">
        <v>344</v>
      </c>
      <c r="AC68" s="7">
        <v>0</v>
      </c>
      <c r="AD68" s="6">
        <v>0.75</v>
      </c>
      <c r="AE68" s="6">
        <v>100</v>
      </c>
      <c r="AF68" s="5" t="s">
        <v>2567</v>
      </c>
      <c r="AG68" s="4"/>
    </row>
    <row r="69" spans="2:33" ht="110.4">
      <c r="B69" s="4"/>
      <c r="C69" s="13" t="s">
        <v>2735</v>
      </c>
      <c r="D69" s="13" t="s">
        <v>2736</v>
      </c>
      <c r="E69" s="12" t="s">
        <v>2737</v>
      </c>
      <c r="F69" s="12" t="s">
        <v>13</v>
      </c>
      <c r="G69" s="12" t="s">
        <v>12</v>
      </c>
      <c r="H69" s="10" t="s">
        <v>11</v>
      </c>
      <c r="I69" s="10" t="s">
        <v>8</v>
      </c>
      <c r="J69" s="11" t="s">
        <v>10</v>
      </c>
      <c r="K69" s="10" t="s">
        <v>2554</v>
      </c>
      <c r="L69" s="8" t="s">
        <v>8</v>
      </c>
      <c r="M69" s="10" t="s">
        <v>2071</v>
      </c>
      <c r="N69" s="10" t="s">
        <v>2555</v>
      </c>
      <c r="O69" s="10" t="s">
        <v>70</v>
      </c>
      <c r="P69" s="8" t="s">
        <v>4</v>
      </c>
      <c r="Q69" s="8" t="s">
        <v>423</v>
      </c>
      <c r="R69" s="341">
        <v>2013</v>
      </c>
      <c r="S69" s="10">
        <v>3897198.13</v>
      </c>
      <c r="T69" s="10">
        <v>3897198.13</v>
      </c>
      <c r="U69" s="10">
        <v>3897198.13</v>
      </c>
      <c r="V69" s="10">
        <v>3897198.13</v>
      </c>
      <c r="W69" s="10">
        <v>3897198.13</v>
      </c>
      <c r="X69" s="10">
        <v>3897198.13</v>
      </c>
      <c r="Y69" s="10">
        <v>3897198.13</v>
      </c>
      <c r="Z69" s="6">
        <f t="shared" si="1"/>
        <v>100</v>
      </c>
      <c r="AA69" s="8">
        <v>0</v>
      </c>
      <c r="AB69" s="8" t="s">
        <v>344</v>
      </c>
      <c r="AC69" s="7">
        <v>0</v>
      </c>
      <c r="AD69" s="6">
        <v>0.85</v>
      </c>
      <c r="AE69" s="6">
        <v>100</v>
      </c>
      <c r="AF69" s="5" t="s">
        <v>2567</v>
      </c>
      <c r="AG69" s="4"/>
    </row>
    <row r="70" spans="2:33" ht="110.4">
      <c r="B70" s="4"/>
      <c r="C70" s="13" t="s">
        <v>2738</v>
      </c>
      <c r="D70" s="13" t="s">
        <v>2739</v>
      </c>
      <c r="E70" s="12" t="s">
        <v>2740</v>
      </c>
      <c r="F70" s="12" t="s">
        <v>13</v>
      </c>
      <c r="G70" s="12" t="s">
        <v>12</v>
      </c>
      <c r="H70" s="10" t="s">
        <v>11</v>
      </c>
      <c r="I70" s="10" t="s">
        <v>8</v>
      </c>
      <c r="J70" s="11" t="s">
        <v>10</v>
      </c>
      <c r="K70" s="10" t="s">
        <v>2554</v>
      </c>
      <c r="L70" s="8" t="s">
        <v>8</v>
      </c>
      <c r="M70" s="10" t="s">
        <v>2071</v>
      </c>
      <c r="N70" s="10" t="s">
        <v>2555</v>
      </c>
      <c r="O70" s="10" t="s">
        <v>70</v>
      </c>
      <c r="P70" s="8" t="s">
        <v>4</v>
      </c>
      <c r="Q70" s="8" t="s">
        <v>423</v>
      </c>
      <c r="R70" s="341">
        <v>2013</v>
      </c>
      <c r="S70" s="10">
        <v>967846.6</v>
      </c>
      <c r="T70" s="10">
        <v>967846.6</v>
      </c>
      <c r="U70" s="10">
        <v>967846.6</v>
      </c>
      <c r="V70" s="10">
        <v>967846.6</v>
      </c>
      <c r="W70" s="10">
        <v>967846.6</v>
      </c>
      <c r="X70" s="10">
        <v>967846.6</v>
      </c>
      <c r="Y70" s="10">
        <v>967846.6</v>
      </c>
      <c r="Z70" s="6">
        <f t="shared" si="1"/>
        <v>100</v>
      </c>
      <c r="AA70" s="8">
        <v>0</v>
      </c>
      <c r="AB70" s="8" t="s">
        <v>344</v>
      </c>
      <c r="AC70" s="7">
        <v>0</v>
      </c>
      <c r="AD70" s="6">
        <v>0.21</v>
      </c>
      <c r="AE70" s="6">
        <v>100</v>
      </c>
      <c r="AF70" s="5" t="s">
        <v>2567</v>
      </c>
      <c r="AG70" s="4"/>
    </row>
    <row r="71" spans="2:33" ht="96.6">
      <c r="B71" s="4"/>
      <c r="C71" s="13" t="s">
        <v>2741</v>
      </c>
      <c r="D71" s="13" t="s">
        <v>2742</v>
      </c>
      <c r="E71" s="12" t="s">
        <v>2743</v>
      </c>
      <c r="F71" s="12" t="s">
        <v>13</v>
      </c>
      <c r="G71" s="12" t="s">
        <v>12</v>
      </c>
      <c r="H71" s="10" t="s">
        <v>11</v>
      </c>
      <c r="I71" s="10" t="s">
        <v>8</v>
      </c>
      <c r="J71" s="11" t="s">
        <v>10</v>
      </c>
      <c r="K71" s="10" t="s">
        <v>2554</v>
      </c>
      <c r="L71" s="8" t="s">
        <v>8</v>
      </c>
      <c r="M71" s="10" t="s">
        <v>2071</v>
      </c>
      <c r="N71" s="10" t="s">
        <v>2555</v>
      </c>
      <c r="O71" s="10" t="s">
        <v>70</v>
      </c>
      <c r="P71" s="8" t="s">
        <v>4</v>
      </c>
      <c r="Q71" s="8" t="s">
        <v>423</v>
      </c>
      <c r="R71" s="341">
        <v>2013</v>
      </c>
      <c r="S71" s="10">
        <v>3203154.65</v>
      </c>
      <c r="T71" s="10">
        <v>3203154.65</v>
      </c>
      <c r="U71" s="10">
        <v>3203154.65</v>
      </c>
      <c r="V71" s="10">
        <v>3203154.65</v>
      </c>
      <c r="W71" s="10">
        <v>3203154.65</v>
      </c>
      <c r="X71" s="10">
        <v>3203154.65</v>
      </c>
      <c r="Y71" s="10">
        <v>3203154.65</v>
      </c>
      <c r="Z71" s="6">
        <f t="shared" si="1"/>
        <v>100</v>
      </c>
      <c r="AA71" s="8">
        <v>0</v>
      </c>
      <c r="AB71" s="8" t="s">
        <v>344</v>
      </c>
      <c r="AC71" s="7">
        <v>0</v>
      </c>
      <c r="AD71" s="6">
        <v>0.12</v>
      </c>
      <c r="AE71" s="6">
        <v>100</v>
      </c>
      <c r="AF71" s="329" t="s">
        <v>2744</v>
      </c>
      <c r="AG71" s="4"/>
    </row>
    <row r="72" spans="2:33" ht="60">
      <c r="B72" s="4"/>
      <c r="C72" s="13" t="s">
        <v>2745</v>
      </c>
      <c r="D72" s="13" t="s">
        <v>2746</v>
      </c>
      <c r="E72" s="12" t="s">
        <v>2747</v>
      </c>
      <c r="F72" s="12" t="s">
        <v>13</v>
      </c>
      <c r="G72" s="12" t="s">
        <v>12</v>
      </c>
      <c r="H72" s="10" t="s">
        <v>11</v>
      </c>
      <c r="I72" s="10" t="s">
        <v>8</v>
      </c>
      <c r="J72" s="11" t="s">
        <v>10</v>
      </c>
      <c r="K72" s="10" t="s">
        <v>2554</v>
      </c>
      <c r="L72" s="8" t="s">
        <v>8</v>
      </c>
      <c r="M72" s="10" t="s">
        <v>2071</v>
      </c>
      <c r="N72" s="10" t="s">
        <v>2555</v>
      </c>
      <c r="O72" s="10" t="s">
        <v>70</v>
      </c>
      <c r="P72" s="8" t="s">
        <v>4</v>
      </c>
      <c r="Q72" s="8" t="s">
        <v>423</v>
      </c>
      <c r="R72" s="341">
        <v>2013</v>
      </c>
      <c r="S72" s="10">
        <v>14972674.130000001</v>
      </c>
      <c r="T72" s="10">
        <v>14972674.130000001</v>
      </c>
      <c r="U72" s="10">
        <v>14972674.130000001</v>
      </c>
      <c r="V72" s="10">
        <v>14972674.130000001</v>
      </c>
      <c r="W72" s="10">
        <v>14972674.130000001</v>
      </c>
      <c r="X72" s="10">
        <v>14972674.130000001</v>
      </c>
      <c r="Y72" s="10">
        <v>14972674.130000001</v>
      </c>
      <c r="Z72" s="6">
        <f t="shared" si="1"/>
        <v>100</v>
      </c>
      <c r="AA72" s="8">
        <v>0</v>
      </c>
      <c r="AB72" s="8" t="s">
        <v>344</v>
      </c>
      <c r="AC72" s="7">
        <v>0</v>
      </c>
      <c r="AD72" s="6">
        <v>3.14</v>
      </c>
      <c r="AE72" s="6">
        <v>100</v>
      </c>
      <c r="AF72" s="5" t="s">
        <v>2748</v>
      </c>
      <c r="AG72" s="4"/>
    </row>
    <row r="73" spans="2:33" ht="110.4">
      <c r="B73" s="4"/>
      <c r="C73" s="13" t="s">
        <v>2749</v>
      </c>
      <c r="D73" s="13" t="s">
        <v>2742</v>
      </c>
      <c r="E73" s="12" t="s">
        <v>2750</v>
      </c>
      <c r="F73" s="12" t="s">
        <v>13</v>
      </c>
      <c r="G73" s="12" t="s">
        <v>12</v>
      </c>
      <c r="H73" s="10" t="s">
        <v>11</v>
      </c>
      <c r="I73" s="10" t="s">
        <v>8</v>
      </c>
      <c r="J73" s="11" t="s">
        <v>10</v>
      </c>
      <c r="K73" s="10" t="s">
        <v>2554</v>
      </c>
      <c r="L73" s="8" t="s">
        <v>8</v>
      </c>
      <c r="M73" s="10" t="s">
        <v>2071</v>
      </c>
      <c r="N73" s="10" t="s">
        <v>2555</v>
      </c>
      <c r="O73" s="10" t="s">
        <v>70</v>
      </c>
      <c r="P73" s="8" t="s">
        <v>4</v>
      </c>
      <c r="Q73" s="8" t="s">
        <v>423</v>
      </c>
      <c r="R73" s="341">
        <v>2013</v>
      </c>
      <c r="S73" s="10">
        <v>2505960.2599999998</v>
      </c>
      <c r="T73" s="10">
        <v>2505960.2599999998</v>
      </c>
      <c r="U73" s="10">
        <v>2505960.2599999998</v>
      </c>
      <c r="V73" s="10">
        <v>2505960.2599999998</v>
      </c>
      <c r="W73" s="10">
        <v>2505960.2599999998</v>
      </c>
      <c r="X73" s="10">
        <v>2505960.2599999998</v>
      </c>
      <c r="Y73" s="10">
        <v>2505960.2599999998</v>
      </c>
      <c r="Z73" s="6">
        <f t="shared" si="1"/>
        <v>100</v>
      </c>
      <c r="AA73" s="8">
        <v>0</v>
      </c>
      <c r="AB73" s="8" t="s">
        <v>344</v>
      </c>
      <c r="AC73" s="7">
        <v>0</v>
      </c>
      <c r="AD73" s="6">
        <v>7.0000000000000007E-2</v>
      </c>
      <c r="AE73" s="6">
        <v>100</v>
      </c>
      <c r="AF73" s="329" t="s">
        <v>2683</v>
      </c>
      <c r="AG73" s="4"/>
    </row>
    <row r="74" spans="2:33" ht="60">
      <c r="B74" s="4"/>
      <c r="C74" s="13" t="s">
        <v>2751</v>
      </c>
      <c r="D74" s="13" t="s">
        <v>2733</v>
      </c>
      <c r="E74" s="12" t="s">
        <v>2734</v>
      </c>
      <c r="F74" s="12" t="s">
        <v>13</v>
      </c>
      <c r="G74" s="12" t="s">
        <v>12</v>
      </c>
      <c r="H74" s="10" t="s">
        <v>11</v>
      </c>
      <c r="I74" s="10" t="s">
        <v>8</v>
      </c>
      <c r="J74" s="11" t="s">
        <v>67</v>
      </c>
      <c r="K74" s="10" t="s">
        <v>68</v>
      </c>
      <c r="L74" s="8" t="s">
        <v>8</v>
      </c>
      <c r="M74" s="10" t="s">
        <v>69</v>
      </c>
      <c r="N74" s="10" t="s">
        <v>2555</v>
      </c>
      <c r="O74" s="10" t="s">
        <v>70</v>
      </c>
      <c r="P74" s="8" t="s">
        <v>228</v>
      </c>
      <c r="Q74" s="8" t="s">
        <v>423</v>
      </c>
      <c r="R74" s="341">
        <v>2013</v>
      </c>
      <c r="S74" s="10">
        <v>0</v>
      </c>
      <c r="T74" s="10">
        <v>0</v>
      </c>
      <c r="U74" s="10">
        <v>0</v>
      </c>
      <c r="V74" s="10">
        <v>0</v>
      </c>
      <c r="W74" s="10">
        <v>0</v>
      </c>
      <c r="X74" s="10">
        <v>0</v>
      </c>
      <c r="Y74" s="10">
        <v>0</v>
      </c>
      <c r="Z74" s="6">
        <v>0</v>
      </c>
      <c r="AA74" s="8">
        <v>0</v>
      </c>
      <c r="AB74" s="8" t="s">
        <v>344</v>
      </c>
      <c r="AC74" s="7">
        <v>0</v>
      </c>
      <c r="AD74" s="6">
        <v>0</v>
      </c>
      <c r="AE74" s="6">
        <v>0</v>
      </c>
      <c r="AF74" s="5" t="s">
        <v>2579</v>
      </c>
      <c r="AG74" s="4"/>
    </row>
    <row r="75" spans="2:33" ht="69">
      <c r="B75" s="4"/>
      <c r="C75" s="13" t="s">
        <v>2752</v>
      </c>
      <c r="D75" s="13" t="s">
        <v>2654</v>
      </c>
      <c r="E75" s="12" t="s">
        <v>2753</v>
      </c>
      <c r="F75" s="12" t="s">
        <v>13</v>
      </c>
      <c r="G75" s="12" t="s">
        <v>12</v>
      </c>
      <c r="H75" s="10" t="s">
        <v>11</v>
      </c>
      <c r="I75" s="10" t="s">
        <v>8</v>
      </c>
      <c r="J75" s="11" t="s">
        <v>67</v>
      </c>
      <c r="K75" s="10" t="s">
        <v>68</v>
      </c>
      <c r="L75" s="8" t="s">
        <v>8</v>
      </c>
      <c r="M75" s="10" t="s">
        <v>69</v>
      </c>
      <c r="N75" s="10" t="s">
        <v>2555</v>
      </c>
      <c r="O75" s="10" t="s">
        <v>83</v>
      </c>
      <c r="P75" s="8" t="s">
        <v>4</v>
      </c>
      <c r="Q75" s="8" t="s">
        <v>423</v>
      </c>
      <c r="R75" s="341">
        <v>2013</v>
      </c>
      <c r="S75" s="10">
        <v>6013992.8300000001</v>
      </c>
      <c r="T75" s="10">
        <v>6013992.8300000001</v>
      </c>
      <c r="U75" s="10">
        <v>6013992.8300000001</v>
      </c>
      <c r="V75" s="10">
        <v>6013992.8300000001</v>
      </c>
      <c r="W75" s="10">
        <v>6013992.8300000001</v>
      </c>
      <c r="X75" s="10">
        <v>6013992.8300000001</v>
      </c>
      <c r="Y75" s="10">
        <v>6013992.8300000001</v>
      </c>
      <c r="Z75" s="6">
        <f t="shared" si="1"/>
        <v>100</v>
      </c>
      <c r="AA75" s="8">
        <v>0</v>
      </c>
      <c r="AB75" s="8" t="s">
        <v>344</v>
      </c>
      <c r="AC75" s="7">
        <v>0</v>
      </c>
      <c r="AD75" s="6">
        <v>0.74</v>
      </c>
      <c r="AE75" s="6">
        <v>100</v>
      </c>
      <c r="AF75" s="5" t="s">
        <v>2754</v>
      </c>
      <c r="AG75" s="4"/>
    </row>
    <row r="76" spans="2:33" ht="151.80000000000001">
      <c r="B76" s="4"/>
      <c r="C76" s="13" t="s">
        <v>2755</v>
      </c>
      <c r="D76" s="13" t="s">
        <v>2552</v>
      </c>
      <c r="E76" s="12" t="s">
        <v>2756</v>
      </c>
      <c r="F76" s="12" t="s">
        <v>13</v>
      </c>
      <c r="G76" s="12" t="s">
        <v>12</v>
      </c>
      <c r="H76" s="10" t="s">
        <v>11</v>
      </c>
      <c r="I76" s="10" t="s">
        <v>8</v>
      </c>
      <c r="J76" s="11" t="s">
        <v>10</v>
      </c>
      <c r="K76" s="10" t="s">
        <v>2574</v>
      </c>
      <c r="L76" s="8" t="s">
        <v>8</v>
      </c>
      <c r="M76" s="10" t="s">
        <v>2071</v>
      </c>
      <c r="N76" s="10" t="s">
        <v>2555</v>
      </c>
      <c r="O76" s="10" t="s">
        <v>70</v>
      </c>
      <c r="P76" s="8" t="s">
        <v>4</v>
      </c>
      <c r="Q76" s="8" t="s">
        <v>423</v>
      </c>
      <c r="R76" s="341">
        <v>2013</v>
      </c>
      <c r="S76" s="10">
        <v>27667337.649999999</v>
      </c>
      <c r="T76" s="10">
        <v>27667337.649999999</v>
      </c>
      <c r="U76" s="10">
        <v>27667337.649999999</v>
      </c>
      <c r="V76" s="10">
        <v>27667337.649999999</v>
      </c>
      <c r="W76" s="10">
        <v>27667337.649999999</v>
      </c>
      <c r="X76" s="10">
        <v>27667337.649999999</v>
      </c>
      <c r="Y76" s="10">
        <v>27667337.649999999</v>
      </c>
      <c r="Z76" s="6">
        <f>((X76/T76)*100)</f>
        <v>100</v>
      </c>
      <c r="AA76" s="8">
        <v>0</v>
      </c>
      <c r="AB76" s="8" t="s">
        <v>2636</v>
      </c>
      <c r="AC76" s="7">
        <v>0</v>
      </c>
      <c r="AD76" s="6">
        <v>1.07</v>
      </c>
      <c r="AE76" s="6">
        <v>100</v>
      </c>
      <c r="AF76" s="5" t="s">
        <v>2757</v>
      </c>
      <c r="AG76" s="4"/>
    </row>
    <row r="77" spans="2:33" ht="151.80000000000001">
      <c r="B77" s="4"/>
      <c r="C77" s="13" t="s">
        <v>2758</v>
      </c>
      <c r="D77" s="13" t="s">
        <v>2552</v>
      </c>
      <c r="E77" s="12" t="s">
        <v>2595</v>
      </c>
      <c r="F77" s="12" t="s">
        <v>13</v>
      </c>
      <c r="G77" s="12" t="s">
        <v>12</v>
      </c>
      <c r="H77" s="10" t="s">
        <v>11</v>
      </c>
      <c r="I77" s="10" t="s">
        <v>8</v>
      </c>
      <c r="J77" s="11" t="s">
        <v>10</v>
      </c>
      <c r="K77" s="10" t="s">
        <v>2574</v>
      </c>
      <c r="L77" s="8" t="s">
        <v>8</v>
      </c>
      <c r="M77" s="10" t="s">
        <v>2071</v>
      </c>
      <c r="N77" s="10" t="s">
        <v>2555</v>
      </c>
      <c r="O77" s="10" t="s">
        <v>70</v>
      </c>
      <c r="P77" s="8" t="s">
        <v>4</v>
      </c>
      <c r="Q77" s="8" t="s">
        <v>423</v>
      </c>
      <c r="R77" s="341">
        <v>2013</v>
      </c>
      <c r="S77" s="10">
        <v>3796279.8</v>
      </c>
      <c r="T77" s="10">
        <v>3796279.8</v>
      </c>
      <c r="U77" s="10">
        <v>3796279.8</v>
      </c>
      <c r="V77" s="10">
        <v>3796279.8</v>
      </c>
      <c r="W77" s="10">
        <v>3796279.8</v>
      </c>
      <c r="X77" s="10">
        <v>3796279.8</v>
      </c>
      <c r="Y77" s="10">
        <v>3796279.8</v>
      </c>
      <c r="Z77" s="6">
        <f>((X77/T77)*100)</f>
        <v>100</v>
      </c>
      <c r="AA77" s="8">
        <v>0</v>
      </c>
      <c r="AB77" s="8" t="s">
        <v>2636</v>
      </c>
      <c r="AC77" s="7">
        <v>0</v>
      </c>
      <c r="AD77" s="6">
        <v>0.15</v>
      </c>
      <c r="AE77" s="6">
        <v>100</v>
      </c>
      <c r="AF77" s="5" t="s">
        <v>2757</v>
      </c>
      <c r="AG77" s="4"/>
    </row>
    <row r="78" spans="2:33" ht="60">
      <c r="B78" s="4"/>
      <c r="C78" s="13" t="s">
        <v>2759</v>
      </c>
      <c r="D78" s="13" t="s">
        <v>2627</v>
      </c>
      <c r="E78" s="12" t="s">
        <v>2628</v>
      </c>
      <c r="F78" s="12" t="s">
        <v>13</v>
      </c>
      <c r="G78" s="12" t="s">
        <v>12</v>
      </c>
      <c r="H78" s="10" t="s">
        <v>11</v>
      </c>
      <c r="I78" s="10" t="s">
        <v>8</v>
      </c>
      <c r="J78" s="11" t="s">
        <v>10</v>
      </c>
      <c r="K78" s="10" t="s">
        <v>2574</v>
      </c>
      <c r="L78" s="8" t="s">
        <v>8</v>
      </c>
      <c r="M78" s="10" t="s">
        <v>2071</v>
      </c>
      <c r="N78" s="10" t="s">
        <v>2555</v>
      </c>
      <c r="O78" s="10" t="s">
        <v>70</v>
      </c>
      <c r="P78" s="8" t="s">
        <v>4</v>
      </c>
      <c r="Q78" s="8" t="s">
        <v>423</v>
      </c>
      <c r="R78" s="341">
        <v>2013</v>
      </c>
      <c r="S78" s="10">
        <v>5669883.2400000002</v>
      </c>
      <c r="T78" s="10">
        <v>5669883.2400000002</v>
      </c>
      <c r="U78" s="10">
        <v>5669883.2400000002</v>
      </c>
      <c r="V78" s="10">
        <v>5669883.2400000002</v>
      </c>
      <c r="W78" s="10">
        <v>5669883.2400000002</v>
      </c>
      <c r="X78" s="10">
        <v>5669883.2400000002</v>
      </c>
      <c r="Y78" s="10">
        <v>5669883.2400000002</v>
      </c>
      <c r="Z78" s="6">
        <f>((X78/T78)*100)</f>
        <v>100</v>
      </c>
      <c r="AA78" s="8">
        <v>0</v>
      </c>
      <c r="AB78" s="8" t="s">
        <v>344</v>
      </c>
      <c r="AC78" s="7">
        <v>0</v>
      </c>
      <c r="AD78" s="6">
        <v>0.7</v>
      </c>
      <c r="AE78" s="6">
        <v>100</v>
      </c>
      <c r="AF78" s="5" t="s">
        <v>2760</v>
      </c>
      <c r="AG78" s="4"/>
    </row>
    <row r="79" spans="2:33" ht="69">
      <c r="B79" s="4"/>
      <c r="C79" s="13" t="s">
        <v>2761</v>
      </c>
      <c r="D79" s="13" t="s">
        <v>2583</v>
      </c>
      <c r="E79" s="12" t="s">
        <v>2584</v>
      </c>
      <c r="F79" s="12" t="s">
        <v>13</v>
      </c>
      <c r="G79" s="12" t="s">
        <v>12</v>
      </c>
      <c r="H79" s="10" t="s">
        <v>11</v>
      </c>
      <c r="I79" s="10" t="s">
        <v>8</v>
      </c>
      <c r="J79" s="11" t="s">
        <v>10</v>
      </c>
      <c r="K79" s="10" t="s">
        <v>2574</v>
      </c>
      <c r="L79" s="8" t="s">
        <v>8</v>
      </c>
      <c r="M79" s="10" t="s">
        <v>2071</v>
      </c>
      <c r="N79" s="10" t="s">
        <v>2555</v>
      </c>
      <c r="O79" s="10" t="s">
        <v>70</v>
      </c>
      <c r="P79" s="8" t="s">
        <v>4</v>
      </c>
      <c r="Q79" s="8" t="s">
        <v>423</v>
      </c>
      <c r="R79" s="341">
        <v>2013</v>
      </c>
      <c r="S79" s="10">
        <v>119415364.98</v>
      </c>
      <c r="T79" s="10">
        <v>119415364.98</v>
      </c>
      <c r="U79" s="10">
        <v>119415364.98</v>
      </c>
      <c r="V79" s="10">
        <v>119415364.98</v>
      </c>
      <c r="W79" s="10">
        <v>119415364.98</v>
      </c>
      <c r="X79" s="10">
        <v>119415364.98</v>
      </c>
      <c r="Y79" s="10">
        <v>119415364.98</v>
      </c>
      <c r="Z79" s="6">
        <f>((X79/T79)*100)</f>
        <v>100</v>
      </c>
      <c r="AA79" s="8">
        <v>0</v>
      </c>
      <c r="AB79" s="8" t="s">
        <v>344</v>
      </c>
      <c r="AC79" s="7">
        <v>0</v>
      </c>
      <c r="AD79" s="6">
        <v>20.12</v>
      </c>
      <c r="AE79" s="6">
        <v>100</v>
      </c>
      <c r="AF79" s="329" t="s">
        <v>2762</v>
      </c>
      <c r="AG79" s="4"/>
    </row>
    <row r="80" spans="2:33" ht="60">
      <c r="B80" s="4"/>
      <c r="C80" s="13"/>
      <c r="D80" s="13"/>
      <c r="E80" s="12"/>
      <c r="F80" s="12"/>
      <c r="G80" s="12"/>
      <c r="H80" s="10"/>
      <c r="I80" s="10"/>
      <c r="J80" s="11"/>
      <c r="K80" s="10"/>
      <c r="L80" s="8"/>
      <c r="M80" s="10"/>
      <c r="N80" s="10"/>
      <c r="O80" s="10"/>
      <c r="P80" s="8"/>
      <c r="Q80" s="8"/>
      <c r="R80" s="8"/>
      <c r="S80" s="9">
        <f>SUBTOTAL(9,S11:S79)</f>
        <v>1215284410.0099998</v>
      </c>
      <c r="T80" s="9">
        <f t="shared" ref="T80:Y80" si="2">SUBTOTAL(9,T11:T79)</f>
        <v>1215284410.0099998</v>
      </c>
      <c r="U80" s="9">
        <f t="shared" si="2"/>
        <v>1215284410.0099998</v>
      </c>
      <c r="V80" s="9">
        <f t="shared" si="2"/>
        <v>1215284410.0099998</v>
      </c>
      <c r="W80" s="9">
        <f t="shared" si="2"/>
        <v>1215284410.0499997</v>
      </c>
      <c r="X80" s="9">
        <f t="shared" si="2"/>
        <v>1215284410.0099998</v>
      </c>
      <c r="Y80" s="9">
        <f t="shared" si="2"/>
        <v>1215284410.0099998</v>
      </c>
      <c r="Z80" s="6"/>
      <c r="AA80" s="8"/>
      <c r="AB80" s="8"/>
      <c r="AC80" s="7"/>
      <c r="AD80" s="6"/>
      <c r="AE80" s="6"/>
      <c r="AF80" s="5"/>
      <c r="AG80" s="4"/>
    </row>
    <row r="82" spans="19:25">
      <c r="S82" s="100"/>
    </row>
    <row r="83" spans="19:25">
      <c r="S83" s="331"/>
      <c r="T83" s="3"/>
      <c r="U83" s="3"/>
      <c r="Y83" s="3"/>
    </row>
  </sheetData>
  <mergeCells count="6">
    <mergeCell ref="C3:N3"/>
    <mergeCell ref="AE3:AF3"/>
    <mergeCell ref="C9:Q9"/>
    <mergeCell ref="R9:AA9"/>
    <mergeCell ref="AB9:AE9"/>
    <mergeCell ref="AF9:AF10"/>
  </mergeCells>
  <printOptions horizontalCentered="1"/>
  <pageMargins left="0.74803149606299213" right="0" top="0.39370078740157483" bottom="0.39370078740157483" header="0.51181102362204722" footer="0"/>
  <pageSetup scale="75" fitToHeight="10" pageOrder="overThenDown" orientation="landscape" r:id="rId1"/>
  <headerFooter>
    <oddFooter>&amp;R&amp;P de &amp;N</oddFooter>
  </headerFooter>
</worksheet>
</file>

<file path=xl/worksheets/sheet26.xml><?xml version="1.0" encoding="utf-8"?>
<worksheet xmlns="http://schemas.openxmlformats.org/spreadsheetml/2006/main" xmlns:r="http://schemas.openxmlformats.org/officeDocument/2006/relationships">
  <sheetPr>
    <tabColor indexed="63"/>
  </sheetPr>
  <dimension ref="A1:AG16"/>
  <sheetViews>
    <sheetView showGridLines="0" zoomScaleSheetLayoutView="62" workbookViewId="0"/>
  </sheetViews>
  <sheetFormatPr baseColWidth="10" defaultRowHeight="13.2"/>
  <cols>
    <col min="1" max="1" width="3.88671875" style="2" customWidth="1"/>
    <col min="2" max="2" width="1.44140625" style="2" customWidth="1"/>
    <col min="3" max="3" width="25.109375" style="2" bestFit="1" customWidth="1"/>
    <col min="4" max="4" width="40.5546875" style="2" customWidth="1"/>
    <col min="5" max="6" width="23.109375" style="2" customWidth="1"/>
    <col min="7" max="7" width="15.6640625" style="2" customWidth="1"/>
    <col min="8" max="8" width="21.109375" style="2" customWidth="1"/>
    <col min="9" max="9" width="9.5546875" style="2" bestFit="1" customWidth="1"/>
    <col min="10" max="10" width="21.6640625" style="2" bestFit="1" customWidth="1"/>
    <col min="11" max="11" width="30.33203125" style="2" bestFit="1" customWidth="1"/>
    <col min="12" max="12" width="20.109375" style="2" customWidth="1"/>
    <col min="13" max="14" width="26.109375" style="2" customWidth="1"/>
    <col min="15" max="15" width="20.5546875" style="2" bestFit="1" customWidth="1"/>
    <col min="16" max="18" width="13.33203125" style="2" bestFit="1" customWidth="1"/>
    <col min="19" max="19" width="17.6640625" style="2" bestFit="1" customWidth="1"/>
    <col min="20" max="20" width="16.5546875" style="2" bestFit="1" customWidth="1"/>
    <col min="21" max="22" width="18.6640625" style="2" bestFit="1" customWidth="1"/>
    <col min="23" max="23" width="15.44140625" style="2" bestFit="1" customWidth="1"/>
    <col min="24" max="24" width="14.33203125" style="2" bestFit="1" customWidth="1"/>
    <col min="25" max="25" width="12.6640625" style="2" bestFit="1" customWidth="1"/>
    <col min="26" max="26" width="9.88671875" style="2" bestFit="1" customWidth="1"/>
    <col min="27" max="27" width="13.33203125" style="2" bestFit="1" customWidth="1"/>
    <col min="28" max="28" width="15.44140625" style="2" bestFit="1" customWidth="1"/>
    <col min="29" max="29" width="16.33203125" style="2" bestFit="1" customWidth="1"/>
    <col min="30" max="30" width="12.109375" style="2" bestFit="1" customWidth="1"/>
    <col min="31" max="31" width="11.6640625" style="2" customWidth="1"/>
    <col min="32" max="32" width="110.109375" style="2" customWidth="1"/>
    <col min="33" max="33" width="1.44140625" style="2" customWidth="1"/>
    <col min="34" max="256" width="11.44140625" style="1"/>
    <col min="257" max="257" width="3.88671875" style="1" customWidth="1"/>
    <col min="258" max="258" width="1.44140625" style="1" customWidth="1"/>
    <col min="259" max="259" width="25.109375" style="1" bestFit="1" customWidth="1"/>
    <col min="260" max="260" width="40.5546875" style="1" customWidth="1"/>
    <col min="261" max="262" width="23.109375" style="1" customWidth="1"/>
    <col min="263" max="263" width="15.6640625" style="1" customWidth="1"/>
    <col min="264" max="264" width="21.109375" style="1" customWidth="1"/>
    <col min="265" max="265" width="9.5546875" style="1" bestFit="1" customWidth="1"/>
    <col min="266" max="266" width="21.6640625" style="1" bestFit="1" customWidth="1"/>
    <col min="267" max="267" width="30.33203125" style="1" bestFit="1" customWidth="1"/>
    <col min="268" max="268" width="20.109375" style="1" customWidth="1"/>
    <col min="269" max="270" width="26.109375" style="1" customWidth="1"/>
    <col min="271" max="271" width="20.5546875" style="1" bestFit="1" customWidth="1"/>
    <col min="272" max="272" width="13.33203125" style="1" customWidth="1"/>
    <col min="273" max="273" width="14.6640625" style="1" customWidth="1"/>
    <col min="274" max="274" width="12.6640625" style="1" customWidth="1"/>
    <col min="275" max="276" width="17.33203125" style="1" bestFit="1" customWidth="1"/>
    <col min="277" max="277" width="19" style="1" bestFit="1" customWidth="1"/>
    <col min="278" max="278" width="18" style="1" bestFit="1" customWidth="1"/>
    <col min="279" max="280" width="17.33203125" style="1" bestFit="1" customWidth="1"/>
    <col min="281" max="281" width="17.109375" style="1" bestFit="1" customWidth="1"/>
    <col min="282" max="282" width="9.88671875" style="1" bestFit="1" customWidth="1"/>
    <col min="283" max="283" width="13.33203125" style="1" bestFit="1" customWidth="1"/>
    <col min="284" max="284" width="18.6640625" style="1" customWidth="1"/>
    <col min="285" max="285" width="16.33203125" style="1" customWidth="1"/>
    <col min="286" max="286" width="13.33203125" style="1" bestFit="1" customWidth="1"/>
    <col min="287" max="287" width="11.6640625" style="1" customWidth="1"/>
    <col min="288" max="288" width="110.109375" style="1" customWidth="1"/>
    <col min="289" max="289" width="1.44140625" style="1" customWidth="1"/>
    <col min="290" max="512" width="11.44140625" style="1"/>
    <col min="513" max="513" width="3.88671875" style="1" customWidth="1"/>
    <col min="514" max="514" width="1.44140625" style="1" customWidth="1"/>
    <col min="515" max="515" width="25.109375" style="1" bestFit="1" customWidth="1"/>
    <col min="516" max="516" width="40.5546875" style="1" customWidth="1"/>
    <col min="517" max="518" width="23.109375" style="1" customWidth="1"/>
    <col min="519" max="519" width="15.6640625" style="1" customWidth="1"/>
    <col min="520" max="520" width="21.109375" style="1" customWidth="1"/>
    <col min="521" max="521" width="9.5546875" style="1" bestFit="1" customWidth="1"/>
    <col min="522" max="522" width="21.6640625" style="1" bestFit="1" customWidth="1"/>
    <col min="523" max="523" width="30.33203125" style="1" bestFit="1" customWidth="1"/>
    <col min="524" max="524" width="20.109375" style="1" customWidth="1"/>
    <col min="525" max="526" width="26.109375" style="1" customWidth="1"/>
    <col min="527" max="527" width="20.5546875" style="1" bestFit="1" customWidth="1"/>
    <col min="528" max="528" width="13.33203125" style="1" customWidth="1"/>
    <col min="529" max="529" width="14.6640625" style="1" customWidth="1"/>
    <col min="530" max="530" width="12.6640625" style="1" customWidth="1"/>
    <col min="531" max="532" width="17.33203125" style="1" bestFit="1" customWidth="1"/>
    <col min="533" max="533" width="19" style="1" bestFit="1" customWidth="1"/>
    <col min="534" max="534" width="18" style="1" bestFit="1" customWidth="1"/>
    <col min="535" max="536" width="17.33203125" style="1" bestFit="1" customWidth="1"/>
    <col min="537" max="537" width="17.109375" style="1" bestFit="1" customWidth="1"/>
    <col min="538" max="538" width="9.88671875" style="1" bestFit="1" customWidth="1"/>
    <col min="539" max="539" width="13.33203125" style="1" bestFit="1" customWidth="1"/>
    <col min="540" max="540" width="18.6640625" style="1" customWidth="1"/>
    <col min="541" max="541" width="16.33203125" style="1" customWidth="1"/>
    <col min="542" max="542" width="13.33203125" style="1" bestFit="1" customWidth="1"/>
    <col min="543" max="543" width="11.6640625" style="1" customWidth="1"/>
    <col min="544" max="544" width="110.109375" style="1" customWidth="1"/>
    <col min="545" max="545" width="1.44140625" style="1" customWidth="1"/>
    <col min="546" max="768" width="11.44140625" style="1"/>
    <col min="769" max="769" width="3.88671875" style="1" customWidth="1"/>
    <col min="770" max="770" width="1.44140625" style="1" customWidth="1"/>
    <col min="771" max="771" width="25.109375" style="1" bestFit="1" customWidth="1"/>
    <col min="772" max="772" width="40.5546875" style="1" customWidth="1"/>
    <col min="773" max="774" width="23.109375" style="1" customWidth="1"/>
    <col min="775" max="775" width="15.6640625" style="1" customWidth="1"/>
    <col min="776" max="776" width="21.109375" style="1" customWidth="1"/>
    <col min="777" max="777" width="9.5546875" style="1" bestFit="1" customWidth="1"/>
    <col min="778" max="778" width="21.6640625" style="1" bestFit="1" customWidth="1"/>
    <col min="779" max="779" width="30.33203125" style="1" bestFit="1" customWidth="1"/>
    <col min="780" max="780" width="20.109375" style="1" customWidth="1"/>
    <col min="781" max="782" width="26.109375" style="1" customWidth="1"/>
    <col min="783" max="783" width="20.5546875" style="1" bestFit="1" customWidth="1"/>
    <col min="784" max="784" width="13.33203125" style="1" customWidth="1"/>
    <col min="785" max="785" width="14.6640625" style="1" customWidth="1"/>
    <col min="786" max="786" width="12.6640625" style="1" customWidth="1"/>
    <col min="787" max="788" width="17.33203125" style="1" bestFit="1" customWidth="1"/>
    <col min="789" max="789" width="19" style="1" bestFit="1" customWidth="1"/>
    <col min="790" max="790" width="18" style="1" bestFit="1" customWidth="1"/>
    <col min="791" max="792" width="17.33203125" style="1" bestFit="1" customWidth="1"/>
    <col min="793" max="793" width="17.109375" style="1" bestFit="1" customWidth="1"/>
    <col min="794" max="794" width="9.88671875" style="1" bestFit="1" customWidth="1"/>
    <col min="795" max="795" width="13.33203125" style="1" bestFit="1" customWidth="1"/>
    <col min="796" max="796" width="18.6640625" style="1" customWidth="1"/>
    <col min="797" max="797" width="16.33203125" style="1" customWidth="1"/>
    <col min="798" max="798" width="13.33203125" style="1" bestFit="1" customWidth="1"/>
    <col min="799" max="799" width="11.6640625" style="1" customWidth="1"/>
    <col min="800" max="800" width="110.109375" style="1" customWidth="1"/>
    <col min="801" max="801" width="1.44140625" style="1" customWidth="1"/>
    <col min="802" max="1024" width="11.44140625" style="1"/>
    <col min="1025" max="1025" width="3.88671875" style="1" customWidth="1"/>
    <col min="1026" max="1026" width="1.44140625" style="1" customWidth="1"/>
    <col min="1027" max="1027" width="25.109375" style="1" bestFit="1" customWidth="1"/>
    <col min="1028" max="1028" width="40.5546875" style="1" customWidth="1"/>
    <col min="1029" max="1030" width="23.109375" style="1" customWidth="1"/>
    <col min="1031" max="1031" width="15.6640625" style="1" customWidth="1"/>
    <col min="1032" max="1032" width="21.109375" style="1" customWidth="1"/>
    <col min="1033" max="1033" width="9.5546875" style="1" bestFit="1" customWidth="1"/>
    <col min="1034" max="1034" width="21.6640625" style="1" bestFit="1" customWidth="1"/>
    <col min="1035" max="1035" width="30.33203125" style="1" bestFit="1" customWidth="1"/>
    <col min="1036" max="1036" width="20.109375" style="1" customWidth="1"/>
    <col min="1037" max="1038" width="26.109375" style="1" customWidth="1"/>
    <col min="1039" max="1039" width="20.5546875" style="1" bestFit="1" customWidth="1"/>
    <col min="1040" max="1040" width="13.33203125" style="1" customWidth="1"/>
    <col min="1041" max="1041" width="14.6640625" style="1" customWidth="1"/>
    <col min="1042" max="1042" width="12.6640625" style="1" customWidth="1"/>
    <col min="1043" max="1044" width="17.33203125" style="1" bestFit="1" customWidth="1"/>
    <col min="1045" max="1045" width="19" style="1" bestFit="1" customWidth="1"/>
    <col min="1046" max="1046" width="18" style="1" bestFit="1" customWidth="1"/>
    <col min="1047" max="1048" width="17.33203125" style="1" bestFit="1" customWidth="1"/>
    <col min="1049" max="1049" width="17.109375" style="1" bestFit="1" customWidth="1"/>
    <col min="1050" max="1050" width="9.88671875" style="1" bestFit="1" customWidth="1"/>
    <col min="1051" max="1051" width="13.33203125" style="1" bestFit="1" customWidth="1"/>
    <col min="1052" max="1052" width="18.6640625" style="1" customWidth="1"/>
    <col min="1053" max="1053" width="16.33203125" style="1" customWidth="1"/>
    <col min="1054" max="1054" width="13.33203125" style="1" bestFit="1" customWidth="1"/>
    <col min="1055" max="1055" width="11.6640625" style="1" customWidth="1"/>
    <col min="1056" max="1056" width="110.109375" style="1" customWidth="1"/>
    <col min="1057" max="1057" width="1.44140625" style="1" customWidth="1"/>
    <col min="1058" max="1280" width="11.44140625" style="1"/>
    <col min="1281" max="1281" width="3.88671875" style="1" customWidth="1"/>
    <col min="1282" max="1282" width="1.44140625" style="1" customWidth="1"/>
    <col min="1283" max="1283" width="25.109375" style="1" bestFit="1" customWidth="1"/>
    <col min="1284" max="1284" width="40.5546875" style="1" customWidth="1"/>
    <col min="1285" max="1286" width="23.109375" style="1" customWidth="1"/>
    <col min="1287" max="1287" width="15.6640625" style="1" customWidth="1"/>
    <col min="1288" max="1288" width="21.109375" style="1" customWidth="1"/>
    <col min="1289" max="1289" width="9.5546875" style="1" bestFit="1" customWidth="1"/>
    <col min="1290" max="1290" width="21.6640625" style="1" bestFit="1" customWidth="1"/>
    <col min="1291" max="1291" width="30.33203125" style="1" bestFit="1" customWidth="1"/>
    <col min="1292" max="1292" width="20.109375" style="1" customWidth="1"/>
    <col min="1293" max="1294" width="26.109375" style="1" customWidth="1"/>
    <col min="1295" max="1295" width="20.5546875" style="1" bestFit="1" customWidth="1"/>
    <col min="1296" max="1296" width="13.33203125" style="1" customWidth="1"/>
    <col min="1297" max="1297" width="14.6640625" style="1" customWidth="1"/>
    <col min="1298" max="1298" width="12.6640625" style="1" customWidth="1"/>
    <col min="1299" max="1300" width="17.33203125" style="1" bestFit="1" customWidth="1"/>
    <col min="1301" max="1301" width="19" style="1" bestFit="1" customWidth="1"/>
    <col min="1302" max="1302" width="18" style="1" bestFit="1" customWidth="1"/>
    <col min="1303" max="1304" width="17.33203125" style="1" bestFit="1" customWidth="1"/>
    <col min="1305" max="1305" width="17.109375" style="1" bestFit="1" customWidth="1"/>
    <col min="1306" max="1306" width="9.88671875" style="1" bestFit="1" customWidth="1"/>
    <col min="1307" max="1307" width="13.33203125" style="1" bestFit="1" customWidth="1"/>
    <col min="1308" max="1308" width="18.6640625" style="1" customWidth="1"/>
    <col min="1309" max="1309" width="16.33203125" style="1" customWidth="1"/>
    <col min="1310" max="1310" width="13.33203125" style="1" bestFit="1" customWidth="1"/>
    <col min="1311" max="1311" width="11.6640625" style="1" customWidth="1"/>
    <col min="1312" max="1312" width="110.109375" style="1" customWidth="1"/>
    <col min="1313" max="1313" width="1.44140625" style="1" customWidth="1"/>
    <col min="1314" max="1536" width="11.44140625" style="1"/>
    <col min="1537" max="1537" width="3.88671875" style="1" customWidth="1"/>
    <col min="1538" max="1538" width="1.44140625" style="1" customWidth="1"/>
    <col min="1539" max="1539" width="25.109375" style="1" bestFit="1" customWidth="1"/>
    <col min="1540" max="1540" width="40.5546875" style="1" customWidth="1"/>
    <col min="1541" max="1542" width="23.109375" style="1" customWidth="1"/>
    <col min="1543" max="1543" width="15.6640625" style="1" customWidth="1"/>
    <col min="1544" max="1544" width="21.109375" style="1" customWidth="1"/>
    <col min="1545" max="1545" width="9.5546875" style="1" bestFit="1" customWidth="1"/>
    <col min="1546" max="1546" width="21.6640625" style="1" bestFit="1" customWidth="1"/>
    <col min="1547" max="1547" width="30.33203125" style="1" bestFit="1" customWidth="1"/>
    <col min="1548" max="1548" width="20.109375" style="1" customWidth="1"/>
    <col min="1549" max="1550" width="26.109375" style="1" customWidth="1"/>
    <col min="1551" max="1551" width="20.5546875" style="1" bestFit="1" customWidth="1"/>
    <col min="1552" max="1552" width="13.33203125" style="1" customWidth="1"/>
    <col min="1553" max="1553" width="14.6640625" style="1" customWidth="1"/>
    <col min="1554" max="1554" width="12.6640625" style="1" customWidth="1"/>
    <col min="1555" max="1556" width="17.33203125" style="1" bestFit="1" customWidth="1"/>
    <col min="1557" max="1557" width="19" style="1" bestFit="1" customWidth="1"/>
    <col min="1558" max="1558" width="18" style="1" bestFit="1" customWidth="1"/>
    <col min="1559" max="1560" width="17.33203125" style="1" bestFit="1" customWidth="1"/>
    <col min="1561" max="1561" width="17.109375" style="1" bestFit="1" customWidth="1"/>
    <col min="1562" max="1562" width="9.88671875" style="1" bestFit="1" customWidth="1"/>
    <col min="1563" max="1563" width="13.33203125" style="1" bestFit="1" customWidth="1"/>
    <col min="1564" max="1564" width="18.6640625" style="1" customWidth="1"/>
    <col min="1565" max="1565" width="16.33203125" style="1" customWidth="1"/>
    <col min="1566" max="1566" width="13.33203125" style="1" bestFit="1" customWidth="1"/>
    <col min="1567" max="1567" width="11.6640625" style="1" customWidth="1"/>
    <col min="1568" max="1568" width="110.109375" style="1" customWidth="1"/>
    <col min="1569" max="1569" width="1.44140625" style="1" customWidth="1"/>
    <col min="1570" max="1792" width="11.44140625" style="1"/>
    <col min="1793" max="1793" width="3.88671875" style="1" customWidth="1"/>
    <col min="1794" max="1794" width="1.44140625" style="1" customWidth="1"/>
    <col min="1795" max="1795" width="25.109375" style="1" bestFit="1" customWidth="1"/>
    <col min="1796" max="1796" width="40.5546875" style="1" customWidth="1"/>
    <col min="1797" max="1798" width="23.109375" style="1" customWidth="1"/>
    <col min="1799" max="1799" width="15.6640625" style="1" customWidth="1"/>
    <col min="1800" max="1800" width="21.109375" style="1" customWidth="1"/>
    <col min="1801" max="1801" width="9.5546875" style="1" bestFit="1" customWidth="1"/>
    <col min="1802" max="1802" width="21.6640625" style="1" bestFit="1" customWidth="1"/>
    <col min="1803" max="1803" width="30.33203125" style="1" bestFit="1" customWidth="1"/>
    <col min="1804" max="1804" width="20.109375" style="1" customWidth="1"/>
    <col min="1805" max="1806" width="26.109375" style="1" customWidth="1"/>
    <col min="1807" max="1807" width="20.5546875" style="1" bestFit="1" customWidth="1"/>
    <col min="1808" max="1808" width="13.33203125" style="1" customWidth="1"/>
    <col min="1809" max="1809" width="14.6640625" style="1" customWidth="1"/>
    <col min="1810" max="1810" width="12.6640625" style="1" customWidth="1"/>
    <col min="1811" max="1812" width="17.33203125" style="1" bestFit="1" customWidth="1"/>
    <col min="1813" max="1813" width="19" style="1" bestFit="1" customWidth="1"/>
    <col min="1814" max="1814" width="18" style="1" bestFit="1" customWidth="1"/>
    <col min="1815" max="1816" width="17.33203125" style="1" bestFit="1" customWidth="1"/>
    <col min="1817" max="1817" width="17.109375" style="1" bestFit="1" customWidth="1"/>
    <col min="1818" max="1818" width="9.88671875" style="1" bestFit="1" customWidth="1"/>
    <col min="1819" max="1819" width="13.33203125" style="1" bestFit="1" customWidth="1"/>
    <col min="1820" max="1820" width="18.6640625" style="1" customWidth="1"/>
    <col min="1821" max="1821" width="16.33203125" style="1" customWidth="1"/>
    <col min="1822" max="1822" width="13.33203125" style="1" bestFit="1" customWidth="1"/>
    <col min="1823" max="1823" width="11.6640625" style="1" customWidth="1"/>
    <col min="1824" max="1824" width="110.109375" style="1" customWidth="1"/>
    <col min="1825" max="1825" width="1.44140625" style="1" customWidth="1"/>
    <col min="1826" max="2048" width="11.44140625" style="1"/>
    <col min="2049" max="2049" width="3.88671875" style="1" customWidth="1"/>
    <col min="2050" max="2050" width="1.44140625" style="1" customWidth="1"/>
    <col min="2051" max="2051" width="25.109375" style="1" bestFit="1" customWidth="1"/>
    <col min="2052" max="2052" width="40.5546875" style="1" customWidth="1"/>
    <col min="2053" max="2054" width="23.109375" style="1" customWidth="1"/>
    <col min="2055" max="2055" width="15.6640625" style="1" customWidth="1"/>
    <col min="2056" max="2056" width="21.109375" style="1" customWidth="1"/>
    <col min="2057" max="2057" width="9.5546875" style="1" bestFit="1" customWidth="1"/>
    <col min="2058" max="2058" width="21.6640625" style="1" bestFit="1" customWidth="1"/>
    <col min="2059" max="2059" width="30.33203125" style="1" bestFit="1" customWidth="1"/>
    <col min="2060" max="2060" width="20.109375" style="1" customWidth="1"/>
    <col min="2061" max="2062" width="26.109375" style="1" customWidth="1"/>
    <col min="2063" max="2063" width="20.5546875" style="1" bestFit="1" customWidth="1"/>
    <col min="2064" max="2064" width="13.33203125" style="1" customWidth="1"/>
    <col min="2065" max="2065" width="14.6640625" style="1" customWidth="1"/>
    <col min="2066" max="2066" width="12.6640625" style="1" customWidth="1"/>
    <col min="2067" max="2068" width="17.33203125" style="1" bestFit="1" customWidth="1"/>
    <col min="2069" max="2069" width="19" style="1" bestFit="1" customWidth="1"/>
    <col min="2070" max="2070" width="18" style="1" bestFit="1" customWidth="1"/>
    <col min="2071" max="2072" width="17.33203125" style="1" bestFit="1" customWidth="1"/>
    <col min="2073" max="2073" width="17.109375" style="1" bestFit="1" customWidth="1"/>
    <col min="2074" max="2074" width="9.88671875" style="1" bestFit="1" customWidth="1"/>
    <col min="2075" max="2075" width="13.33203125" style="1" bestFit="1" customWidth="1"/>
    <col min="2076" max="2076" width="18.6640625" style="1" customWidth="1"/>
    <col min="2077" max="2077" width="16.33203125" style="1" customWidth="1"/>
    <col min="2078" max="2078" width="13.33203125" style="1" bestFit="1" customWidth="1"/>
    <col min="2079" max="2079" width="11.6640625" style="1" customWidth="1"/>
    <col min="2080" max="2080" width="110.109375" style="1" customWidth="1"/>
    <col min="2081" max="2081" width="1.44140625" style="1" customWidth="1"/>
    <col min="2082" max="2304" width="11.44140625" style="1"/>
    <col min="2305" max="2305" width="3.88671875" style="1" customWidth="1"/>
    <col min="2306" max="2306" width="1.44140625" style="1" customWidth="1"/>
    <col min="2307" max="2307" width="25.109375" style="1" bestFit="1" customWidth="1"/>
    <col min="2308" max="2308" width="40.5546875" style="1" customWidth="1"/>
    <col min="2309" max="2310" width="23.109375" style="1" customWidth="1"/>
    <col min="2311" max="2311" width="15.6640625" style="1" customWidth="1"/>
    <col min="2312" max="2312" width="21.109375" style="1" customWidth="1"/>
    <col min="2313" max="2313" width="9.5546875" style="1" bestFit="1" customWidth="1"/>
    <col min="2314" max="2314" width="21.6640625" style="1" bestFit="1" customWidth="1"/>
    <col min="2315" max="2315" width="30.33203125" style="1" bestFit="1" customWidth="1"/>
    <col min="2316" max="2316" width="20.109375" style="1" customWidth="1"/>
    <col min="2317" max="2318" width="26.109375" style="1" customWidth="1"/>
    <col min="2319" max="2319" width="20.5546875" style="1" bestFit="1" customWidth="1"/>
    <col min="2320" max="2320" width="13.33203125" style="1" customWidth="1"/>
    <col min="2321" max="2321" width="14.6640625" style="1" customWidth="1"/>
    <col min="2322" max="2322" width="12.6640625" style="1" customWidth="1"/>
    <col min="2323" max="2324" width="17.33203125" style="1" bestFit="1" customWidth="1"/>
    <col min="2325" max="2325" width="19" style="1" bestFit="1" customWidth="1"/>
    <col min="2326" max="2326" width="18" style="1" bestFit="1" customWidth="1"/>
    <col min="2327" max="2328" width="17.33203125" style="1" bestFit="1" customWidth="1"/>
    <col min="2329" max="2329" width="17.109375" style="1" bestFit="1" customWidth="1"/>
    <col min="2330" max="2330" width="9.88671875" style="1" bestFit="1" customWidth="1"/>
    <col min="2331" max="2331" width="13.33203125" style="1" bestFit="1" customWidth="1"/>
    <col min="2332" max="2332" width="18.6640625" style="1" customWidth="1"/>
    <col min="2333" max="2333" width="16.33203125" style="1" customWidth="1"/>
    <col min="2334" max="2334" width="13.33203125" style="1" bestFit="1" customWidth="1"/>
    <col min="2335" max="2335" width="11.6640625" style="1" customWidth="1"/>
    <col min="2336" max="2336" width="110.109375" style="1" customWidth="1"/>
    <col min="2337" max="2337" width="1.44140625" style="1" customWidth="1"/>
    <col min="2338" max="2560" width="11.44140625" style="1"/>
    <col min="2561" max="2561" width="3.88671875" style="1" customWidth="1"/>
    <col min="2562" max="2562" width="1.44140625" style="1" customWidth="1"/>
    <col min="2563" max="2563" width="25.109375" style="1" bestFit="1" customWidth="1"/>
    <col min="2564" max="2564" width="40.5546875" style="1" customWidth="1"/>
    <col min="2565" max="2566" width="23.109375" style="1" customWidth="1"/>
    <col min="2567" max="2567" width="15.6640625" style="1" customWidth="1"/>
    <col min="2568" max="2568" width="21.109375" style="1" customWidth="1"/>
    <col min="2569" max="2569" width="9.5546875" style="1" bestFit="1" customWidth="1"/>
    <col min="2570" max="2570" width="21.6640625" style="1" bestFit="1" customWidth="1"/>
    <col min="2571" max="2571" width="30.33203125" style="1" bestFit="1" customWidth="1"/>
    <col min="2572" max="2572" width="20.109375" style="1" customWidth="1"/>
    <col min="2573" max="2574" width="26.109375" style="1" customWidth="1"/>
    <col min="2575" max="2575" width="20.5546875" style="1" bestFit="1" customWidth="1"/>
    <col min="2576" max="2576" width="13.33203125" style="1" customWidth="1"/>
    <col min="2577" max="2577" width="14.6640625" style="1" customWidth="1"/>
    <col min="2578" max="2578" width="12.6640625" style="1" customWidth="1"/>
    <col min="2579" max="2580" width="17.33203125" style="1" bestFit="1" customWidth="1"/>
    <col min="2581" max="2581" width="19" style="1" bestFit="1" customWidth="1"/>
    <col min="2582" max="2582" width="18" style="1" bestFit="1" customWidth="1"/>
    <col min="2583" max="2584" width="17.33203125" style="1" bestFit="1" customWidth="1"/>
    <col min="2585" max="2585" width="17.109375" style="1" bestFit="1" customWidth="1"/>
    <col min="2586" max="2586" width="9.88671875" style="1" bestFit="1" customWidth="1"/>
    <col min="2587" max="2587" width="13.33203125" style="1" bestFit="1" customWidth="1"/>
    <col min="2588" max="2588" width="18.6640625" style="1" customWidth="1"/>
    <col min="2589" max="2589" width="16.33203125" style="1" customWidth="1"/>
    <col min="2590" max="2590" width="13.33203125" style="1" bestFit="1" customWidth="1"/>
    <col min="2591" max="2591" width="11.6640625" style="1" customWidth="1"/>
    <col min="2592" max="2592" width="110.109375" style="1" customWidth="1"/>
    <col min="2593" max="2593" width="1.44140625" style="1" customWidth="1"/>
    <col min="2594" max="2816" width="11.44140625" style="1"/>
    <col min="2817" max="2817" width="3.88671875" style="1" customWidth="1"/>
    <col min="2818" max="2818" width="1.44140625" style="1" customWidth="1"/>
    <col min="2819" max="2819" width="25.109375" style="1" bestFit="1" customWidth="1"/>
    <col min="2820" max="2820" width="40.5546875" style="1" customWidth="1"/>
    <col min="2821" max="2822" width="23.109375" style="1" customWidth="1"/>
    <col min="2823" max="2823" width="15.6640625" style="1" customWidth="1"/>
    <col min="2824" max="2824" width="21.109375" style="1" customWidth="1"/>
    <col min="2825" max="2825" width="9.5546875" style="1" bestFit="1" customWidth="1"/>
    <col min="2826" max="2826" width="21.6640625" style="1" bestFit="1" customWidth="1"/>
    <col min="2827" max="2827" width="30.33203125" style="1" bestFit="1" customWidth="1"/>
    <col min="2828" max="2828" width="20.109375" style="1" customWidth="1"/>
    <col min="2829" max="2830" width="26.109375" style="1" customWidth="1"/>
    <col min="2831" max="2831" width="20.5546875" style="1" bestFit="1" customWidth="1"/>
    <col min="2832" max="2832" width="13.33203125" style="1" customWidth="1"/>
    <col min="2833" max="2833" width="14.6640625" style="1" customWidth="1"/>
    <col min="2834" max="2834" width="12.6640625" style="1" customWidth="1"/>
    <col min="2835" max="2836" width="17.33203125" style="1" bestFit="1" customWidth="1"/>
    <col min="2837" max="2837" width="19" style="1" bestFit="1" customWidth="1"/>
    <col min="2838" max="2838" width="18" style="1" bestFit="1" customWidth="1"/>
    <col min="2839" max="2840" width="17.33203125" style="1" bestFit="1" customWidth="1"/>
    <col min="2841" max="2841" width="17.109375" style="1" bestFit="1" customWidth="1"/>
    <col min="2842" max="2842" width="9.88671875" style="1" bestFit="1" customWidth="1"/>
    <col min="2843" max="2843" width="13.33203125" style="1" bestFit="1" customWidth="1"/>
    <col min="2844" max="2844" width="18.6640625" style="1" customWidth="1"/>
    <col min="2845" max="2845" width="16.33203125" style="1" customWidth="1"/>
    <col min="2846" max="2846" width="13.33203125" style="1" bestFit="1" customWidth="1"/>
    <col min="2847" max="2847" width="11.6640625" style="1" customWidth="1"/>
    <col min="2848" max="2848" width="110.109375" style="1" customWidth="1"/>
    <col min="2849" max="2849" width="1.44140625" style="1" customWidth="1"/>
    <col min="2850" max="3072" width="11.44140625" style="1"/>
    <col min="3073" max="3073" width="3.88671875" style="1" customWidth="1"/>
    <col min="3074" max="3074" width="1.44140625" style="1" customWidth="1"/>
    <col min="3075" max="3075" width="25.109375" style="1" bestFit="1" customWidth="1"/>
    <col min="3076" max="3076" width="40.5546875" style="1" customWidth="1"/>
    <col min="3077" max="3078" width="23.109375" style="1" customWidth="1"/>
    <col min="3079" max="3079" width="15.6640625" style="1" customWidth="1"/>
    <col min="3080" max="3080" width="21.109375" style="1" customWidth="1"/>
    <col min="3081" max="3081" width="9.5546875" style="1" bestFit="1" customWidth="1"/>
    <col min="3082" max="3082" width="21.6640625" style="1" bestFit="1" customWidth="1"/>
    <col min="3083" max="3083" width="30.33203125" style="1" bestFit="1" customWidth="1"/>
    <col min="3084" max="3084" width="20.109375" style="1" customWidth="1"/>
    <col min="3085" max="3086" width="26.109375" style="1" customWidth="1"/>
    <col min="3087" max="3087" width="20.5546875" style="1" bestFit="1" customWidth="1"/>
    <col min="3088" max="3088" width="13.33203125" style="1" customWidth="1"/>
    <col min="3089" max="3089" width="14.6640625" style="1" customWidth="1"/>
    <col min="3090" max="3090" width="12.6640625" style="1" customWidth="1"/>
    <col min="3091" max="3092" width="17.33203125" style="1" bestFit="1" customWidth="1"/>
    <col min="3093" max="3093" width="19" style="1" bestFit="1" customWidth="1"/>
    <col min="3094" max="3094" width="18" style="1" bestFit="1" customWidth="1"/>
    <col min="3095" max="3096" width="17.33203125" style="1" bestFit="1" customWidth="1"/>
    <col min="3097" max="3097" width="17.109375" style="1" bestFit="1" customWidth="1"/>
    <col min="3098" max="3098" width="9.88671875" style="1" bestFit="1" customWidth="1"/>
    <col min="3099" max="3099" width="13.33203125" style="1" bestFit="1" customWidth="1"/>
    <col min="3100" max="3100" width="18.6640625" style="1" customWidth="1"/>
    <col min="3101" max="3101" width="16.33203125" style="1" customWidth="1"/>
    <col min="3102" max="3102" width="13.33203125" style="1" bestFit="1" customWidth="1"/>
    <col min="3103" max="3103" width="11.6640625" style="1" customWidth="1"/>
    <col min="3104" max="3104" width="110.109375" style="1" customWidth="1"/>
    <col min="3105" max="3105" width="1.44140625" style="1" customWidth="1"/>
    <col min="3106" max="3328" width="11.44140625" style="1"/>
    <col min="3329" max="3329" width="3.88671875" style="1" customWidth="1"/>
    <col min="3330" max="3330" width="1.44140625" style="1" customWidth="1"/>
    <col min="3331" max="3331" width="25.109375" style="1" bestFit="1" customWidth="1"/>
    <col min="3332" max="3332" width="40.5546875" style="1" customWidth="1"/>
    <col min="3333" max="3334" width="23.109375" style="1" customWidth="1"/>
    <col min="3335" max="3335" width="15.6640625" style="1" customWidth="1"/>
    <col min="3336" max="3336" width="21.109375" style="1" customWidth="1"/>
    <col min="3337" max="3337" width="9.5546875" style="1" bestFit="1" customWidth="1"/>
    <col min="3338" max="3338" width="21.6640625" style="1" bestFit="1" customWidth="1"/>
    <col min="3339" max="3339" width="30.33203125" style="1" bestFit="1" customWidth="1"/>
    <col min="3340" max="3340" width="20.109375" style="1" customWidth="1"/>
    <col min="3341" max="3342" width="26.109375" style="1" customWidth="1"/>
    <col min="3343" max="3343" width="20.5546875" style="1" bestFit="1" customWidth="1"/>
    <col min="3344" max="3344" width="13.33203125" style="1" customWidth="1"/>
    <col min="3345" max="3345" width="14.6640625" style="1" customWidth="1"/>
    <col min="3346" max="3346" width="12.6640625" style="1" customWidth="1"/>
    <col min="3347" max="3348" width="17.33203125" style="1" bestFit="1" customWidth="1"/>
    <col min="3349" max="3349" width="19" style="1" bestFit="1" customWidth="1"/>
    <col min="3350" max="3350" width="18" style="1" bestFit="1" customWidth="1"/>
    <col min="3351" max="3352" width="17.33203125" style="1" bestFit="1" customWidth="1"/>
    <col min="3353" max="3353" width="17.109375" style="1" bestFit="1" customWidth="1"/>
    <col min="3354" max="3354" width="9.88671875" style="1" bestFit="1" customWidth="1"/>
    <col min="3355" max="3355" width="13.33203125" style="1" bestFit="1" customWidth="1"/>
    <col min="3356" max="3356" width="18.6640625" style="1" customWidth="1"/>
    <col min="3357" max="3357" width="16.33203125" style="1" customWidth="1"/>
    <col min="3358" max="3358" width="13.33203125" style="1" bestFit="1" customWidth="1"/>
    <col min="3359" max="3359" width="11.6640625" style="1" customWidth="1"/>
    <col min="3360" max="3360" width="110.109375" style="1" customWidth="1"/>
    <col min="3361" max="3361" width="1.44140625" style="1" customWidth="1"/>
    <col min="3362" max="3584" width="11.44140625" style="1"/>
    <col min="3585" max="3585" width="3.88671875" style="1" customWidth="1"/>
    <col min="3586" max="3586" width="1.44140625" style="1" customWidth="1"/>
    <col min="3587" max="3587" width="25.109375" style="1" bestFit="1" customWidth="1"/>
    <col min="3588" max="3588" width="40.5546875" style="1" customWidth="1"/>
    <col min="3589" max="3590" width="23.109375" style="1" customWidth="1"/>
    <col min="3591" max="3591" width="15.6640625" style="1" customWidth="1"/>
    <col min="3592" max="3592" width="21.109375" style="1" customWidth="1"/>
    <col min="3593" max="3593" width="9.5546875" style="1" bestFit="1" customWidth="1"/>
    <col min="3594" max="3594" width="21.6640625" style="1" bestFit="1" customWidth="1"/>
    <col min="3595" max="3595" width="30.33203125" style="1" bestFit="1" customWidth="1"/>
    <col min="3596" max="3596" width="20.109375" style="1" customWidth="1"/>
    <col min="3597" max="3598" width="26.109375" style="1" customWidth="1"/>
    <col min="3599" max="3599" width="20.5546875" style="1" bestFit="1" customWidth="1"/>
    <col min="3600" max="3600" width="13.33203125" style="1" customWidth="1"/>
    <col min="3601" max="3601" width="14.6640625" style="1" customWidth="1"/>
    <col min="3602" max="3602" width="12.6640625" style="1" customWidth="1"/>
    <col min="3603" max="3604" width="17.33203125" style="1" bestFit="1" customWidth="1"/>
    <col min="3605" max="3605" width="19" style="1" bestFit="1" customWidth="1"/>
    <col min="3606" max="3606" width="18" style="1" bestFit="1" customWidth="1"/>
    <col min="3607" max="3608" width="17.33203125" style="1" bestFit="1" customWidth="1"/>
    <col min="3609" max="3609" width="17.109375" style="1" bestFit="1" customWidth="1"/>
    <col min="3610" max="3610" width="9.88671875" style="1" bestFit="1" customWidth="1"/>
    <col min="3611" max="3611" width="13.33203125" style="1" bestFit="1" customWidth="1"/>
    <col min="3612" max="3612" width="18.6640625" style="1" customWidth="1"/>
    <col min="3613" max="3613" width="16.33203125" style="1" customWidth="1"/>
    <col min="3614" max="3614" width="13.33203125" style="1" bestFit="1" customWidth="1"/>
    <col min="3615" max="3615" width="11.6640625" style="1" customWidth="1"/>
    <col min="3616" max="3616" width="110.109375" style="1" customWidth="1"/>
    <col min="3617" max="3617" width="1.44140625" style="1" customWidth="1"/>
    <col min="3618" max="3840" width="11.44140625" style="1"/>
    <col min="3841" max="3841" width="3.88671875" style="1" customWidth="1"/>
    <col min="3842" max="3842" width="1.44140625" style="1" customWidth="1"/>
    <col min="3843" max="3843" width="25.109375" style="1" bestFit="1" customWidth="1"/>
    <col min="3844" max="3844" width="40.5546875" style="1" customWidth="1"/>
    <col min="3845" max="3846" width="23.109375" style="1" customWidth="1"/>
    <col min="3847" max="3847" width="15.6640625" style="1" customWidth="1"/>
    <col min="3848" max="3848" width="21.109375" style="1" customWidth="1"/>
    <col min="3849" max="3849" width="9.5546875" style="1" bestFit="1" customWidth="1"/>
    <col min="3850" max="3850" width="21.6640625" style="1" bestFit="1" customWidth="1"/>
    <col min="3851" max="3851" width="30.33203125" style="1" bestFit="1" customWidth="1"/>
    <col min="3852" max="3852" width="20.109375" style="1" customWidth="1"/>
    <col min="3853" max="3854" width="26.109375" style="1" customWidth="1"/>
    <col min="3855" max="3855" width="20.5546875" style="1" bestFit="1" customWidth="1"/>
    <col min="3856" max="3856" width="13.33203125" style="1" customWidth="1"/>
    <col min="3857" max="3857" width="14.6640625" style="1" customWidth="1"/>
    <col min="3858" max="3858" width="12.6640625" style="1" customWidth="1"/>
    <col min="3859" max="3860" width="17.33203125" style="1" bestFit="1" customWidth="1"/>
    <col min="3861" max="3861" width="19" style="1" bestFit="1" customWidth="1"/>
    <col min="3862" max="3862" width="18" style="1" bestFit="1" customWidth="1"/>
    <col min="3863" max="3864" width="17.33203125" style="1" bestFit="1" customWidth="1"/>
    <col min="3865" max="3865" width="17.109375" style="1" bestFit="1" customWidth="1"/>
    <col min="3866" max="3866" width="9.88671875" style="1" bestFit="1" customWidth="1"/>
    <col min="3867" max="3867" width="13.33203125" style="1" bestFit="1" customWidth="1"/>
    <col min="3868" max="3868" width="18.6640625" style="1" customWidth="1"/>
    <col min="3869" max="3869" width="16.33203125" style="1" customWidth="1"/>
    <col min="3870" max="3870" width="13.33203125" style="1" bestFit="1" customWidth="1"/>
    <col min="3871" max="3871" width="11.6640625" style="1" customWidth="1"/>
    <col min="3872" max="3872" width="110.109375" style="1" customWidth="1"/>
    <col min="3873" max="3873" width="1.44140625" style="1" customWidth="1"/>
    <col min="3874" max="4096" width="11.44140625" style="1"/>
    <col min="4097" max="4097" width="3.88671875" style="1" customWidth="1"/>
    <col min="4098" max="4098" width="1.44140625" style="1" customWidth="1"/>
    <col min="4099" max="4099" width="25.109375" style="1" bestFit="1" customWidth="1"/>
    <col min="4100" max="4100" width="40.5546875" style="1" customWidth="1"/>
    <col min="4101" max="4102" width="23.109375" style="1" customWidth="1"/>
    <col min="4103" max="4103" width="15.6640625" style="1" customWidth="1"/>
    <col min="4104" max="4104" width="21.109375" style="1" customWidth="1"/>
    <col min="4105" max="4105" width="9.5546875" style="1" bestFit="1" customWidth="1"/>
    <col min="4106" max="4106" width="21.6640625" style="1" bestFit="1" customWidth="1"/>
    <col min="4107" max="4107" width="30.33203125" style="1" bestFit="1" customWidth="1"/>
    <col min="4108" max="4108" width="20.109375" style="1" customWidth="1"/>
    <col min="4109" max="4110" width="26.109375" style="1" customWidth="1"/>
    <col min="4111" max="4111" width="20.5546875" style="1" bestFit="1" customWidth="1"/>
    <col min="4112" max="4112" width="13.33203125" style="1" customWidth="1"/>
    <col min="4113" max="4113" width="14.6640625" style="1" customWidth="1"/>
    <col min="4114" max="4114" width="12.6640625" style="1" customWidth="1"/>
    <col min="4115" max="4116" width="17.33203125" style="1" bestFit="1" customWidth="1"/>
    <col min="4117" max="4117" width="19" style="1" bestFit="1" customWidth="1"/>
    <col min="4118" max="4118" width="18" style="1" bestFit="1" customWidth="1"/>
    <col min="4119" max="4120" width="17.33203125" style="1" bestFit="1" customWidth="1"/>
    <col min="4121" max="4121" width="17.109375" style="1" bestFit="1" customWidth="1"/>
    <col min="4122" max="4122" width="9.88671875" style="1" bestFit="1" customWidth="1"/>
    <col min="4123" max="4123" width="13.33203125" style="1" bestFit="1" customWidth="1"/>
    <col min="4124" max="4124" width="18.6640625" style="1" customWidth="1"/>
    <col min="4125" max="4125" width="16.33203125" style="1" customWidth="1"/>
    <col min="4126" max="4126" width="13.33203125" style="1" bestFit="1" customWidth="1"/>
    <col min="4127" max="4127" width="11.6640625" style="1" customWidth="1"/>
    <col min="4128" max="4128" width="110.109375" style="1" customWidth="1"/>
    <col min="4129" max="4129" width="1.44140625" style="1" customWidth="1"/>
    <col min="4130" max="4352" width="11.44140625" style="1"/>
    <col min="4353" max="4353" width="3.88671875" style="1" customWidth="1"/>
    <col min="4354" max="4354" width="1.44140625" style="1" customWidth="1"/>
    <col min="4355" max="4355" width="25.109375" style="1" bestFit="1" customWidth="1"/>
    <col min="4356" max="4356" width="40.5546875" style="1" customWidth="1"/>
    <col min="4357" max="4358" width="23.109375" style="1" customWidth="1"/>
    <col min="4359" max="4359" width="15.6640625" style="1" customWidth="1"/>
    <col min="4360" max="4360" width="21.109375" style="1" customWidth="1"/>
    <col min="4361" max="4361" width="9.5546875" style="1" bestFit="1" customWidth="1"/>
    <col min="4362" max="4362" width="21.6640625" style="1" bestFit="1" customWidth="1"/>
    <col min="4363" max="4363" width="30.33203125" style="1" bestFit="1" customWidth="1"/>
    <col min="4364" max="4364" width="20.109375" style="1" customWidth="1"/>
    <col min="4365" max="4366" width="26.109375" style="1" customWidth="1"/>
    <col min="4367" max="4367" width="20.5546875" style="1" bestFit="1" customWidth="1"/>
    <col min="4368" max="4368" width="13.33203125" style="1" customWidth="1"/>
    <col min="4369" max="4369" width="14.6640625" style="1" customWidth="1"/>
    <col min="4370" max="4370" width="12.6640625" style="1" customWidth="1"/>
    <col min="4371" max="4372" width="17.33203125" style="1" bestFit="1" customWidth="1"/>
    <col min="4373" max="4373" width="19" style="1" bestFit="1" customWidth="1"/>
    <col min="4374" max="4374" width="18" style="1" bestFit="1" customWidth="1"/>
    <col min="4375" max="4376" width="17.33203125" style="1" bestFit="1" customWidth="1"/>
    <col min="4377" max="4377" width="17.109375" style="1" bestFit="1" customWidth="1"/>
    <col min="4378" max="4378" width="9.88671875" style="1" bestFit="1" customWidth="1"/>
    <col min="4379" max="4379" width="13.33203125" style="1" bestFit="1" customWidth="1"/>
    <col min="4380" max="4380" width="18.6640625" style="1" customWidth="1"/>
    <col min="4381" max="4381" width="16.33203125" style="1" customWidth="1"/>
    <col min="4382" max="4382" width="13.33203125" style="1" bestFit="1" customWidth="1"/>
    <col min="4383" max="4383" width="11.6640625" style="1" customWidth="1"/>
    <col min="4384" max="4384" width="110.109375" style="1" customWidth="1"/>
    <col min="4385" max="4385" width="1.44140625" style="1" customWidth="1"/>
    <col min="4386" max="4608" width="11.44140625" style="1"/>
    <col min="4609" max="4609" width="3.88671875" style="1" customWidth="1"/>
    <col min="4610" max="4610" width="1.44140625" style="1" customWidth="1"/>
    <col min="4611" max="4611" width="25.109375" style="1" bestFit="1" customWidth="1"/>
    <col min="4612" max="4612" width="40.5546875" style="1" customWidth="1"/>
    <col min="4613" max="4614" width="23.109375" style="1" customWidth="1"/>
    <col min="4615" max="4615" width="15.6640625" style="1" customWidth="1"/>
    <col min="4616" max="4616" width="21.109375" style="1" customWidth="1"/>
    <col min="4617" max="4617" width="9.5546875" style="1" bestFit="1" customWidth="1"/>
    <col min="4618" max="4618" width="21.6640625" style="1" bestFit="1" customWidth="1"/>
    <col min="4619" max="4619" width="30.33203125" style="1" bestFit="1" customWidth="1"/>
    <col min="4620" max="4620" width="20.109375" style="1" customWidth="1"/>
    <col min="4621" max="4622" width="26.109375" style="1" customWidth="1"/>
    <col min="4623" max="4623" width="20.5546875" style="1" bestFit="1" customWidth="1"/>
    <col min="4624" max="4624" width="13.33203125" style="1" customWidth="1"/>
    <col min="4625" max="4625" width="14.6640625" style="1" customWidth="1"/>
    <col min="4626" max="4626" width="12.6640625" style="1" customWidth="1"/>
    <col min="4627" max="4628" width="17.33203125" style="1" bestFit="1" customWidth="1"/>
    <col min="4629" max="4629" width="19" style="1" bestFit="1" customWidth="1"/>
    <col min="4630" max="4630" width="18" style="1" bestFit="1" customWidth="1"/>
    <col min="4631" max="4632" width="17.33203125" style="1" bestFit="1" customWidth="1"/>
    <col min="4633" max="4633" width="17.109375" style="1" bestFit="1" customWidth="1"/>
    <col min="4634" max="4634" width="9.88671875" style="1" bestFit="1" customWidth="1"/>
    <col min="4635" max="4635" width="13.33203125" style="1" bestFit="1" customWidth="1"/>
    <col min="4636" max="4636" width="18.6640625" style="1" customWidth="1"/>
    <col min="4637" max="4637" width="16.33203125" style="1" customWidth="1"/>
    <col min="4638" max="4638" width="13.33203125" style="1" bestFit="1" customWidth="1"/>
    <col min="4639" max="4639" width="11.6640625" style="1" customWidth="1"/>
    <col min="4640" max="4640" width="110.109375" style="1" customWidth="1"/>
    <col min="4641" max="4641" width="1.44140625" style="1" customWidth="1"/>
    <col min="4642" max="4864" width="11.44140625" style="1"/>
    <col min="4865" max="4865" width="3.88671875" style="1" customWidth="1"/>
    <col min="4866" max="4866" width="1.44140625" style="1" customWidth="1"/>
    <col min="4867" max="4867" width="25.109375" style="1" bestFit="1" customWidth="1"/>
    <col min="4868" max="4868" width="40.5546875" style="1" customWidth="1"/>
    <col min="4869" max="4870" width="23.109375" style="1" customWidth="1"/>
    <col min="4871" max="4871" width="15.6640625" style="1" customWidth="1"/>
    <col min="4872" max="4872" width="21.109375" style="1" customWidth="1"/>
    <col min="4873" max="4873" width="9.5546875" style="1" bestFit="1" customWidth="1"/>
    <col min="4874" max="4874" width="21.6640625" style="1" bestFit="1" customWidth="1"/>
    <col min="4875" max="4875" width="30.33203125" style="1" bestFit="1" customWidth="1"/>
    <col min="4876" max="4876" width="20.109375" style="1" customWidth="1"/>
    <col min="4877" max="4878" width="26.109375" style="1" customWidth="1"/>
    <col min="4879" max="4879" width="20.5546875" style="1" bestFit="1" customWidth="1"/>
    <col min="4880" max="4880" width="13.33203125" style="1" customWidth="1"/>
    <col min="4881" max="4881" width="14.6640625" style="1" customWidth="1"/>
    <col min="4882" max="4882" width="12.6640625" style="1" customWidth="1"/>
    <col min="4883" max="4884" width="17.33203125" style="1" bestFit="1" customWidth="1"/>
    <col min="4885" max="4885" width="19" style="1" bestFit="1" customWidth="1"/>
    <col min="4886" max="4886" width="18" style="1" bestFit="1" customWidth="1"/>
    <col min="4887" max="4888" width="17.33203125" style="1" bestFit="1" customWidth="1"/>
    <col min="4889" max="4889" width="17.109375" style="1" bestFit="1" customWidth="1"/>
    <col min="4890" max="4890" width="9.88671875" style="1" bestFit="1" customWidth="1"/>
    <col min="4891" max="4891" width="13.33203125" style="1" bestFit="1" customWidth="1"/>
    <col min="4892" max="4892" width="18.6640625" style="1" customWidth="1"/>
    <col min="4893" max="4893" width="16.33203125" style="1" customWidth="1"/>
    <col min="4894" max="4894" width="13.33203125" style="1" bestFit="1" customWidth="1"/>
    <col min="4895" max="4895" width="11.6640625" style="1" customWidth="1"/>
    <col min="4896" max="4896" width="110.109375" style="1" customWidth="1"/>
    <col min="4897" max="4897" width="1.44140625" style="1" customWidth="1"/>
    <col min="4898" max="5120" width="11.44140625" style="1"/>
    <col min="5121" max="5121" width="3.88671875" style="1" customWidth="1"/>
    <col min="5122" max="5122" width="1.44140625" style="1" customWidth="1"/>
    <col min="5123" max="5123" width="25.109375" style="1" bestFit="1" customWidth="1"/>
    <col min="5124" max="5124" width="40.5546875" style="1" customWidth="1"/>
    <col min="5125" max="5126" width="23.109375" style="1" customWidth="1"/>
    <col min="5127" max="5127" width="15.6640625" style="1" customWidth="1"/>
    <col min="5128" max="5128" width="21.109375" style="1" customWidth="1"/>
    <col min="5129" max="5129" width="9.5546875" style="1" bestFit="1" customWidth="1"/>
    <col min="5130" max="5130" width="21.6640625" style="1" bestFit="1" customWidth="1"/>
    <col min="5131" max="5131" width="30.33203125" style="1" bestFit="1" customWidth="1"/>
    <col min="5132" max="5132" width="20.109375" style="1" customWidth="1"/>
    <col min="5133" max="5134" width="26.109375" style="1" customWidth="1"/>
    <col min="5135" max="5135" width="20.5546875" style="1" bestFit="1" customWidth="1"/>
    <col min="5136" max="5136" width="13.33203125" style="1" customWidth="1"/>
    <col min="5137" max="5137" width="14.6640625" style="1" customWidth="1"/>
    <col min="5138" max="5138" width="12.6640625" style="1" customWidth="1"/>
    <col min="5139" max="5140" width="17.33203125" style="1" bestFit="1" customWidth="1"/>
    <col min="5141" max="5141" width="19" style="1" bestFit="1" customWidth="1"/>
    <col min="5142" max="5142" width="18" style="1" bestFit="1" customWidth="1"/>
    <col min="5143" max="5144" width="17.33203125" style="1" bestFit="1" customWidth="1"/>
    <col min="5145" max="5145" width="17.109375" style="1" bestFit="1" customWidth="1"/>
    <col min="5146" max="5146" width="9.88671875" style="1" bestFit="1" customWidth="1"/>
    <col min="5147" max="5147" width="13.33203125" style="1" bestFit="1" customWidth="1"/>
    <col min="5148" max="5148" width="18.6640625" style="1" customWidth="1"/>
    <col min="5149" max="5149" width="16.33203125" style="1" customWidth="1"/>
    <col min="5150" max="5150" width="13.33203125" style="1" bestFit="1" customWidth="1"/>
    <col min="5151" max="5151" width="11.6640625" style="1" customWidth="1"/>
    <col min="5152" max="5152" width="110.109375" style="1" customWidth="1"/>
    <col min="5153" max="5153" width="1.44140625" style="1" customWidth="1"/>
    <col min="5154" max="5376" width="11.44140625" style="1"/>
    <col min="5377" max="5377" width="3.88671875" style="1" customWidth="1"/>
    <col min="5378" max="5378" width="1.44140625" style="1" customWidth="1"/>
    <col min="5379" max="5379" width="25.109375" style="1" bestFit="1" customWidth="1"/>
    <col min="5380" max="5380" width="40.5546875" style="1" customWidth="1"/>
    <col min="5381" max="5382" width="23.109375" style="1" customWidth="1"/>
    <col min="5383" max="5383" width="15.6640625" style="1" customWidth="1"/>
    <col min="5384" max="5384" width="21.109375" style="1" customWidth="1"/>
    <col min="5385" max="5385" width="9.5546875" style="1" bestFit="1" customWidth="1"/>
    <col min="5386" max="5386" width="21.6640625" style="1" bestFit="1" customWidth="1"/>
    <col min="5387" max="5387" width="30.33203125" style="1" bestFit="1" customWidth="1"/>
    <col min="5388" max="5388" width="20.109375" style="1" customWidth="1"/>
    <col min="5389" max="5390" width="26.109375" style="1" customWidth="1"/>
    <col min="5391" max="5391" width="20.5546875" style="1" bestFit="1" customWidth="1"/>
    <col min="5392" max="5392" width="13.33203125" style="1" customWidth="1"/>
    <col min="5393" max="5393" width="14.6640625" style="1" customWidth="1"/>
    <col min="5394" max="5394" width="12.6640625" style="1" customWidth="1"/>
    <col min="5395" max="5396" width="17.33203125" style="1" bestFit="1" customWidth="1"/>
    <col min="5397" max="5397" width="19" style="1" bestFit="1" customWidth="1"/>
    <col min="5398" max="5398" width="18" style="1" bestFit="1" customWidth="1"/>
    <col min="5399" max="5400" width="17.33203125" style="1" bestFit="1" customWidth="1"/>
    <col min="5401" max="5401" width="17.109375" style="1" bestFit="1" customWidth="1"/>
    <col min="5402" max="5402" width="9.88671875" style="1" bestFit="1" customWidth="1"/>
    <col min="5403" max="5403" width="13.33203125" style="1" bestFit="1" customWidth="1"/>
    <col min="5404" max="5404" width="18.6640625" style="1" customWidth="1"/>
    <col min="5405" max="5405" width="16.33203125" style="1" customWidth="1"/>
    <col min="5406" max="5406" width="13.33203125" style="1" bestFit="1" customWidth="1"/>
    <col min="5407" max="5407" width="11.6640625" style="1" customWidth="1"/>
    <col min="5408" max="5408" width="110.109375" style="1" customWidth="1"/>
    <col min="5409" max="5409" width="1.44140625" style="1" customWidth="1"/>
    <col min="5410" max="5632" width="11.44140625" style="1"/>
    <col min="5633" max="5633" width="3.88671875" style="1" customWidth="1"/>
    <col min="5634" max="5634" width="1.44140625" style="1" customWidth="1"/>
    <col min="5635" max="5635" width="25.109375" style="1" bestFit="1" customWidth="1"/>
    <col min="5636" max="5636" width="40.5546875" style="1" customWidth="1"/>
    <col min="5637" max="5638" width="23.109375" style="1" customWidth="1"/>
    <col min="5639" max="5639" width="15.6640625" style="1" customWidth="1"/>
    <col min="5640" max="5640" width="21.109375" style="1" customWidth="1"/>
    <col min="5641" max="5641" width="9.5546875" style="1" bestFit="1" customWidth="1"/>
    <col min="5642" max="5642" width="21.6640625" style="1" bestFit="1" customWidth="1"/>
    <col min="5643" max="5643" width="30.33203125" style="1" bestFit="1" customWidth="1"/>
    <col min="5644" max="5644" width="20.109375" style="1" customWidth="1"/>
    <col min="5645" max="5646" width="26.109375" style="1" customWidth="1"/>
    <col min="5647" max="5647" width="20.5546875" style="1" bestFit="1" customWidth="1"/>
    <col min="5648" max="5648" width="13.33203125" style="1" customWidth="1"/>
    <col min="5649" max="5649" width="14.6640625" style="1" customWidth="1"/>
    <col min="5650" max="5650" width="12.6640625" style="1" customWidth="1"/>
    <col min="5651" max="5652" width="17.33203125" style="1" bestFit="1" customWidth="1"/>
    <col min="5653" max="5653" width="19" style="1" bestFit="1" customWidth="1"/>
    <col min="5654" max="5654" width="18" style="1" bestFit="1" customWidth="1"/>
    <col min="5655" max="5656" width="17.33203125" style="1" bestFit="1" customWidth="1"/>
    <col min="5657" max="5657" width="17.109375" style="1" bestFit="1" customWidth="1"/>
    <col min="5658" max="5658" width="9.88671875" style="1" bestFit="1" customWidth="1"/>
    <col min="5659" max="5659" width="13.33203125" style="1" bestFit="1" customWidth="1"/>
    <col min="5660" max="5660" width="18.6640625" style="1" customWidth="1"/>
    <col min="5661" max="5661" width="16.33203125" style="1" customWidth="1"/>
    <col min="5662" max="5662" width="13.33203125" style="1" bestFit="1" customWidth="1"/>
    <col min="5663" max="5663" width="11.6640625" style="1" customWidth="1"/>
    <col min="5664" max="5664" width="110.109375" style="1" customWidth="1"/>
    <col min="5665" max="5665" width="1.44140625" style="1" customWidth="1"/>
    <col min="5666" max="5888" width="11.44140625" style="1"/>
    <col min="5889" max="5889" width="3.88671875" style="1" customWidth="1"/>
    <col min="5890" max="5890" width="1.44140625" style="1" customWidth="1"/>
    <col min="5891" max="5891" width="25.109375" style="1" bestFit="1" customWidth="1"/>
    <col min="5892" max="5892" width="40.5546875" style="1" customWidth="1"/>
    <col min="5893" max="5894" width="23.109375" style="1" customWidth="1"/>
    <col min="5895" max="5895" width="15.6640625" style="1" customWidth="1"/>
    <col min="5896" max="5896" width="21.109375" style="1" customWidth="1"/>
    <col min="5897" max="5897" width="9.5546875" style="1" bestFit="1" customWidth="1"/>
    <col min="5898" max="5898" width="21.6640625" style="1" bestFit="1" customWidth="1"/>
    <col min="5899" max="5899" width="30.33203125" style="1" bestFit="1" customWidth="1"/>
    <col min="5900" max="5900" width="20.109375" style="1" customWidth="1"/>
    <col min="5901" max="5902" width="26.109375" style="1" customWidth="1"/>
    <col min="5903" max="5903" width="20.5546875" style="1" bestFit="1" customWidth="1"/>
    <col min="5904" max="5904" width="13.33203125" style="1" customWidth="1"/>
    <col min="5905" max="5905" width="14.6640625" style="1" customWidth="1"/>
    <col min="5906" max="5906" width="12.6640625" style="1" customWidth="1"/>
    <col min="5907" max="5908" width="17.33203125" style="1" bestFit="1" customWidth="1"/>
    <col min="5909" max="5909" width="19" style="1" bestFit="1" customWidth="1"/>
    <col min="5910" max="5910" width="18" style="1" bestFit="1" customWidth="1"/>
    <col min="5911" max="5912" width="17.33203125" style="1" bestFit="1" customWidth="1"/>
    <col min="5913" max="5913" width="17.109375" style="1" bestFit="1" customWidth="1"/>
    <col min="5914" max="5914" width="9.88671875" style="1" bestFit="1" customWidth="1"/>
    <col min="5915" max="5915" width="13.33203125" style="1" bestFit="1" customWidth="1"/>
    <col min="5916" max="5916" width="18.6640625" style="1" customWidth="1"/>
    <col min="5917" max="5917" width="16.33203125" style="1" customWidth="1"/>
    <col min="5918" max="5918" width="13.33203125" style="1" bestFit="1" customWidth="1"/>
    <col min="5919" max="5919" width="11.6640625" style="1" customWidth="1"/>
    <col min="5920" max="5920" width="110.109375" style="1" customWidth="1"/>
    <col min="5921" max="5921" width="1.44140625" style="1" customWidth="1"/>
    <col min="5922" max="6144" width="11.44140625" style="1"/>
    <col min="6145" max="6145" width="3.88671875" style="1" customWidth="1"/>
    <col min="6146" max="6146" width="1.44140625" style="1" customWidth="1"/>
    <col min="6147" max="6147" width="25.109375" style="1" bestFit="1" customWidth="1"/>
    <col min="6148" max="6148" width="40.5546875" style="1" customWidth="1"/>
    <col min="6149" max="6150" width="23.109375" style="1" customWidth="1"/>
    <col min="6151" max="6151" width="15.6640625" style="1" customWidth="1"/>
    <col min="6152" max="6152" width="21.109375" style="1" customWidth="1"/>
    <col min="6153" max="6153" width="9.5546875" style="1" bestFit="1" customWidth="1"/>
    <col min="6154" max="6154" width="21.6640625" style="1" bestFit="1" customWidth="1"/>
    <col min="6155" max="6155" width="30.33203125" style="1" bestFit="1" customWidth="1"/>
    <col min="6156" max="6156" width="20.109375" style="1" customWidth="1"/>
    <col min="6157" max="6158" width="26.109375" style="1" customWidth="1"/>
    <col min="6159" max="6159" width="20.5546875" style="1" bestFit="1" customWidth="1"/>
    <col min="6160" max="6160" width="13.33203125" style="1" customWidth="1"/>
    <col min="6161" max="6161" width="14.6640625" style="1" customWidth="1"/>
    <col min="6162" max="6162" width="12.6640625" style="1" customWidth="1"/>
    <col min="6163" max="6164" width="17.33203125" style="1" bestFit="1" customWidth="1"/>
    <col min="6165" max="6165" width="19" style="1" bestFit="1" customWidth="1"/>
    <col min="6166" max="6166" width="18" style="1" bestFit="1" customWidth="1"/>
    <col min="6167" max="6168" width="17.33203125" style="1" bestFit="1" customWidth="1"/>
    <col min="6169" max="6169" width="17.109375" style="1" bestFit="1" customWidth="1"/>
    <col min="6170" max="6170" width="9.88671875" style="1" bestFit="1" customWidth="1"/>
    <col min="6171" max="6171" width="13.33203125" style="1" bestFit="1" customWidth="1"/>
    <col min="6172" max="6172" width="18.6640625" style="1" customWidth="1"/>
    <col min="6173" max="6173" width="16.33203125" style="1" customWidth="1"/>
    <col min="6174" max="6174" width="13.33203125" style="1" bestFit="1" customWidth="1"/>
    <col min="6175" max="6175" width="11.6640625" style="1" customWidth="1"/>
    <col min="6176" max="6176" width="110.109375" style="1" customWidth="1"/>
    <col min="6177" max="6177" width="1.44140625" style="1" customWidth="1"/>
    <col min="6178" max="6400" width="11.44140625" style="1"/>
    <col min="6401" max="6401" width="3.88671875" style="1" customWidth="1"/>
    <col min="6402" max="6402" width="1.44140625" style="1" customWidth="1"/>
    <col min="6403" max="6403" width="25.109375" style="1" bestFit="1" customWidth="1"/>
    <col min="6404" max="6404" width="40.5546875" style="1" customWidth="1"/>
    <col min="6405" max="6406" width="23.109375" style="1" customWidth="1"/>
    <col min="6407" max="6407" width="15.6640625" style="1" customWidth="1"/>
    <col min="6408" max="6408" width="21.109375" style="1" customWidth="1"/>
    <col min="6409" max="6409" width="9.5546875" style="1" bestFit="1" customWidth="1"/>
    <col min="6410" max="6410" width="21.6640625" style="1" bestFit="1" customWidth="1"/>
    <col min="6411" max="6411" width="30.33203125" style="1" bestFit="1" customWidth="1"/>
    <col min="6412" max="6412" width="20.109375" style="1" customWidth="1"/>
    <col min="6413" max="6414" width="26.109375" style="1" customWidth="1"/>
    <col min="6415" max="6415" width="20.5546875" style="1" bestFit="1" customWidth="1"/>
    <col min="6416" max="6416" width="13.33203125" style="1" customWidth="1"/>
    <col min="6417" max="6417" width="14.6640625" style="1" customWidth="1"/>
    <col min="6418" max="6418" width="12.6640625" style="1" customWidth="1"/>
    <col min="6419" max="6420" width="17.33203125" style="1" bestFit="1" customWidth="1"/>
    <col min="6421" max="6421" width="19" style="1" bestFit="1" customWidth="1"/>
    <col min="6422" max="6422" width="18" style="1" bestFit="1" customWidth="1"/>
    <col min="6423" max="6424" width="17.33203125" style="1" bestFit="1" customWidth="1"/>
    <col min="6425" max="6425" width="17.109375" style="1" bestFit="1" customWidth="1"/>
    <col min="6426" max="6426" width="9.88671875" style="1" bestFit="1" customWidth="1"/>
    <col min="6427" max="6427" width="13.33203125" style="1" bestFit="1" customWidth="1"/>
    <col min="6428" max="6428" width="18.6640625" style="1" customWidth="1"/>
    <col min="6429" max="6429" width="16.33203125" style="1" customWidth="1"/>
    <col min="6430" max="6430" width="13.33203125" style="1" bestFit="1" customWidth="1"/>
    <col min="6431" max="6431" width="11.6640625" style="1" customWidth="1"/>
    <col min="6432" max="6432" width="110.109375" style="1" customWidth="1"/>
    <col min="6433" max="6433" width="1.44140625" style="1" customWidth="1"/>
    <col min="6434" max="6656" width="11.44140625" style="1"/>
    <col min="6657" max="6657" width="3.88671875" style="1" customWidth="1"/>
    <col min="6658" max="6658" width="1.44140625" style="1" customWidth="1"/>
    <col min="6659" max="6659" width="25.109375" style="1" bestFit="1" customWidth="1"/>
    <col min="6660" max="6660" width="40.5546875" style="1" customWidth="1"/>
    <col min="6661" max="6662" width="23.109375" style="1" customWidth="1"/>
    <col min="6663" max="6663" width="15.6640625" style="1" customWidth="1"/>
    <col min="6664" max="6664" width="21.109375" style="1" customWidth="1"/>
    <col min="6665" max="6665" width="9.5546875" style="1" bestFit="1" customWidth="1"/>
    <col min="6666" max="6666" width="21.6640625" style="1" bestFit="1" customWidth="1"/>
    <col min="6667" max="6667" width="30.33203125" style="1" bestFit="1" customWidth="1"/>
    <col min="6668" max="6668" width="20.109375" style="1" customWidth="1"/>
    <col min="6669" max="6670" width="26.109375" style="1" customWidth="1"/>
    <col min="6671" max="6671" width="20.5546875" style="1" bestFit="1" customWidth="1"/>
    <col min="6672" max="6672" width="13.33203125" style="1" customWidth="1"/>
    <col min="6673" max="6673" width="14.6640625" style="1" customWidth="1"/>
    <col min="6674" max="6674" width="12.6640625" style="1" customWidth="1"/>
    <col min="6675" max="6676" width="17.33203125" style="1" bestFit="1" customWidth="1"/>
    <col min="6677" max="6677" width="19" style="1" bestFit="1" customWidth="1"/>
    <col min="6678" max="6678" width="18" style="1" bestFit="1" customWidth="1"/>
    <col min="6679" max="6680" width="17.33203125" style="1" bestFit="1" customWidth="1"/>
    <col min="6681" max="6681" width="17.109375" style="1" bestFit="1" customWidth="1"/>
    <col min="6682" max="6682" width="9.88671875" style="1" bestFit="1" customWidth="1"/>
    <col min="6683" max="6683" width="13.33203125" style="1" bestFit="1" customWidth="1"/>
    <col min="6684" max="6684" width="18.6640625" style="1" customWidth="1"/>
    <col min="6685" max="6685" width="16.33203125" style="1" customWidth="1"/>
    <col min="6686" max="6686" width="13.33203125" style="1" bestFit="1" customWidth="1"/>
    <col min="6687" max="6687" width="11.6640625" style="1" customWidth="1"/>
    <col min="6688" max="6688" width="110.109375" style="1" customWidth="1"/>
    <col min="6689" max="6689" width="1.44140625" style="1" customWidth="1"/>
    <col min="6690" max="6912" width="11.44140625" style="1"/>
    <col min="6913" max="6913" width="3.88671875" style="1" customWidth="1"/>
    <col min="6914" max="6914" width="1.44140625" style="1" customWidth="1"/>
    <col min="6915" max="6915" width="25.109375" style="1" bestFit="1" customWidth="1"/>
    <col min="6916" max="6916" width="40.5546875" style="1" customWidth="1"/>
    <col min="6917" max="6918" width="23.109375" style="1" customWidth="1"/>
    <col min="6919" max="6919" width="15.6640625" style="1" customWidth="1"/>
    <col min="6920" max="6920" width="21.109375" style="1" customWidth="1"/>
    <col min="6921" max="6921" width="9.5546875" style="1" bestFit="1" customWidth="1"/>
    <col min="6922" max="6922" width="21.6640625" style="1" bestFit="1" customWidth="1"/>
    <col min="6923" max="6923" width="30.33203125" style="1" bestFit="1" customWidth="1"/>
    <col min="6924" max="6924" width="20.109375" style="1" customWidth="1"/>
    <col min="6925" max="6926" width="26.109375" style="1" customWidth="1"/>
    <col min="6927" max="6927" width="20.5546875" style="1" bestFit="1" customWidth="1"/>
    <col min="6928" max="6928" width="13.33203125" style="1" customWidth="1"/>
    <col min="6929" max="6929" width="14.6640625" style="1" customWidth="1"/>
    <col min="6930" max="6930" width="12.6640625" style="1" customWidth="1"/>
    <col min="6931" max="6932" width="17.33203125" style="1" bestFit="1" customWidth="1"/>
    <col min="6933" max="6933" width="19" style="1" bestFit="1" customWidth="1"/>
    <col min="6934" max="6934" width="18" style="1" bestFit="1" customWidth="1"/>
    <col min="6935" max="6936" width="17.33203125" style="1" bestFit="1" customWidth="1"/>
    <col min="6937" max="6937" width="17.109375" style="1" bestFit="1" customWidth="1"/>
    <col min="6938" max="6938" width="9.88671875" style="1" bestFit="1" customWidth="1"/>
    <col min="6939" max="6939" width="13.33203125" style="1" bestFit="1" customWidth="1"/>
    <col min="6940" max="6940" width="18.6640625" style="1" customWidth="1"/>
    <col min="6941" max="6941" width="16.33203125" style="1" customWidth="1"/>
    <col min="6942" max="6942" width="13.33203125" style="1" bestFit="1" customWidth="1"/>
    <col min="6943" max="6943" width="11.6640625" style="1" customWidth="1"/>
    <col min="6944" max="6944" width="110.109375" style="1" customWidth="1"/>
    <col min="6945" max="6945" width="1.44140625" style="1" customWidth="1"/>
    <col min="6946" max="7168" width="11.44140625" style="1"/>
    <col min="7169" max="7169" width="3.88671875" style="1" customWidth="1"/>
    <col min="7170" max="7170" width="1.44140625" style="1" customWidth="1"/>
    <col min="7171" max="7171" width="25.109375" style="1" bestFit="1" customWidth="1"/>
    <col min="7172" max="7172" width="40.5546875" style="1" customWidth="1"/>
    <col min="7173" max="7174" width="23.109375" style="1" customWidth="1"/>
    <col min="7175" max="7175" width="15.6640625" style="1" customWidth="1"/>
    <col min="7176" max="7176" width="21.109375" style="1" customWidth="1"/>
    <col min="7177" max="7177" width="9.5546875" style="1" bestFit="1" customWidth="1"/>
    <col min="7178" max="7178" width="21.6640625" style="1" bestFit="1" customWidth="1"/>
    <col min="7179" max="7179" width="30.33203125" style="1" bestFit="1" customWidth="1"/>
    <col min="7180" max="7180" width="20.109375" style="1" customWidth="1"/>
    <col min="7181" max="7182" width="26.109375" style="1" customWidth="1"/>
    <col min="7183" max="7183" width="20.5546875" style="1" bestFit="1" customWidth="1"/>
    <col min="7184" max="7184" width="13.33203125" style="1" customWidth="1"/>
    <col min="7185" max="7185" width="14.6640625" style="1" customWidth="1"/>
    <col min="7186" max="7186" width="12.6640625" style="1" customWidth="1"/>
    <col min="7187" max="7188" width="17.33203125" style="1" bestFit="1" customWidth="1"/>
    <col min="7189" max="7189" width="19" style="1" bestFit="1" customWidth="1"/>
    <col min="7190" max="7190" width="18" style="1" bestFit="1" customWidth="1"/>
    <col min="7191" max="7192" width="17.33203125" style="1" bestFit="1" customWidth="1"/>
    <col min="7193" max="7193" width="17.109375" style="1" bestFit="1" customWidth="1"/>
    <col min="7194" max="7194" width="9.88671875" style="1" bestFit="1" customWidth="1"/>
    <col min="7195" max="7195" width="13.33203125" style="1" bestFit="1" customWidth="1"/>
    <col min="7196" max="7196" width="18.6640625" style="1" customWidth="1"/>
    <col min="7197" max="7197" width="16.33203125" style="1" customWidth="1"/>
    <col min="7198" max="7198" width="13.33203125" style="1" bestFit="1" customWidth="1"/>
    <col min="7199" max="7199" width="11.6640625" style="1" customWidth="1"/>
    <col min="7200" max="7200" width="110.109375" style="1" customWidth="1"/>
    <col min="7201" max="7201" width="1.44140625" style="1" customWidth="1"/>
    <col min="7202" max="7424" width="11.44140625" style="1"/>
    <col min="7425" max="7425" width="3.88671875" style="1" customWidth="1"/>
    <col min="7426" max="7426" width="1.44140625" style="1" customWidth="1"/>
    <col min="7427" max="7427" width="25.109375" style="1" bestFit="1" customWidth="1"/>
    <col min="7428" max="7428" width="40.5546875" style="1" customWidth="1"/>
    <col min="7429" max="7430" width="23.109375" style="1" customWidth="1"/>
    <col min="7431" max="7431" width="15.6640625" style="1" customWidth="1"/>
    <col min="7432" max="7432" width="21.109375" style="1" customWidth="1"/>
    <col min="7433" max="7433" width="9.5546875" style="1" bestFit="1" customWidth="1"/>
    <col min="7434" max="7434" width="21.6640625" style="1" bestFit="1" customWidth="1"/>
    <col min="7435" max="7435" width="30.33203125" style="1" bestFit="1" customWidth="1"/>
    <col min="7436" max="7436" width="20.109375" style="1" customWidth="1"/>
    <col min="7437" max="7438" width="26.109375" style="1" customWidth="1"/>
    <col min="7439" max="7439" width="20.5546875" style="1" bestFit="1" customWidth="1"/>
    <col min="7440" max="7440" width="13.33203125" style="1" customWidth="1"/>
    <col min="7441" max="7441" width="14.6640625" style="1" customWidth="1"/>
    <col min="7442" max="7442" width="12.6640625" style="1" customWidth="1"/>
    <col min="7443" max="7444" width="17.33203125" style="1" bestFit="1" customWidth="1"/>
    <col min="7445" max="7445" width="19" style="1" bestFit="1" customWidth="1"/>
    <col min="7446" max="7446" width="18" style="1" bestFit="1" customWidth="1"/>
    <col min="7447" max="7448" width="17.33203125" style="1" bestFit="1" customWidth="1"/>
    <col min="7449" max="7449" width="17.109375" style="1" bestFit="1" customWidth="1"/>
    <col min="7450" max="7450" width="9.88671875" style="1" bestFit="1" customWidth="1"/>
    <col min="7451" max="7451" width="13.33203125" style="1" bestFit="1" customWidth="1"/>
    <col min="7452" max="7452" width="18.6640625" style="1" customWidth="1"/>
    <col min="7453" max="7453" width="16.33203125" style="1" customWidth="1"/>
    <col min="7454" max="7454" width="13.33203125" style="1" bestFit="1" customWidth="1"/>
    <col min="7455" max="7455" width="11.6640625" style="1" customWidth="1"/>
    <col min="7456" max="7456" width="110.109375" style="1" customWidth="1"/>
    <col min="7457" max="7457" width="1.44140625" style="1" customWidth="1"/>
    <col min="7458" max="7680" width="11.44140625" style="1"/>
    <col min="7681" max="7681" width="3.88671875" style="1" customWidth="1"/>
    <col min="7682" max="7682" width="1.44140625" style="1" customWidth="1"/>
    <col min="7683" max="7683" width="25.109375" style="1" bestFit="1" customWidth="1"/>
    <col min="7684" max="7684" width="40.5546875" style="1" customWidth="1"/>
    <col min="7685" max="7686" width="23.109375" style="1" customWidth="1"/>
    <col min="7687" max="7687" width="15.6640625" style="1" customWidth="1"/>
    <col min="7688" max="7688" width="21.109375" style="1" customWidth="1"/>
    <col min="7689" max="7689" width="9.5546875" style="1" bestFit="1" customWidth="1"/>
    <col min="7690" max="7690" width="21.6640625" style="1" bestFit="1" customWidth="1"/>
    <col min="7691" max="7691" width="30.33203125" style="1" bestFit="1" customWidth="1"/>
    <col min="7692" max="7692" width="20.109375" style="1" customWidth="1"/>
    <col min="7693" max="7694" width="26.109375" style="1" customWidth="1"/>
    <col min="7695" max="7695" width="20.5546875" style="1" bestFit="1" customWidth="1"/>
    <col min="7696" max="7696" width="13.33203125" style="1" customWidth="1"/>
    <col min="7697" max="7697" width="14.6640625" style="1" customWidth="1"/>
    <col min="7698" max="7698" width="12.6640625" style="1" customWidth="1"/>
    <col min="7699" max="7700" width="17.33203125" style="1" bestFit="1" customWidth="1"/>
    <col min="7701" max="7701" width="19" style="1" bestFit="1" customWidth="1"/>
    <col min="7702" max="7702" width="18" style="1" bestFit="1" customWidth="1"/>
    <col min="7703" max="7704" width="17.33203125" style="1" bestFit="1" customWidth="1"/>
    <col min="7705" max="7705" width="17.109375" style="1" bestFit="1" customWidth="1"/>
    <col min="7706" max="7706" width="9.88671875" style="1" bestFit="1" customWidth="1"/>
    <col min="7707" max="7707" width="13.33203125" style="1" bestFit="1" customWidth="1"/>
    <col min="7708" max="7708" width="18.6640625" style="1" customWidth="1"/>
    <col min="7709" max="7709" width="16.33203125" style="1" customWidth="1"/>
    <col min="7710" max="7710" width="13.33203125" style="1" bestFit="1" customWidth="1"/>
    <col min="7711" max="7711" width="11.6640625" style="1" customWidth="1"/>
    <col min="7712" max="7712" width="110.109375" style="1" customWidth="1"/>
    <col min="7713" max="7713" width="1.44140625" style="1" customWidth="1"/>
    <col min="7714" max="7936" width="11.44140625" style="1"/>
    <col min="7937" max="7937" width="3.88671875" style="1" customWidth="1"/>
    <col min="7938" max="7938" width="1.44140625" style="1" customWidth="1"/>
    <col min="7939" max="7939" width="25.109375" style="1" bestFit="1" customWidth="1"/>
    <col min="7940" max="7940" width="40.5546875" style="1" customWidth="1"/>
    <col min="7941" max="7942" width="23.109375" style="1" customWidth="1"/>
    <col min="7943" max="7943" width="15.6640625" style="1" customWidth="1"/>
    <col min="7944" max="7944" width="21.109375" style="1" customWidth="1"/>
    <col min="7945" max="7945" width="9.5546875" style="1" bestFit="1" customWidth="1"/>
    <col min="7946" max="7946" width="21.6640625" style="1" bestFit="1" customWidth="1"/>
    <col min="7947" max="7947" width="30.33203125" style="1" bestFit="1" customWidth="1"/>
    <col min="7948" max="7948" width="20.109375" style="1" customWidth="1"/>
    <col min="7949" max="7950" width="26.109375" style="1" customWidth="1"/>
    <col min="7951" max="7951" width="20.5546875" style="1" bestFit="1" customWidth="1"/>
    <col min="7952" max="7952" width="13.33203125" style="1" customWidth="1"/>
    <col min="7953" max="7953" width="14.6640625" style="1" customWidth="1"/>
    <col min="7954" max="7954" width="12.6640625" style="1" customWidth="1"/>
    <col min="7955" max="7956" width="17.33203125" style="1" bestFit="1" customWidth="1"/>
    <col min="7957" max="7957" width="19" style="1" bestFit="1" customWidth="1"/>
    <col min="7958" max="7958" width="18" style="1" bestFit="1" customWidth="1"/>
    <col min="7959" max="7960" width="17.33203125" style="1" bestFit="1" customWidth="1"/>
    <col min="7961" max="7961" width="17.109375" style="1" bestFit="1" customWidth="1"/>
    <col min="7962" max="7962" width="9.88671875" style="1" bestFit="1" customWidth="1"/>
    <col min="7963" max="7963" width="13.33203125" style="1" bestFit="1" customWidth="1"/>
    <col min="7964" max="7964" width="18.6640625" style="1" customWidth="1"/>
    <col min="7965" max="7965" width="16.33203125" style="1" customWidth="1"/>
    <col min="7966" max="7966" width="13.33203125" style="1" bestFit="1" customWidth="1"/>
    <col min="7967" max="7967" width="11.6640625" style="1" customWidth="1"/>
    <col min="7968" max="7968" width="110.109375" style="1" customWidth="1"/>
    <col min="7969" max="7969" width="1.44140625" style="1" customWidth="1"/>
    <col min="7970" max="8192" width="11.44140625" style="1"/>
    <col min="8193" max="8193" width="3.88671875" style="1" customWidth="1"/>
    <col min="8194" max="8194" width="1.44140625" style="1" customWidth="1"/>
    <col min="8195" max="8195" width="25.109375" style="1" bestFit="1" customWidth="1"/>
    <col min="8196" max="8196" width="40.5546875" style="1" customWidth="1"/>
    <col min="8197" max="8198" width="23.109375" style="1" customWidth="1"/>
    <col min="8199" max="8199" width="15.6640625" style="1" customWidth="1"/>
    <col min="8200" max="8200" width="21.109375" style="1" customWidth="1"/>
    <col min="8201" max="8201" width="9.5546875" style="1" bestFit="1" customWidth="1"/>
    <col min="8202" max="8202" width="21.6640625" style="1" bestFit="1" customWidth="1"/>
    <col min="8203" max="8203" width="30.33203125" style="1" bestFit="1" customWidth="1"/>
    <col min="8204" max="8204" width="20.109375" style="1" customWidth="1"/>
    <col min="8205" max="8206" width="26.109375" style="1" customWidth="1"/>
    <col min="8207" max="8207" width="20.5546875" style="1" bestFit="1" customWidth="1"/>
    <col min="8208" max="8208" width="13.33203125" style="1" customWidth="1"/>
    <col min="8209" max="8209" width="14.6640625" style="1" customWidth="1"/>
    <col min="8210" max="8210" width="12.6640625" style="1" customWidth="1"/>
    <col min="8211" max="8212" width="17.33203125" style="1" bestFit="1" customWidth="1"/>
    <col min="8213" max="8213" width="19" style="1" bestFit="1" customWidth="1"/>
    <col min="8214" max="8214" width="18" style="1" bestFit="1" customWidth="1"/>
    <col min="8215" max="8216" width="17.33203125" style="1" bestFit="1" customWidth="1"/>
    <col min="8217" max="8217" width="17.109375" style="1" bestFit="1" customWidth="1"/>
    <col min="8218" max="8218" width="9.88671875" style="1" bestFit="1" customWidth="1"/>
    <col min="8219" max="8219" width="13.33203125" style="1" bestFit="1" customWidth="1"/>
    <col min="8220" max="8220" width="18.6640625" style="1" customWidth="1"/>
    <col min="8221" max="8221" width="16.33203125" style="1" customWidth="1"/>
    <col min="8222" max="8222" width="13.33203125" style="1" bestFit="1" customWidth="1"/>
    <col min="8223" max="8223" width="11.6640625" style="1" customWidth="1"/>
    <col min="8224" max="8224" width="110.109375" style="1" customWidth="1"/>
    <col min="8225" max="8225" width="1.44140625" style="1" customWidth="1"/>
    <col min="8226" max="8448" width="11.44140625" style="1"/>
    <col min="8449" max="8449" width="3.88671875" style="1" customWidth="1"/>
    <col min="8450" max="8450" width="1.44140625" style="1" customWidth="1"/>
    <col min="8451" max="8451" width="25.109375" style="1" bestFit="1" customWidth="1"/>
    <col min="8452" max="8452" width="40.5546875" style="1" customWidth="1"/>
    <col min="8453" max="8454" width="23.109375" style="1" customWidth="1"/>
    <col min="8455" max="8455" width="15.6640625" style="1" customWidth="1"/>
    <col min="8456" max="8456" width="21.109375" style="1" customWidth="1"/>
    <col min="8457" max="8457" width="9.5546875" style="1" bestFit="1" customWidth="1"/>
    <col min="8458" max="8458" width="21.6640625" style="1" bestFit="1" customWidth="1"/>
    <col min="8459" max="8459" width="30.33203125" style="1" bestFit="1" customWidth="1"/>
    <col min="8460" max="8460" width="20.109375" style="1" customWidth="1"/>
    <col min="8461" max="8462" width="26.109375" style="1" customWidth="1"/>
    <col min="8463" max="8463" width="20.5546875" style="1" bestFit="1" customWidth="1"/>
    <col min="8464" max="8464" width="13.33203125" style="1" customWidth="1"/>
    <col min="8465" max="8465" width="14.6640625" style="1" customWidth="1"/>
    <col min="8466" max="8466" width="12.6640625" style="1" customWidth="1"/>
    <col min="8467" max="8468" width="17.33203125" style="1" bestFit="1" customWidth="1"/>
    <col min="8469" max="8469" width="19" style="1" bestFit="1" customWidth="1"/>
    <col min="8470" max="8470" width="18" style="1" bestFit="1" customWidth="1"/>
    <col min="8471" max="8472" width="17.33203125" style="1" bestFit="1" customWidth="1"/>
    <col min="8473" max="8473" width="17.109375" style="1" bestFit="1" customWidth="1"/>
    <col min="8474" max="8474" width="9.88671875" style="1" bestFit="1" customWidth="1"/>
    <col min="8475" max="8475" width="13.33203125" style="1" bestFit="1" customWidth="1"/>
    <col min="8476" max="8476" width="18.6640625" style="1" customWidth="1"/>
    <col min="8477" max="8477" width="16.33203125" style="1" customWidth="1"/>
    <col min="8478" max="8478" width="13.33203125" style="1" bestFit="1" customWidth="1"/>
    <col min="8479" max="8479" width="11.6640625" style="1" customWidth="1"/>
    <col min="8480" max="8480" width="110.109375" style="1" customWidth="1"/>
    <col min="8481" max="8481" width="1.44140625" style="1" customWidth="1"/>
    <col min="8482" max="8704" width="11.44140625" style="1"/>
    <col min="8705" max="8705" width="3.88671875" style="1" customWidth="1"/>
    <col min="8706" max="8706" width="1.44140625" style="1" customWidth="1"/>
    <col min="8707" max="8707" width="25.109375" style="1" bestFit="1" customWidth="1"/>
    <col min="8708" max="8708" width="40.5546875" style="1" customWidth="1"/>
    <col min="8709" max="8710" width="23.109375" style="1" customWidth="1"/>
    <col min="8711" max="8711" width="15.6640625" style="1" customWidth="1"/>
    <col min="8712" max="8712" width="21.109375" style="1" customWidth="1"/>
    <col min="8713" max="8713" width="9.5546875" style="1" bestFit="1" customWidth="1"/>
    <col min="8714" max="8714" width="21.6640625" style="1" bestFit="1" customWidth="1"/>
    <col min="8715" max="8715" width="30.33203125" style="1" bestFit="1" customWidth="1"/>
    <col min="8716" max="8716" width="20.109375" style="1" customWidth="1"/>
    <col min="8717" max="8718" width="26.109375" style="1" customWidth="1"/>
    <col min="8719" max="8719" width="20.5546875" style="1" bestFit="1" customWidth="1"/>
    <col min="8720" max="8720" width="13.33203125" style="1" customWidth="1"/>
    <col min="8721" max="8721" width="14.6640625" style="1" customWidth="1"/>
    <col min="8722" max="8722" width="12.6640625" style="1" customWidth="1"/>
    <col min="8723" max="8724" width="17.33203125" style="1" bestFit="1" customWidth="1"/>
    <col min="8725" max="8725" width="19" style="1" bestFit="1" customWidth="1"/>
    <col min="8726" max="8726" width="18" style="1" bestFit="1" customWidth="1"/>
    <col min="8727" max="8728" width="17.33203125" style="1" bestFit="1" customWidth="1"/>
    <col min="8729" max="8729" width="17.109375" style="1" bestFit="1" customWidth="1"/>
    <col min="8730" max="8730" width="9.88671875" style="1" bestFit="1" customWidth="1"/>
    <col min="8731" max="8731" width="13.33203125" style="1" bestFit="1" customWidth="1"/>
    <col min="8732" max="8732" width="18.6640625" style="1" customWidth="1"/>
    <col min="8733" max="8733" width="16.33203125" style="1" customWidth="1"/>
    <col min="8734" max="8734" width="13.33203125" style="1" bestFit="1" customWidth="1"/>
    <col min="8735" max="8735" width="11.6640625" style="1" customWidth="1"/>
    <col min="8736" max="8736" width="110.109375" style="1" customWidth="1"/>
    <col min="8737" max="8737" width="1.44140625" style="1" customWidth="1"/>
    <col min="8738" max="8960" width="11.44140625" style="1"/>
    <col min="8961" max="8961" width="3.88671875" style="1" customWidth="1"/>
    <col min="8962" max="8962" width="1.44140625" style="1" customWidth="1"/>
    <col min="8963" max="8963" width="25.109375" style="1" bestFit="1" customWidth="1"/>
    <col min="8964" max="8964" width="40.5546875" style="1" customWidth="1"/>
    <col min="8965" max="8966" width="23.109375" style="1" customWidth="1"/>
    <col min="8967" max="8967" width="15.6640625" style="1" customWidth="1"/>
    <col min="8968" max="8968" width="21.109375" style="1" customWidth="1"/>
    <col min="8969" max="8969" width="9.5546875" style="1" bestFit="1" customWidth="1"/>
    <col min="8970" max="8970" width="21.6640625" style="1" bestFit="1" customWidth="1"/>
    <col min="8971" max="8971" width="30.33203125" style="1" bestFit="1" customWidth="1"/>
    <col min="8972" max="8972" width="20.109375" style="1" customWidth="1"/>
    <col min="8973" max="8974" width="26.109375" style="1" customWidth="1"/>
    <col min="8975" max="8975" width="20.5546875" style="1" bestFit="1" customWidth="1"/>
    <col min="8976" max="8976" width="13.33203125" style="1" customWidth="1"/>
    <col min="8977" max="8977" width="14.6640625" style="1" customWidth="1"/>
    <col min="8978" max="8978" width="12.6640625" style="1" customWidth="1"/>
    <col min="8979" max="8980" width="17.33203125" style="1" bestFit="1" customWidth="1"/>
    <col min="8981" max="8981" width="19" style="1" bestFit="1" customWidth="1"/>
    <col min="8982" max="8982" width="18" style="1" bestFit="1" customWidth="1"/>
    <col min="8983" max="8984" width="17.33203125" style="1" bestFit="1" customWidth="1"/>
    <col min="8985" max="8985" width="17.109375" style="1" bestFit="1" customWidth="1"/>
    <col min="8986" max="8986" width="9.88671875" style="1" bestFit="1" customWidth="1"/>
    <col min="8987" max="8987" width="13.33203125" style="1" bestFit="1" customWidth="1"/>
    <col min="8988" max="8988" width="18.6640625" style="1" customWidth="1"/>
    <col min="8989" max="8989" width="16.33203125" style="1" customWidth="1"/>
    <col min="8990" max="8990" width="13.33203125" style="1" bestFit="1" customWidth="1"/>
    <col min="8991" max="8991" width="11.6640625" style="1" customWidth="1"/>
    <col min="8992" max="8992" width="110.109375" style="1" customWidth="1"/>
    <col min="8993" max="8993" width="1.44140625" style="1" customWidth="1"/>
    <col min="8994" max="9216" width="11.44140625" style="1"/>
    <col min="9217" max="9217" width="3.88671875" style="1" customWidth="1"/>
    <col min="9218" max="9218" width="1.44140625" style="1" customWidth="1"/>
    <col min="9219" max="9219" width="25.109375" style="1" bestFit="1" customWidth="1"/>
    <col min="9220" max="9220" width="40.5546875" style="1" customWidth="1"/>
    <col min="9221" max="9222" width="23.109375" style="1" customWidth="1"/>
    <col min="9223" max="9223" width="15.6640625" style="1" customWidth="1"/>
    <col min="9224" max="9224" width="21.109375" style="1" customWidth="1"/>
    <col min="9225" max="9225" width="9.5546875" style="1" bestFit="1" customWidth="1"/>
    <col min="9226" max="9226" width="21.6640625" style="1" bestFit="1" customWidth="1"/>
    <col min="9227" max="9227" width="30.33203125" style="1" bestFit="1" customWidth="1"/>
    <col min="9228" max="9228" width="20.109375" style="1" customWidth="1"/>
    <col min="9229" max="9230" width="26.109375" style="1" customWidth="1"/>
    <col min="9231" max="9231" width="20.5546875" style="1" bestFit="1" customWidth="1"/>
    <col min="9232" max="9232" width="13.33203125" style="1" customWidth="1"/>
    <col min="9233" max="9233" width="14.6640625" style="1" customWidth="1"/>
    <col min="9234" max="9234" width="12.6640625" style="1" customWidth="1"/>
    <col min="9235" max="9236" width="17.33203125" style="1" bestFit="1" customWidth="1"/>
    <col min="9237" max="9237" width="19" style="1" bestFit="1" customWidth="1"/>
    <col min="9238" max="9238" width="18" style="1" bestFit="1" customWidth="1"/>
    <col min="9239" max="9240" width="17.33203125" style="1" bestFit="1" customWidth="1"/>
    <col min="9241" max="9241" width="17.109375" style="1" bestFit="1" customWidth="1"/>
    <col min="9242" max="9242" width="9.88671875" style="1" bestFit="1" customWidth="1"/>
    <col min="9243" max="9243" width="13.33203125" style="1" bestFit="1" customWidth="1"/>
    <col min="9244" max="9244" width="18.6640625" style="1" customWidth="1"/>
    <col min="9245" max="9245" width="16.33203125" style="1" customWidth="1"/>
    <col min="9246" max="9246" width="13.33203125" style="1" bestFit="1" customWidth="1"/>
    <col min="9247" max="9247" width="11.6640625" style="1" customWidth="1"/>
    <col min="9248" max="9248" width="110.109375" style="1" customWidth="1"/>
    <col min="9249" max="9249" width="1.44140625" style="1" customWidth="1"/>
    <col min="9250" max="9472" width="11.44140625" style="1"/>
    <col min="9473" max="9473" width="3.88671875" style="1" customWidth="1"/>
    <col min="9474" max="9474" width="1.44140625" style="1" customWidth="1"/>
    <col min="9475" max="9475" width="25.109375" style="1" bestFit="1" customWidth="1"/>
    <col min="9476" max="9476" width="40.5546875" style="1" customWidth="1"/>
    <col min="9477" max="9478" width="23.109375" style="1" customWidth="1"/>
    <col min="9479" max="9479" width="15.6640625" style="1" customWidth="1"/>
    <col min="9480" max="9480" width="21.109375" style="1" customWidth="1"/>
    <col min="9481" max="9481" width="9.5546875" style="1" bestFit="1" customWidth="1"/>
    <col min="9482" max="9482" width="21.6640625" style="1" bestFit="1" customWidth="1"/>
    <col min="9483" max="9483" width="30.33203125" style="1" bestFit="1" customWidth="1"/>
    <col min="9484" max="9484" width="20.109375" style="1" customWidth="1"/>
    <col min="9485" max="9486" width="26.109375" style="1" customWidth="1"/>
    <col min="9487" max="9487" width="20.5546875" style="1" bestFit="1" customWidth="1"/>
    <col min="9488" max="9488" width="13.33203125" style="1" customWidth="1"/>
    <col min="9489" max="9489" width="14.6640625" style="1" customWidth="1"/>
    <col min="9490" max="9490" width="12.6640625" style="1" customWidth="1"/>
    <col min="9491" max="9492" width="17.33203125" style="1" bestFit="1" customWidth="1"/>
    <col min="9493" max="9493" width="19" style="1" bestFit="1" customWidth="1"/>
    <col min="9494" max="9494" width="18" style="1" bestFit="1" customWidth="1"/>
    <col min="9495" max="9496" width="17.33203125" style="1" bestFit="1" customWidth="1"/>
    <col min="9497" max="9497" width="17.109375" style="1" bestFit="1" customWidth="1"/>
    <col min="9498" max="9498" width="9.88671875" style="1" bestFit="1" customWidth="1"/>
    <col min="9499" max="9499" width="13.33203125" style="1" bestFit="1" customWidth="1"/>
    <col min="9500" max="9500" width="18.6640625" style="1" customWidth="1"/>
    <col min="9501" max="9501" width="16.33203125" style="1" customWidth="1"/>
    <col min="9502" max="9502" width="13.33203125" style="1" bestFit="1" customWidth="1"/>
    <col min="9503" max="9503" width="11.6640625" style="1" customWidth="1"/>
    <col min="9504" max="9504" width="110.109375" style="1" customWidth="1"/>
    <col min="9505" max="9505" width="1.44140625" style="1" customWidth="1"/>
    <col min="9506" max="9728" width="11.44140625" style="1"/>
    <col min="9729" max="9729" width="3.88671875" style="1" customWidth="1"/>
    <col min="9730" max="9730" width="1.44140625" style="1" customWidth="1"/>
    <col min="9731" max="9731" width="25.109375" style="1" bestFit="1" customWidth="1"/>
    <col min="9732" max="9732" width="40.5546875" style="1" customWidth="1"/>
    <col min="9733" max="9734" width="23.109375" style="1" customWidth="1"/>
    <col min="9735" max="9735" width="15.6640625" style="1" customWidth="1"/>
    <col min="9736" max="9736" width="21.109375" style="1" customWidth="1"/>
    <col min="9737" max="9737" width="9.5546875" style="1" bestFit="1" customWidth="1"/>
    <col min="9738" max="9738" width="21.6640625" style="1" bestFit="1" customWidth="1"/>
    <col min="9739" max="9739" width="30.33203125" style="1" bestFit="1" customWidth="1"/>
    <col min="9740" max="9740" width="20.109375" style="1" customWidth="1"/>
    <col min="9741" max="9742" width="26.109375" style="1" customWidth="1"/>
    <col min="9743" max="9743" width="20.5546875" style="1" bestFit="1" customWidth="1"/>
    <col min="9744" max="9744" width="13.33203125" style="1" customWidth="1"/>
    <col min="9745" max="9745" width="14.6640625" style="1" customWidth="1"/>
    <col min="9746" max="9746" width="12.6640625" style="1" customWidth="1"/>
    <col min="9747" max="9748" width="17.33203125" style="1" bestFit="1" customWidth="1"/>
    <col min="9749" max="9749" width="19" style="1" bestFit="1" customWidth="1"/>
    <col min="9750" max="9750" width="18" style="1" bestFit="1" customWidth="1"/>
    <col min="9751" max="9752" width="17.33203125" style="1" bestFit="1" customWidth="1"/>
    <col min="9753" max="9753" width="17.109375" style="1" bestFit="1" customWidth="1"/>
    <col min="9754" max="9754" width="9.88671875" style="1" bestFit="1" customWidth="1"/>
    <col min="9755" max="9755" width="13.33203125" style="1" bestFit="1" customWidth="1"/>
    <col min="9756" max="9756" width="18.6640625" style="1" customWidth="1"/>
    <col min="9757" max="9757" width="16.33203125" style="1" customWidth="1"/>
    <col min="9758" max="9758" width="13.33203125" style="1" bestFit="1" customWidth="1"/>
    <col min="9759" max="9759" width="11.6640625" style="1" customWidth="1"/>
    <col min="9760" max="9760" width="110.109375" style="1" customWidth="1"/>
    <col min="9761" max="9761" width="1.44140625" style="1" customWidth="1"/>
    <col min="9762" max="9984" width="11.44140625" style="1"/>
    <col min="9985" max="9985" width="3.88671875" style="1" customWidth="1"/>
    <col min="9986" max="9986" width="1.44140625" style="1" customWidth="1"/>
    <col min="9987" max="9987" width="25.109375" style="1" bestFit="1" customWidth="1"/>
    <col min="9988" max="9988" width="40.5546875" style="1" customWidth="1"/>
    <col min="9989" max="9990" width="23.109375" style="1" customWidth="1"/>
    <col min="9991" max="9991" width="15.6640625" style="1" customWidth="1"/>
    <col min="9992" max="9992" width="21.109375" style="1" customWidth="1"/>
    <col min="9993" max="9993" width="9.5546875" style="1" bestFit="1" customWidth="1"/>
    <col min="9994" max="9994" width="21.6640625" style="1" bestFit="1" customWidth="1"/>
    <col min="9995" max="9995" width="30.33203125" style="1" bestFit="1" customWidth="1"/>
    <col min="9996" max="9996" width="20.109375" style="1" customWidth="1"/>
    <col min="9997" max="9998" width="26.109375" style="1" customWidth="1"/>
    <col min="9999" max="9999" width="20.5546875" style="1" bestFit="1" customWidth="1"/>
    <col min="10000" max="10000" width="13.33203125" style="1" customWidth="1"/>
    <col min="10001" max="10001" width="14.6640625" style="1" customWidth="1"/>
    <col min="10002" max="10002" width="12.6640625" style="1" customWidth="1"/>
    <col min="10003" max="10004" width="17.33203125" style="1" bestFit="1" customWidth="1"/>
    <col min="10005" max="10005" width="19" style="1" bestFit="1" customWidth="1"/>
    <col min="10006" max="10006" width="18" style="1" bestFit="1" customWidth="1"/>
    <col min="10007" max="10008" width="17.33203125" style="1" bestFit="1" customWidth="1"/>
    <col min="10009" max="10009" width="17.109375" style="1" bestFit="1" customWidth="1"/>
    <col min="10010" max="10010" width="9.88671875" style="1" bestFit="1" customWidth="1"/>
    <col min="10011" max="10011" width="13.33203125" style="1" bestFit="1" customWidth="1"/>
    <col min="10012" max="10012" width="18.6640625" style="1" customWidth="1"/>
    <col min="10013" max="10013" width="16.33203125" style="1" customWidth="1"/>
    <col min="10014" max="10014" width="13.33203125" style="1" bestFit="1" customWidth="1"/>
    <col min="10015" max="10015" width="11.6640625" style="1" customWidth="1"/>
    <col min="10016" max="10016" width="110.109375" style="1" customWidth="1"/>
    <col min="10017" max="10017" width="1.44140625" style="1" customWidth="1"/>
    <col min="10018" max="10240" width="11.44140625" style="1"/>
    <col min="10241" max="10241" width="3.88671875" style="1" customWidth="1"/>
    <col min="10242" max="10242" width="1.44140625" style="1" customWidth="1"/>
    <col min="10243" max="10243" width="25.109375" style="1" bestFit="1" customWidth="1"/>
    <col min="10244" max="10244" width="40.5546875" style="1" customWidth="1"/>
    <col min="10245" max="10246" width="23.109375" style="1" customWidth="1"/>
    <col min="10247" max="10247" width="15.6640625" style="1" customWidth="1"/>
    <col min="10248" max="10248" width="21.109375" style="1" customWidth="1"/>
    <col min="10249" max="10249" width="9.5546875" style="1" bestFit="1" customWidth="1"/>
    <col min="10250" max="10250" width="21.6640625" style="1" bestFit="1" customWidth="1"/>
    <col min="10251" max="10251" width="30.33203125" style="1" bestFit="1" customWidth="1"/>
    <col min="10252" max="10252" width="20.109375" style="1" customWidth="1"/>
    <col min="10253" max="10254" width="26.109375" style="1" customWidth="1"/>
    <col min="10255" max="10255" width="20.5546875" style="1" bestFit="1" customWidth="1"/>
    <col min="10256" max="10256" width="13.33203125" style="1" customWidth="1"/>
    <col min="10257" max="10257" width="14.6640625" style="1" customWidth="1"/>
    <col min="10258" max="10258" width="12.6640625" style="1" customWidth="1"/>
    <col min="10259" max="10260" width="17.33203125" style="1" bestFit="1" customWidth="1"/>
    <col min="10261" max="10261" width="19" style="1" bestFit="1" customWidth="1"/>
    <col min="10262" max="10262" width="18" style="1" bestFit="1" customWidth="1"/>
    <col min="10263" max="10264" width="17.33203125" style="1" bestFit="1" customWidth="1"/>
    <col min="10265" max="10265" width="17.109375" style="1" bestFit="1" customWidth="1"/>
    <col min="10266" max="10266" width="9.88671875" style="1" bestFit="1" customWidth="1"/>
    <col min="10267" max="10267" width="13.33203125" style="1" bestFit="1" customWidth="1"/>
    <col min="10268" max="10268" width="18.6640625" style="1" customWidth="1"/>
    <col min="10269" max="10269" width="16.33203125" style="1" customWidth="1"/>
    <col min="10270" max="10270" width="13.33203125" style="1" bestFit="1" customWidth="1"/>
    <col min="10271" max="10271" width="11.6640625" style="1" customWidth="1"/>
    <col min="10272" max="10272" width="110.109375" style="1" customWidth="1"/>
    <col min="10273" max="10273" width="1.44140625" style="1" customWidth="1"/>
    <col min="10274" max="10496" width="11.44140625" style="1"/>
    <col min="10497" max="10497" width="3.88671875" style="1" customWidth="1"/>
    <col min="10498" max="10498" width="1.44140625" style="1" customWidth="1"/>
    <col min="10499" max="10499" width="25.109375" style="1" bestFit="1" customWidth="1"/>
    <col min="10500" max="10500" width="40.5546875" style="1" customWidth="1"/>
    <col min="10501" max="10502" width="23.109375" style="1" customWidth="1"/>
    <col min="10503" max="10503" width="15.6640625" style="1" customWidth="1"/>
    <col min="10504" max="10504" width="21.109375" style="1" customWidth="1"/>
    <col min="10505" max="10505" width="9.5546875" style="1" bestFit="1" customWidth="1"/>
    <col min="10506" max="10506" width="21.6640625" style="1" bestFit="1" customWidth="1"/>
    <col min="10507" max="10507" width="30.33203125" style="1" bestFit="1" customWidth="1"/>
    <col min="10508" max="10508" width="20.109375" style="1" customWidth="1"/>
    <col min="10509" max="10510" width="26.109375" style="1" customWidth="1"/>
    <col min="10511" max="10511" width="20.5546875" style="1" bestFit="1" customWidth="1"/>
    <col min="10512" max="10512" width="13.33203125" style="1" customWidth="1"/>
    <col min="10513" max="10513" width="14.6640625" style="1" customWidth="1"/>
    <col min="10514" max="10514" width="12.6640625" style="1" customWidth="1"/>
    <col min="10515" max="10516" width="17.33203125" style="1" bestFit="1" customWidth="1"/>
    <col min="10517" max="10517" width="19" style="1" bestFit="1" customWidth="1"/>
    <col min="10518" max="10518" width="18" style="1" bestFit="1" customWidth="1"/>
    <col min="10519" max="10520" width="17.33203125" style="1" bestFit="1" customWidth="1"/>
    <col min="10521" max="10521" width="17.109375" style="1" bestFit="1" customWidth="1"/>
    <col min="10522" max="10522" width="9.88671875" style="1" bestFit="1" customWidth="1"/>
    <col min="10523" max="10523" width="13.33203125" style="1" bestFit="1" customWidth="1"/>
    <col min="10524" max="10524" width="18.6640625" style="1" customWidth="1"/>
    <col min="10525" max="10525" width="16.33203125" style="1" customWidth="1"/>
    <col min="10526" max="10526" width="13.33203125" style="1" bestFit="1" customWidth="1"/>
    <col min="10527" max="10527" width="11.6640625" style="1" customWidth="1"/>
    <col min="10528" max="10528" width="110.109375" style="1" customWidth="1"/>
    <col min="10529" max="10529" width="1.44140625" style="1" customWidth="1"/>
    <col min="10530" max="10752" width="11.44140625" style="1"/>
    <col min="10753" max="10753" width="3.88671875" style="1" customWidth="1"/>
    <col min="10754" max="10754" width="1.44140625" style="1" customWidth="1"/>
    <col min="10755" max="10755" width="25.109375" style="1" bestFit="1" customWidth="1"/>
    <col min="10756" max="10756" width="40.5546875" style="1" customWidth="1"/>
    <col min="10757" max="10758" width="23.109375" style="1" customWidth="1"/>
    <col min="10759" max="10759" width="15.6640625" style="1" customWidth="1"/>
    <col min="10760" max="10760" width="21.109375" style="1" customWidth="1"/>
    <col min="10761" max="10761" width="9.5546875" style="1" bestFit="1" customWidth="1"/>
    <col min="10762" max="10762" width="21.6640625" style="1" bestFit="1" customWidth="1"/>
    <col min="10763" max="10763" width="30.33203125" style="1" bestFit="1" customWidth="1"/>
    <col min="10764" max="10764" width="20.109375" style="1" customWidth="1"/>
    <col min="10765" max="10766" width="26.109375" style="1" customWidth="1"/>
    <col min="10767" max="10767" width="20.5546875" style="1" bestFit="1" customWidth="1"/>
    <col min="10768" max="10768" width="13.33203125" style="1" customWidth="1"/>
    <col min="10769" max="10769" width="14.6640625" style="1" customWidth="1"/>
    <col min="10770" max="10770" width="12.6640625" style="1" customWidth="1"/>
    <col min="10771" max="10772" width="17.33203125" style="1" bestFit="1" customWidth="1"/>
    <col min="10773" max="10773" width="19" style="1" bestFit="1" customWidth="1"/>
    <col min="10774" max="10774" width="18" style="1" bestFit="1" customWidth="1"/>
    <col min="10775" max="10776" width="17.33203125" style="1" bestFit="1" customWidth="1"/>
    <col min="10777" max="10777" width="17.109375" style="1" bestFit="1" customWidth="1"/>
    <col min="10778" max="10778" width="9.88671875" style="1" bestFit="1" customWidth="1"/>
    <col min="10779" max="10779" width="13.33203125" style="1" bestFit="1" customWidth="1"/>
    <col min="10780" max="10780" width="18.6640625" style="1" customWidth="1"/>
    <col min="10781" max="10781" width="16.33203125" style="1" customWidth="1"/>
    <col min="10782" max="10782" width="13.33203125" style="1" bestFit="1" customWidth="1"/>
    <col min="10783" max="10783" width="11.6640625" style="1" customWidth="1"/>
    <col min="10784" max="10784" width="110.109375" style="1" customWidth="1"/>
    <col min="10785" max="10785" width="1.44140625" style="1" customWidth="1"/>
    <col min="10786" max="11008" width="11.44140625" style="1"/>
    <col min="11009" max="11009" width="3.88671875" style="1" customWidth="1"/>
    <col min="11010" max="11010" width="1.44140625" style="1" customWidth="1"/>
    <col min="11011" max="11011" width="25.109375" style="1" bestFit="1" customWidth="1"/>
    <col min="11012" max="11012" width="40.5546875" style="1" customWidth="1"/>
    <col min="11013" max="11014" width="23.109375" style="1" customWidth="1"/>
    <col min="11015" max="11015" width="15.6640625" style="1" customWidth="1"/>
    <col min="11016" max="11016" width="21.109375" style="1" customWidth="1"/>
    <col min="11017" max="11017" width="9.5546875" style="1" bestFit="1" customWidth="1"/>
    <col min="11018" max="11018" width="21.6640625" style="1" bestFit="1" customWidth="1"/>
    <col min="11019" max="11019" width="30.33203125" style="1" bestFit="1" customWidth="1"/>
    <col min="11020" max="11020" width="20.109375" style="1" customWidth="1"/>
    <col min="11021" max="11022" width="26.109375" style="1" customWidth="1"/>
    <col min="11023" max="11023" width="20.5546875" style="1" bestFit="1" customWidth="1"/>
    <col min="11024" max="11024" width="13.33203125" style="1" customWidth="1"/>
    <col min="11025" max="11025" width="14.6640625" style="1" customWidth="1"/>
    <col min="11026" max="11026" width="12.6640625" style="1" customWidth="1"/>
    <col min="11027" max="11028" width="17.33203125" style="1" bestFit="1" customWidth="1"/>
    <col min="11029" max="11029" width="19" style="1" bestFit="1" customWidth="1"/>
    <col min="11030" max="11030" width="18" style="1" bestFit="1" customWidth="1"/>
    <col min="11031" max="11032" width="17.33203125" style="1" bestFit="1" customWidth="1"/>
    <col min="11033" max="11033" width="17.109375" style="1" bestFit="1" customWidth="1"/>
    <col min="11034" max="11034" width="9.88671875" style="1" bestFit="1" customWidth="1"/>
    <col min="11035" max="11035" width="13.33203125" style="1" bestFit="1" customWidth="1"/>
    <col min="11036" max="11036" width="18.6640625" style="1" customWidth="1"/>
    <col min="11037" max="11037" width="16.33203125" style="1" customWidth="1"/>
    <col min="11038" max="11038" width="13.33203125" style="1" bestFit="1" customWidth="1"/>
    <col min="11039" max="11039" width="11.6640625" style="1" customWidth="1"/>
    <col min="11040" max="11040" width="110.109375" style="1" customWidth="1"/>
    <col min="11041" max="11041" width="1.44140625" style="1" customWidth="1"/>
    <col min="11042" max="11264" width="11.44140625" style="1"/>
    <col min="11265" max="11265" width="3.88671875" style="1" customWidth="1"/>
    <col min="11266" max="11266" width="1.44140625" style="1" customWidth="1"/>
    <col min="11267" max="11267" width="25.109375" style="1" bestFit="1" customWidth="1"/>
    <col min="11268" max="11268" width="40.5546875" style="1" customWidth="1"/>
    <col min="11269" max="11270" width="23.109375" style="1" customWidth="1"/>
    <col min="11271" max="11271" width="15.6640625" style="1" customWidth="1"/>
    <col min="11272" max="11272" width="21.109375" style="1" customWidth="1"/>
    <col min="11273" max="11273" width="9.5546875" style="1" bestFit="1" customWidth="1"/>
    <col min="11274" max="11274" width="21.6640625" style="1" bestFit="1" customWidth="1"/>
    <col min="11275" max="11275" width="30.33203125" style="1" bestFit="1" customWidth="1"/>
    <col min="11276" max="11276" width="20.109375" style="1" customWidth="1"/>
    <col min="11277" max="11278" width="26.109375" style="1" customWidth="1"/>
    <col min="11279" max="11279" width="20.5546875" style="1" bestFit="1" customWidth="1"/>
    <col min="11280" max="11280" width="13.33203125" style="1" customWidth="1"/>
    <col min="11281" max="11281" width="14.6640625" style="1" customWidth="1"/>
    <col min="11282" max="11282" width="12.6640625" style="1" customWidth="1"/>
    <col min="11283" max="11284" width="17.33203125" style="1" bestFit="1" customWidth="1"/>
    <col min="11285" max="11285" width="19" style="1" bestFit="1" customWidth="1"/>
    <col min="11286" max="11286" width="18" style="1" bestFit="1" customWidth="1"/>
    <col min="11287" max="11288" width="17.33203125" style="1" bestFit="1" customWidth="1"/>
    <col min="11289" max="11289" width="17.109375" style="1" bestFit="1" customWidth="1"/>
    <col min="11290" max="11290" width="9.88671875" style="1" bestFit="1" customWidth="1"/>
    <col min="11291" max="11291" width="13.33203125" style="1" bestFit="1" customWidth="1"/>
    <col min="11292" max="11292" width="18.6640625" style="1" customWidth="1"/>
    <col min="11293" max="11293" width="16.33203125" style="1" customWidth="1"/>
    <col min="11294" max="11294" width="13.33203125" style="1" bestFit="1" customWidth="1"/>
    <col min="11295" max="11295" width="11.6640625" style="1" customWidth="1"/>
    <col min="11296" max="11296" width="110.109375" style="1" customWidth="1"/>
    <col min="11297" max="11297" width="1.44140625" style="1" customWidth="1"/>
    <col min="11298" max="11520" width="11.44140625" style="1"/>
    <col min="11521" max="11521" width="3.88671875" style="1" customWidth="1"/>
    <col min="11522" max="11522" width="1.44140625" style="1" customWidth="1"/>
    <col min="11523" max="11523" width="25.109375" style="1" bestFit="1" customWidth="1"/>
    <col min="11524" max="11524" width="40.5546875" style="1" customWidth="1"/>
    <col min="11525" max="11526" width="23.109375" style="1" customWidth="1"/>
    <col min="11527" max="11527" width="15.6640625" style="1" customWidth="1"/>
    <col min="11528" max="11528" width="21.109375" style="1" customWidth="1"/>
    <col min="11529" max="11529" width="9.5546875" style="1" bestFit="1" customWidth="1"/>
    <col min="11530" max="11530" width="21.6640625" style="1" bestFit="1" customWidth="1"/>
    <col min="11531" max="11531" width="30.33203125" style="1" bestFit="1" customWidth="1"/>
    <col min="11532" max="11532" width="20.109375" style="1" customWidth="1"/>
    <col min="11533" max="11534" width="26.109375" style="1" customWidth="1"/>
    <col min="11535" max="11535" width="20.5546875" style="1" bestFit="1" customWidth="1"/>
    <col min="11536" max="11536" width="13.33203125" style="1" customWidth="1"/>
    <col min="11537" max="11537" width="14.6640625" style="1" customWidth="1"/>
    <col min="11538" max="11538" width="12.6640625" style="1" customWidth="1"/>
    <col min="11539" max="11540" width="17.33203125" style="1" bestFit="1" customWidth="1"/>
    <col min="11541" max="11541" width="19" style="1" bestFit="1" customWidth="1"/>
    <col min="11542" max="11542" width="18" style="1" bestFit="1" customWidth="1"/>
    <col min="11543" max="11544" width="17.33203125" style="1" bestFit="1" customWidth="1"/>
    <col min="11545" max="11545" width="17.109375" style="1" bestFit="1" customWidth="1"/>
    <col min="11546" max="11546" width="9.88671875" style="1" bestFit="1" customWidth="1"/>
    <col min="11547" max="11547" width="13.33203125" style="1" bestFit="1" customWidth="1"/>
    <col min="11548" max="11548" width="18.6640625" style="1" customWidth="1"/>
    <col min="11549" max="11549" width="16.33203125" style="1" customWidth="1"/>
    <col min="11550" max="11550" width="13.33203125" style="1" bestFit="1" customWidth="1"/>
    <col min="11551" max="11551" width="11.6640625" style="1" customWidth="1"/>
    <col min="11552" max="11552" width="110.109375" style="1" customWidth="1"/>
    <col min="11553" max="11553" width="1.44140625" style="1" customWidth="1"/>
    <col min="11554" max="11776" width="11.44140625" style="1"/>
    <col min="11777" max="11777" width="3.88671875" style="1" customWidth="1"/>
    <col min="11778" max="11778" width="1.44140625" style="1" customWidth="1"/>
    <col min="11779" max="11779" width="25.109375" style="1" bestFit="1" customWidth="1"/>
    <col min="11780" max="11780" width="40.5546875" style="1" customWidth="1"/>
    <col min="11781" max="11782" width="23.109375" style="1" customWidth="1"/>
    <col min="11783" max="11783" width="15.6640625" style="1" customWidth="1"/>
    <col min="11784" max="11784" width="21.109375" style="1" customWidth="1"/>
    <col min="11785" max="11785" width="9.5546875" style="1" bestFit="1" customWidth="1"/>
    <col min="11786" max="11786" width="21.6640625" style="1" bestFit="1" customWidth="1"/>
    <col min="11787" max="11787" width="30.33203125" style="1" bestFit="1" customWidth="1"/>
    <col min="11788" max="11788" width="20.109375" style="1" customWidth="1"/>
    <col min="11789" max="11790" width="26.109375" style="1" customWidth="1"/>
    <col min="11791" max="11791" width="20.5546875" style="1" bestFit="1" customWidth="1"/>
    <col min="11792" max="11792" width="13.33203125" style="1" customWidth="1"/>
    <col min="11793" max="11793" width="14.6640625" style="1" customWidth="1"/>
    <col min="11794" max="11794" width="12.6640625" style="1" customWidth="1"/>
    <col min="11795" max="11796" width="17.33203125" style="1" bestFit="1" customWidth="1"/>
    <col min="11797" max="11797" width="19" style="1" bestFit="1" customWidth="1"/>
    <col min="11798" max="11798" width="18" style="1" bestFit="1" customWidth="1"/>
    <col min="11799" max="11800" width="17.33203125" style="1" bestFit="1" customWidth="1"/>
    <col min="11801" max="11801" width="17.109375" style="1" bestFit="1" customWidth="1"/>
    <col min="11802" max="11802" width="9.88671875" style="1" bestFit="1" customWidth="1"/>
    <col min="11803" max="11803" width="13.33203125" style="1" bestFit="1" customWidth="1"/>
    <col min="11804" max="11804" width="18.6640625" style="1" customWidth="1"/>
    <col min="11805" max="11805" width="16.33203125" style="1" customWidth="1"/>
    <col min="11806" max="11806" width="13.33203125" style="1" bestFit="1" customWidth="1"/>
    <col min="11807" max="11807" width="11.6640625" style="1" customWidth="1"/>
    <col min="11808" max="11808" width="110.109375" style="1" customWidth="1"/>
    <col min="11809" max="11809" width="1.44140625" style="1" customWidth="1"/>
    <col min="11810" max="12032" width="11.44140625" style="1"/>
    <col min="12033" max="12033" width="3.88671875" style="1" customWidth="1"/>
    <col min="12034" max="12034" width="1.44140625" style="1" customWidth="1"/>
    <col min="12035" max="12035" width="25.109375" style="1" bestFit="1" customWidth="1"/>
    <col min="12036" max="12036" width="40.5546875" style="1" customWidth="1"/>
    <col min="12037" max="12038" width="23.109375" style="1" customWidth="1"/>
    <col min="12039" max="12039" width="15.6640625" style="1" customWidth="1"/>
    <col min="12040" max="12040" width="21.109375" style="1" customWidth="1"/>
    <col min="12041" max="12041" width="9.5546875" style="1" bestFit="1" customWidth="1"/>
    <col min="12042" max="12042" width="21.6640625" style="1" bestFit="1" customWidth="1"/>
    <col min="12043" max="12043" width="30.33203125" style="1" bestFit="1" customWidth="1"/>
    <col min="12044" max="12044" width="20.109375" style="1" customWidth="1"/>
    <col min="12045" max="12046" width="26.109375" style="1" customWidth="1"/>
    <col min="12047" max="12047" width="20.5546875" style="1" bestFit="1" customWidth="1"/>
    <col min="12048" max="12048" width="13.33203125" style="1" customWidth="1"/>
    <col min="12049" max="12049" width="14.6640625" style="1" customWidth="1"/>
    <col min="12050" max="12050" width="12.6640625" style="1" customWidth="1"/>
    <col min="12051" max="12052" width="17.33203125" style="1" bestFit="1" customWidth="1"/>
    <col min="12053" max="12053" width="19" style="1" bestFit="1" customWidth="1"/>
    <col min="12054" max="12054" width="18" style="1" bestFit="1" customWidth="1"/>
    <col min="12055" max="12056" width="17.33203125" style="1" bestFit="1" customWidth="1"/>
    <col min="12057" max="12057" width="17.109375" style="1" bestFit="1" customWidth="1"/>
    <col min="12058" max="12058" width="9.88671875" style="1" bestFit="1" customWidth="1"/>
    <col min="12059" max="12059" width="13.33203125" style="1" bestFit="1" customWidth="1"/>
    <col min="12060" max="12060" width="18.6640625" style="1" customWidth="1"/>
    <col min="12061" max="12061" width="16.33203125" style="1" customWidth="1"/>
    <col min="12062" max="12062" width="13.33203125" style="1" bestFit="1" customWidth="1"/>
    <col min="12063" max="12063" width="11.6640625" style="1" customWidth="1"/>
    <col min="12064" max="12064" width="110.109375" style="1" customWidth="1"/>
    <col min="12065" max="12065" width="1.44140625" style="1" customWidth="1"/>
    <col min="12066" max="12288" width="11.44140625" style="1"/>
    <col min="12289" max="12289" width="3.88671875" style="1" customWidth="1"/>
    <col min="12290" max="12290" width="1.44140625" style="1" customWidth="1"/>
    <col min="12291" max="12291" width="25.109375" style="1" bestFit="1" customWidth="1"/>
    <col min="12292" max="12292" width="40.5546875" style="1" customWidth="1"/>
    <col min="12293" max="12294" width="23.109375" style="1" customWidth="1"/>
    <col min="12295" max="12295" width="15.6640625" style="1" customWidth="1"/>
    <col min="12296" max="12296" width="21.109375" style="1" customWidth="1"/>
    <col min="12297" max="12297" width="9.5546875" style="1" bestFit="1" customWidth="1"/>
    <col min="12298" max="12298" width="21.6640625" style="1" bestFit="1" customWidth="1"/>
    <col min="12299" max="12299" width="30.33203125" style="1" bestFit="1" customWidth="1"/>
    <col min="12300" max="12300" width="20.109375" style="1" customWidth="1"/>
    <col min="12301" max="12302" width="26.109375" style="1" customWidth="1"/>
    <col min="12303" max="12303" width="20.5546875" style="1" bestFit="1" customWidth="1"/>
    <col min="12304" max="12304" width="13.33203125" style="1" customWidth="1"/>
    <col min="12305" max="12305" width="14.6640625" style="1" customWidth="1"/>
    <col min="12306" max="12306" width="12.6640625" style="1" customWidth="1"/>
    <col min="12307" max="12308" width="17.33203125" style="1" bestFit="1" customWidth="1"/>
    <col min="12309" max="12309" width="19" style="1" bestFit="1" customWidth="1"/>
    <col min="12310" max="12310" width="18" style="1" bestFit="1" customWidth="1"/>
    <col min="12311" max="12312" width="17.33203125" style="1" bestFit="1" customWidth="1"/>
    <col min="12313" max="12313" width="17.109375" style="1" bestFit="1" customWidth="1"/>
    <col min="12314" max="12314" width="9.88671875" style="1" bestFit="1" customWidth="1"/>
    <col min="12315" max="12315" width="13.33203125" style="1" bestFit="1" customWidth="1"/>
    <col min="12316" max="12316" width="18.6640625" style="1" customWidth="1"/>
    <col min="12317" max="12317" width="16.33203125" style="1" customWidth="1"/>
    <col min="12318" max="12318" width="13.33203125" style="1" bestFit="1" customWidth="1"/>
    <col min="12319" max="12319" width="11.6640625" style="1" customWidth="1"/>
    <col min="12320" max="12320" width="110.109375" style="1" customWidth="1"/>
    <col min="12321" max="12321" width="1.44140625" style="1" customWidth="1"/>
    <col min="12322" max="12544" width="11.44140625" style="1"/>
    <col min="12545" max="12545" width="3.88671875" style="1" customWidth="1"/>
    <col min="12546" max="12546" width="1.44140625" style="1" customWidth="1"/>
    <col min="12547" max="12547" width="25.109375" style="1" bestFit="1" customWidth="1"/>
    <col min="12548" max="12548" width="40.5546875" style="1" customWidth="1"/>
    <col min="12549" max="12550" width="23.109375" style="1" customWidth="1"/>
    <col min="12551" max="12551" width="15.6640625" style="1" customWidth="1"/>
    <col min="12552" max="12552" width="21.109375" style="1" customWidth="1"/>
    <col min="12553" max="12553" width="9.5546875" style="1" bestFit="1" customWidth="1"/>
    <col min="12554" max="12554" width="21.6640625" style="1" bestFit="1" customWidth="1"/>
    <col min="12555" max="12555" width="30.33203125" style="1" bestFit="1" customWidth="1"/>
    <col min="12556" max="12556" width="20.109375" style="1" customWidth="1"/>
    <col min="12557" max="12558" width="26.109375" style="1" customWidth="1"/>
    <col min="12559" max="12559" width="20.5546875" style="1" bestFit="1" customWidth="1"/>
    <col min="12560" max="12560" width="13.33203125" style="1" customWidth="1"/>
    <col min="12561" max="12561" width="14.6640625" style="1" customWidth="1"/>
    <col min="12562" max="12562" width="12.6640625" style="1" customWidth="1"/>
    <col min="12563" max="12564" width="17.33203125" style="1" bestFit="1" customWidth="1"/>
    <col min="12565" max="12565" width="19" style="1" bestFit="1" customWidth="1"/>
    <col min="12566" max="12566" width="18" style="1" bestFit="1" customWidth="1"/>
    <col min="12567" max="12568" width="17.33203125" style="1" bestFit="1" customWidth="1"/>
    <col min="12569" max="12569" width="17.109375" style="1" bestFit="1" customWidth="1"/>
    <col min="12570" max="12570" width="9.88671875" style="1" bestFit="1" customWidth="1"/>
    <col min="12571" max="12571" width="13.33203125" style="1" bestFit="1" customWidth="1"/>
    <col min="12572" max="12572" width="18.6640625" style="1" customWidth="1"/>
    <col min="12573" max="12573" width="16.33203125" style="1" customWidth="1"/>
    <col min="12574" max="12574" width="13.33203125" style="1" bestFit="1" customWidth="1"/>
    <col min="12575" max="12575" width="11.6640625" style="1" customWidth="1"/>
    <col min="12576" max="12576" width="110.109375" style="1" customWidth="1"/>
    <col min="12577" max="12577" width="1.44140625" style="1" customWidth="1"/>
    <col min="12578" max="12800" width="11.44140625" style="1"/>
    <col min="12801" max="12801" width="3.88671875" style="1" customWidth="1"/>
    <col min="12802" max="12802" width="1.44140625" style="1" customWidth="1"/>
    <col min="12803" max="12803" width="25.109375" style="1" bestFit="1" customWidth="1"/>
    <col min="12804" max="12804" width="40.5546875" style="1" customWidth="1"/>
    <col min="12805" max="12806" width="23.109375" style="1" customWidth="1"/>
    <col min="12807" max="12807" width="15.6640625" style="1" customWidth="1"/>
    <col min="12808" max="12808" width="21.109375" style="1" customWidth="1"/>
    <col min="12809" max="12809" width="9.5546875" style="1" bestFit="1" customWidth="1"/>
    <col min="12810" max="12810" width="21.6640625" style="1" bestFit="1" customWidth="1"/>
    <col min="12811" max="12811" width="30.33203125" style="1" bestFit="1" customWidth="1"/>
    <col min="12812" max="12812" width="20.109375" style="1" customWidth="1"/>
    <col min="12813" max="12814" width="26.109375" style="1" customWidth="1"/>
    <col min="12815" max="12815" width="20.5546875" style="1" bestFit="1" customWidth="1"/>
    <col min="12816" max="12816" width="13.33203125" style="1" customWidth="1"/>
    <col min="12817" max="12817" width="14.6640625" style="1" customWidth="1"/>
    <col min="12818" max="12818" width="12.6640625" style="1" customWidth="1"/>
    <col min="12819" max="12820" width="17.33203125" style="1" bestFit="1" customWidth="1"/>
    <col min="12821" max="12821" width="19" style="1" bestFit="1" customWidth="1"/>
    <col min="12822" max="12822" width="18" style="1" bestFit="1" customWidth="1"/>
    <col min="12823" max="12824" width="17.33203125" style="1" bestFit="1" customWidth="1"/>
    <col min="12825" max="12825" width="17.109375" style="1" bestFit="1" customWidth="1"/>
    <col min="12826" max="12826" width="9.88671875" style="1" bestFit="1" customWidth="1"/>
    <col min="12827" max="12827" width="13.33203125" style="1" bestFit="1" customWidth="1"/>
    <col min="12828" max="12828" width="18.6640625" style="1" customWidth="1"/>
    <col min="12829" max="12829" width="16.33203125" style="1" customWidth="1"/>
    <col min="12830" max="12830" width="13.33203125" style="1" bestFit="1" customWidth="1"/>
    <col min="12831" max="12831" width="11.6640625" style="1" customWidth="1"/>
    <col min="12832" max="12832" width="110.109375" style="1" customWidth="1"/>
    <col min="12833" max="12833" width="1.44140625" style="1" customWidth="1"/>
    <col min="12834" max="13056" width="11.44140625" style="1"/>
    <col min="13057" max="13057" width="3.88671875" style="1" customWidth="1"/>
    <col min="13058" max="13058" width="1.44140625" style="1" customWidth="1"/>
    <col min="13059" max="13059" width="25.109375" style="1" bestFit="1" customWidth="1"/>
    <col min="13060" max="13060" width="40.5546875" style="1" customWidth="1"/>
    <col min="13061" max="13062" width="23.109375" style="1" customWidth="1"/>
    <col min="13063" max="13063" width="15.6640625" style="1" customWidth="1"/>
    <col min="13064" max="13064" width="21.109375" style="1" customWidth="1"/>
    <col min="13065" max="13065" width="9.5546875" style="1" bestFit="1" customWidth="1"/>
    <col min="13066" max="13066" width="21.6640625" style="1" bestFit="1" customWidth="1"/>
    <col min="13067" max="13067" width="30.33203125" style="1" bestFit="1" customWidth="1"/>
    <col min="13068" max="13068" width="20.109375" style="1" customWidth="1"/>
    <col min="13069" max="13070" width="26.109375" style="1" customWidth="1"/>
    <col min="13071" max="13071" width="20.5546875" style="1" bestFit="1" customWidth="1"/>
    <col min="13072" max="13072" width="13.33203125" style="1" customWidth="1"/>
    <col min="13073" max="13073" width="14.6640625" style="1" customWidth="1"/>
    <col min="13074" max="13074" width="12.6640625" style="1" customWidth="1"/>
    <col min="13075" max="13076" width="17.33203125" style="1" bestFit="1" customWidth="1"/>
    <col min="13077" max="13077" width="19" style="1" bestFit="1" customWidth="1"/>
    <col min="13078" max="13078" width="18" style="1" bestFit="1" customWidth="1"/>
    <col min="13079" max="13080" width="17.33203125" style="1" bestFit="1" customWidth="1"/>
    <col min="13081" max="13081" width="17.109375" style="1" bestFit="1" customWidth="1"/>
    <col min="13082" max="13082" width="9.88671875" style="1" bestFit="1" customWidth="1"/>
    <col min="13083" max="13083" width="13.33203125" style="1" bestFit="1" customWidth="1"/>
    <col min="13084" max="13084" width="18.6640625" style="1" customWidth="1"/>
    <col min="13085" max="13085" width="16.33203125" style="1" customWidth="1"/>
    <col min="13086" max="13086" width="13.33203125" style="1" bestFit="1" customWidth="1"/>
    <col min="13087" max="13087" width="11.6640625" style="1" customWidth="1"/>
    <col min="13088" max="13088" width="110.109375" style="1" customWidth="1"/>
    <col min="13089" max="13089" width="1.44140625" style="1" customWidth="1"/>
    <col min="13090" max="13312" width="11.44140625" style="1"/>
    <col min="13313" max="13313" width="3.88671875" style="1" customWidth="1"/>
    <col min="13314" max="13314" width="1.44140625" style="1" customWidth="1"/>
    <col min="13315" max="13315" width="25.109375" style="1" bestFit="1" customWidth="1"/>
    <col min="13316" max="13316" width="40.5546875" style="1" customWidth="1"/>
    <col min="13317" max="13318" width="23.109375" style="1" customWidth="1"/>
    <col min="13319" max="13319" width="15.6640625" style="1" customWidth="1"/>
    <col min="13320" max="13320" width="21.109375" style="1" customWidth="1"/>
    <col min="13321" max="13321" width="9.5546875" style="1" bestFit="1" customWidth="1"/>
    <col min="13322" max="13322" width="21.6640625" style="1" bestFit="1" customWidth="1"/>
    <col min="13323" max="13323" width="30.33203125" style="1" bestFit="1" customWidth="1"/>
    <col min="13324" max="13324" width="20.109375" style="1" customWidth="1"/>
    <col min="13325" max="13326" width="26.109375" style="1" customWidth="1"/>
    <col min="13327" max="13327" width="20.5546875" style="1" bestFit="1" customWidth="1"/>
    <col min="13328" max="13328" width="13.33203125" style="1" customWidth="1"/>
    <col min="13329" max="13329" width="14.6640625" style="1" customWidth="1"/>
    <col min="13330" max="13330" width="12.6640625" style="1" customWidth="1"/>
    <col min="13331" max="13332" width="17.33203125" style="1" bestFit="1" customWidth="1"/>
    <col min="13333" max="13333" width="19" style="1" bestFit="1" customWidth="1"/>
    <col min="13334" max="13334" width="18" style="1" bestFit="1" customWidth="1"/>
    <col min="13335" max="13336" width="17.33203125" style="1" bestFit="1" customWidth="1"/>
    <col min="13337" max="13337" width="17.109375" style="1" bestFit="1" customWidth="1"/>
    <col min="13338" max="13338" width="9.88671875" style="1" bestFit="1" customWidth="1"/>
    <col min="13339" max="13339" width="13.33203125" style="1" bestFit="1" customWidth="1"/>
    <col min="13340" max="13340" width="18.6640625" style="1" customWidth="1"/>
    <col min="13341" max="13341" width="16.33203125" style="1" customWidth="1"/>
    <col min="13342" max="13342" width="13.33203125" style="1" bestFit="1" customWidth="1"/>
    <col min="13343" max="13343" width="11.6640625" style="1" customWidth="1"/>
    <col min="13344" max="13344" width="110.109375" style="1" customWidth="1"/>
    <col min="13345" max="13345" width="1.44140625" style="1" customWidth="1"/>
    <col min="13346" max="13568" width="11.44140625" style="1"/>
    <col min="13569" max="13569" width="3.88671875" style="1" customWidth="1"/>
    <col min="13570" max="13570" width="1.44140625" style="1" customWidth="1"/>
    <col min="13571" max="13571" width="25.109375" style="1" bestFit="1" customWidth="1"/>
    <col min="13572" max="13572" width="40.5546875" style="1" customWidth="1"/>
    <col min="13573" max="13574" width="23.109375" style="1" customWidth="1"/>
    <col min="13575" max="13575" width="15.6640625" style="1" customWidth="1"/>
    <col min="13576" max="13576" width="21.109375" style="1" customWidth="1"/>
    <col min="13577" max="13577" width="9.5546875" style="1" bestFit="1" customWidth="1"/>
    <col min="13578" max="13578" width="21.6640625" style="1" bestFit="1" customWidth="1"/>
    <col min="13579" max="13579" width="30.33203125" style="1" bestFit="1" customWidth="1"/>
    <col min="13580" max="13580" width="20.109375" style="1" customWidth="1"/>
    <col min="13581" max="13582" width="26.109375" style="1" customWidth="1"/>
    <col min="13583" max="13583" width="20.5546875" style="1" bestFit="1" customWidth="1"/>
    <col min="13584" max="13584" width="13.33203125" style="1" customWidth="1"/>
    <col min="13585" max="13585" width="14.6640625" style="1" customWidth="1"/>
    <col min="13586" max="13586" width="12.6640625" style="1" customWidth="1"/>
    <col min="13587" max="13588" width="17.33203125" style="1" bestFit="1" customWidth="1"/>
    <col min="13589" max="13589" width="19" style="1" bestFit="1" customWidth="1"/>
    <col min="13590" max="13590" width="18" style="1" bestFit="1" customWidth="1"/>
    <col min="13591" max="13592" width="17.33203125" style="1" bestFit="1" customWidth="1"/>
    <col min="13593" max="13593" width="17.109375" style="1" bestFit="1" customWidth="1"/>
    <col min="13594" max="13594" width="9.88671875" style="1" bestFit="1" customWidth="1"/>
    <col min="13595" max="13595" width="13.33203125" style="1" bestFit="1" customWidth="1"/>
    <col min="13596" max="13596" width="18.6640625" style="1" customWidth="1"/>
    <col min="13597" max="13597" width="16.33203125" style="1" customWidth="1"/>
    <col min="13598" max="13598" width="13.33203125" style="1" bestFit="1" customWidth="1"/>
    <col min="13599" max="13599" width="11.6640625" style="1" customWidth="1"/>
    <col min="13600" max="13600" width="110.109375" style="1" customWidth="1"/>
    <col min="13601" max="13601" width="1.44140625" style="1" customWidth="1"/>
    <col min="13602" max="13824" width="11.44140625" style="1"/>
    <col min="13825" max="13825" width="3.88671875" style="1" customWidth="1"/>
    <col min="13826" max="13826" width="1.44140625" style="1" customWidth="1"/>
    <col min="13827" max="13827" width="25.109375" style="1" bestFit="1" customWidth="1"/>
    <col min="13828" max="13828" width="40.5546875" style="1" customWidth="1"/>
    <col min="13829" max="13830" width="23.109375" style="1" customWidth="1"/>
    <col min="13831" max="13831" width="15.6640625" style="1" customWidth="1"/>
    <col min="13832" max="13832" width="21.109375" style="1" customWidth="1"/>
    <col min="13833" max="13833" width="9.5546875" style="1" bestFit="1" customWidth="1"/>
    <col min="13834" max="13834" width="21.6640625" style="1" bestFit="1" customWidth="1"/>
    <col min="13835" max="13835" width="30.33203125" style="1" bestFit="1" customWidth="1"/>
    <col min="13836" max="13836" width="20.109375" style="1" customWidth="1"/>
    <col min="13837" max="13838" width="26.109375" style="1" customWidth="1"/>
    <col min="13839" max="13839" width="20.5546875" style="1" bestFit="1" customWidth="1"/>
    <col min="13840" max="13840" width="13.33203125" style="1" customWidth="1"/>
    <col min="13841" max="13841" width="14.6640625" style="1" customWidth="1"/>
    <col min="13842" max="13842" width="12.6640625" style="1" customWidth="1"/>
    <col min="13843" max="13844" width="17.33203125" style="1" bestFit="1" customWidth="1"/>
    <col min="13845" max="13845" width="19" style="1" bestFit="1" customWidth="1"/>
    <col min="13846" max="13846" width="18" style="1" bestFit="1" customWidth="1"/>
    <col min="13847" max="13848" width="17.33203125" style="1" bestFit="1" customWidth="1"/>
    <col min="13849" max="13849" width="17.109375" style="1" bestFit="1" customWidth="1"/>
    <col min="13850" max="13850" width="9.88671875" style="1" bestFit="1" customWidth="1"/>
    <col min="13851" max="13851" width="13.33203125" style="1" bestFit="1" customWidth="1"/>
    <col min="13852" max="13852" width="18.6640625" style="1" customWidth="1"/>
    <col min="13853" max="13853" width="16.33203125" style="1" customWidth="1"/>
    <col min="13854" max="13854" width="13.33203125" style="1" bestFit="1" customWidth="1"/>
    <col min="13855" max="13855" width="11.6640625" style="1" customWidth="1"/>
    <col min="13856" max="13856" width="110.109375" style="1" customWidth="1"/>
    <col min="13857" max="13857" width="1.44140625" style="1" customWidth="1"/>
    <col min="13858" max="14080" width="11.44140625" style="1"/>
    <col min="14081" max="14081" width="3.88671875" style="1" customWidth="1"/>
    <col min="14082" max="14082" width="1.44140625" style="1" customWidth="1"/>
    <col min="14083" max="14083" width="25.109375" style="1" bestFit="1" customWidth="1"/>
    <col min="14084" max="14084" width="40.5546875" style="1" customWidth="1"/>
    <col min="14085" max="14086" width="23.109375" style="1" customWidth="1"/>
    <col min="14087" max="14087" width="15.6640625" style="1" customWidth="1"/>
    <col min="14088" max="14088" width="21.109375" style="1" customWidth="1"/>
    <col min="14089" max="14089" width="9.5546875" style="1" bestFit="1" customWidth="1"/>
    <col min="14090" max="14090" width="21.6640625" style="1" bestFit="1" customWidth="1"/>
    <col min="14091" max="14091" width="30.33203125" style="1" bestFit="1" customWidth="1"/>
    <col min="14092" max="14092" width="20.109375" style="1" customWidth="1"/>
    <col min="14093" max="14094" width="26.109375" style="1" customWidth="1"/>
    <col min="14095" max="14095" width="20.5546875" style="1" bestFit="1" customWidth="1"/>
    <col min="14096" max="14096" width="13.33203125" style="1" customWidth="1"/>
    <col min="14097" max="14097" width="14.6640625" style="1" customWidth="1"/>
    <col min="14098" max="14098" width="12.6640625" style="1" customWidth="1"/>
    <col min="14099" max="14100" width="17.33203125" style="1" bestFit="1" customWidth="1"/>
    <col min="14101" max="14101" width="19" style="1" bestFit="1" customWidth="1"/>
    <col min="14102" max="14102" width="18" style="1" bestFit="1" customWidth="1"/>
    <col min="14103" max="14104" width="17.33203125" style="1" bestFit="1" customWidth="1"/>
    <col min="14105" max="14105" width="17.109375" style="1" bestFit="1" customWidth="1"/>
    <col min="14106" max="14106" width="9.88671875" style="1" bestFit="1" customWidth="1"/>
    <col min="14107" max="14107" width="13.33203125" style="1" bestFit="1" customWidth="1"/>
    <col min="14108" max="14108" width="18.6640625" style="1" customWidth="1"/>
    <col min="14109" max="14109" width="16.33203125" style="1" customWidth="1"/>
    <col min="14110" max="14110" width="13.33203125" style="1" bestFit="1" customWidth="1"/>
    <col min="14111" max="14111" width="11.6640625" style="1" customWidth="1"/>
    <col min="14112" max="14112" width="110.109375" style="1" customWidth="1"/>
    <col min="14113" max="14113" width="1.44140625" style="1" customWidth="1"/>
    <col min="14114" max="14336" width="11.44140625" style="1"/>
    <col min="14337" max="14337" width="3.88671875" style="1" customWidth="1"/>
    <col min="14338" max="14338" width="1.44140625" style="1" customWidth="1"/>
    <col min="14339" max="14339" width="25.109375" style="1" bestFit="1" customWidth="1"/>
    <col min="14340" max="14340" width="40.5546875" style="1" customWidth="1"/>
    <col min="14341" max="14342" width="23.109375" style="1" customWidth="1"/>
    <col min="14343" max="14343" width="15.6640625" style="1" customWidth="1"/>
    <col min="14344" max="14344" width="21.109375" style="1" customWidth="1"/>
    <col min="14345" max="14345" width="9.5546875" style="1" bestFit="1" customWidth="1"/>
    <col min="14346" max="14346" width="21.6640625" style="1" bestFit="1" customWidth="1"/>
    <col min="14347" max="14347" width="30.33203125" style="1" bestFit="1" customWidth="1"/>
    <col min="14348" max="14348" width="20.109375" style="1" customWidth="1"/>
    <col min="14349" max="14350" width="26.109375" style="1" customWidth="1"/>
    <col min="14351" max="14351" width="20.5546875" style="1" bestFit="1" customWidth="1"/>
    <col min="14352" max="14352" width="13.33203125" style="1" customWidth="1"/>
    <col min="14353" max="14353" width="14.6640625" style="1" customWidth="1"/>
    <col min="14354" max="14354" width="12.6640625" style="1" customWidth="1"/>
    <col min="14355" max="14356" width="17.33203125" style="1" bestFit="1" customWidth="1"/>
    <col min="14357" max="14357" width="19" style="1" bestFit="1" customWidth="1"/>
    <col min="14358" max="14358" width="18" style="1" bestFit="1" customWidth="1"/>
    <col min="14359" max="14360" width="17.33203125" style="1" bestFit="1" customWidth="1"/>
    <col min="14361" max="14361" width="17.109375" style="1" bestFit="1" customWidth="1"/>
    <col min="14362" max="14362" width="9.88671875" style="1" bestFit="1" customWidth="1"/>
    <col min="14363" max="14363" width="13.33203125" style="1" bestFit="1" customWidth="1"/>
    <col min="14364" max="14364" width="18.6640625" style="1" customWidth="1"/>
    <col min="14365" max="14365" width="16.33203125" style="1" customWidth="1"/>
    <col min="14366" max="14366" width="13.33203125" style="1" bestFit="1" customWidth="1"/>
    <col min="14367" max="14367" width="11.6640625" style="1" customWidth="1"/>
    <col min="14368" max="14368" width="110.109375" style="1" customWidth="1"/>
    <col min="14369" max="14369" width="1.44140625" style="1" customWidth="1"/>
    <col min="14370" max="14592" width="11.44140625" style="1"/>
    <col min="14593" max="14593" width="3.88671875" style="1" customWidth="1"/>
    <col min="14594" max="14594" width="1.44140625" style="1" customWidth="1"/>
    <col min="14595" max="14595" width="25.109375" style="1" bestFit="1" customWidth="1"/>
    <col min="14596" max="14596" width="40.5546875" style="1" customWidth="1"/>
    <col min="14597" max="14598" width="23.109375" style="1" customWidth="1"/>
    <col min="14599" max="14599" width="15.6640625" style="1" customWidth="1"/>
    <col min="14600" max="14600" width="21.109375" style="1" customWidth="1"/>
    <col min="14601" max="14601" width="9.5546875" style="1" bestFit="1" customWidth="1"/>
    <col min="14602" max="14602" width="21.6640625" style="1" bestFit="1" customWidth="1"/>
    <col min="14603" max="14603" width="30.33203125" style="1" bestFit="1" customWidth="1"/>
    <col min="14604" max="14604" width="20.109375" style="1" customWidth="1"/>
    <col min="14605" max="14606" width="26.109375" style="1" customWidth="1"/>
    <col min="14607" max="14607" width="20.5546875" style="1" bestFit="1" customWidth="1"/>
    <col min="14608" max="14608" width="13.33203125" style="1" customWidth="1"/>
    <col min="14609" max="14609" width="14.6640625" style="1" customWidth="1"/>
    <col min="14610" max="14610" width="12.6640625" style="1" customWidth="1"/>
    <col min="14611" max="14612" width="17.33203125" style="1" bestFit="1" customWidth="1"/>
    <col min="14613" max="14613" width="19" style="1" bestFit="1" customWidth="1"/>
    <col min="14614" max="14614" width="18" style="1" bestFit="1" customWidth="1"/>
    <col min="14615" max="14616" width="17.33203125" style="1" bestFit="1" customWidth="1"/>
    <col min="14617" max="14617" width="17.109375" style="1" bestFit="1" customWidth="1"/>
    <col min="14618" max="14618" width="9.88671875" style="1" bestFit="1" customWidth="1"/>
    <col min="14619" max="14619" width="13.33203125" style="1" bestFit="1" customWidth="1"/>
    <col min="14620" max="14620" width="18.6640625" style="1" customWidth="1"/>
    <col min="14621" max="14621" width="16.33203125" style="1" customWidth="1"/>
    <col min="14622" max="14622" width="13.33203125" style="1" bestFit="1" customWidth="1"/>
    <col min="14623" max="14623" width="11.6640625" style="1" customWidth="1"/>
    <col min="14624" max="14624" width="110.109375" style="1" customWidth="1"/>
    <col min="14625" max="14625" width="1.44140625" style="1" customWidth="1"/>
    <col min="14626" max="14848" width="11.44140625" style="1"/>
    <col min="14849" max="14849" width="3.88671875" style="1" customWidth="1"/>
    <col min="14850" max="14850" width="1.44140625" style="1" customWidth="1"/>
    <col min="14851" max="14851" width="25.109375" style="1" bestFit="1" customWidth="1"/>
    <col min="14852" max="14852" width="40.5546875" style="1" customWidth="1"/>
    <col min="14853" max="14854" width="23.109375" style="1" customWidth="1"/>
    <col min="14855" max="14855" width="15.6640625" style="1" customWidth="1"/>
    <col min="14856" max="14856" width="21.109375" style="1" customWidth="1"/>
    <col min="14857" max="14857" width="9.5546875" style="1" bestFit="1" customWidth="1"/>
    <col min="14858" max="14858" width="21.6640625" style="1" bestFit="1" customWidth="1"/>
    <col min="14859" max="14859" width="30.33203125" style="1" bestFit="1" customWidth="1"/>
    <col min="14860" max="14860" width="20.109375" style="1" customWidth="1"/>
    <col min="14861" max="14862" width="26.109375" style="1" customWidth="1"/>
    <col min="14863" max="14863" width="20.5546875" style="1" bestFit="1" customWidth="1"/>
    <col min="14864" max="14864" width="13.33203125" style="1" customWidth="1"/>
    <col min="14865" max="14865" width="14.6640625" style="1" customWidth="1"/>
    <col min="14866" max="14866" width="12.6640625" style="1" customWidth="1"/>
    <col min="14867" max="14868" width="17.33203125" style="1" bestFit="1" customWidth="1"/>
    <col min="14869" max="14869" width="19" style="1" bestFit="1" customWidth="1"/>
    <col min="14870" max="14870" width="18" style="1" bestFit="1" customWidth="1"/>
    <col min="14871" max="14872" width="17.33203125" style="1" bestFit="1" customWidth="1"/>
    <col min="14873" max="14873" width="17.109375" style="1" bestFit="1" customWidth="1"/>
    <col min="14874" max="14874" width="9.88671875" style="1" bestFit="1" customWidth="1"/>
    <col min="14875" max="14875" width="13.33203125" style="1" bestFit="1" customWidth="1"/>
    <col min="14876" max="14876" width="18.6640625" style="1" customWidth="1"/>
    <col min="14877" max="14877" width="16.33203125" style="1" customWidth="1"/>
    <col min="14878" max="14878" width="13.33203125" style="1" bestFit="1" customWidth="1"/>
    <col min="14879" max="14879" width="11.6640625" style="1" customWidth="1"/>
    <col min="14880" max="14880" width="110.109375" style="1" customWidth="1"/>
    <col min="14881" max="14881" width="1.44140625" style="1" customWidth="1"/>
    <col min="14882" max="15104" width="11.44140625" style="1"/>
    <col min="15105" max="15105" width="3.88671875" style="1" customWidth="1"/>
    <col min="15106" max="15106" width="1.44140625" style="1" customWidth="1"/>
    <col min="15107" max="15107" width="25.109375" style="1" bestFit="1" customWidth="1"/>
    <col min="15108" max="15108" width="40.5546875" style="1" customWidth="1"/>
    <col min="15109" max="15110" width="23.109375" style="1" customWidth="1"/>
    <col min="15111" max="15111" width="15.6640625" style="1" customWidth="1"/>
    <col min="15112" max="15112" width="21.109375" style="1" customWidth="1"/>
    <col min="15113" max="15113" width="9.5546875" style="1" bestFit="1" customWidth="1"/>
    <col min="15114" max="15114" width="21.6640625" style="1" bestFit="1" customWidth="1"/>
    <col min="15115" max="15115" width="30.33203125" style="1" bestFit="1" customWidth="1"/>
    <col min="15116" max="15116" width="20.109375" style="1" customWidth="1"/>
    <col min="15117" max="15118" width="26.109375" style="1" customWidth="1"/>
    <col min="15119" max="15119" width="20.5546875" style="1" bestFit="1" customWidth="1"/>
    <col min="15120" max="15120" width="13.33203125" style="1" customWidth="1"/>
    <col min="15121" max="15121" width="14.6640625" style="1" customWidth="1"/>
    <col min="15122" max="15122" width="12.6640625" style="1" customWidth="1"/>
    <col min="15123" max="15124" width="17.33203125" style="1" bestFit="1" customWidth="1"/>
    <col min="15125" max="15125" width="19" style="1" bestFit="1" customWidth="1"/>
    <col min="15126" max="15126" width="18" style="1" bestFit="1" customWidth="1"/>
    <col min="15127" max="15128" width="17.33203125" style="1" bestFit="1" customWidth="1"/>
    <col min="15129" max="15129" width="17.109375" style="1" bestFit="1" customWidth="1"/>
    <col min="15130" max="15130" width="9.88671875" style="1" bestFit="1" customWidth="1"/>
    <col min="15131" max="15131" width="13.33203125" style="1" bestFit="1" customWidth="1"/>
    <col min="15132" max="15132" width="18.6640625" style="1" customWidth="1"/>
    <col min="15133" max="15133" width="16.33203125" style="1" customWidth="1"/>
    <col min="15134" max="15134" width="13.33203125" style="1" bestFit="1" customWidth="1"/>
    <col min="15135" max="15135" width="11.6640625" style="1" customWidth="1"/>
    <col min="15136" max="15136" width="110.109375" style="1" customWidth="1"/>
    <col min="15137" max="15137" width="1.44140625" style="1" customWidth="1"/>
    <col min="15138" max="15360" width="11.44140625" style="1"/>
    <col min="15361" max="15361" width="3.88671875" style="1" customWidth="1"/>
    <col min="15362" max="15362" width="1.44140625" style="1" customWidth="1"/>
    <col min="15363" max="15363" width="25.109375" style="1" bestFit="1" customWidth="1"/>
    <col min="15364" max="15364" width="40.5546875" style="1" customWidth="1"/>
    <col min="15365" max="15366" width="23.109375" style="1" customWidth="1"/>
    <col min="15367" max="15367" width="15.6640625" style="1" customWidth="1"/>
    <col min="15368" max="15368" width="21.109375" style="1" customWidth="1"/>
    <col min="15369" max="15369" width="9.5546875" style="1" bestFit="1" customWidth="1"/>
    <col min="15370" max="15370" width="21.6640625" style="1" bestFit="1" customWidth="1"/>
    <col min="15371" max="15371" width="30.33203125" style="1" bestFit="1" customWidth="1"/>
    <col min="15372" max="15372" width="20.109375" style="1" customWidth="1"/>
    <col min="15373" max="15374" width="26.109375" style="1" customWidth="1"/>
    <col min="15375" max="15375" width="20.5546875" style="1" bestFit="1" customWidth="1"/>
    <col min="15376" max="15376" width="13.33203125" style="1" customWidth="1"/>
    <col min="15377" max="15377" width="14.6640625" style="1" customWidth="1"/>
    <col min="15378" max="15378" width="12.6640625" style="1" customWidth="1"/>
    <col min="15379" max="15380" width="17.33203125" style="1" bestFit="1" customWidth="1"/>
    <col min="15381" max="15381" width="19" style="1" bestFit="1" customWidth="1"/>
    <col min="15382" max="15382" width="18" style="1" bestFit="1" customWidth="1"/>
    <col min="15383" max="15384" width="17.33203125" style="1" bestFit="1" customWidth="1"/>
    <col min="15385" max="15385" width="17.109375" style="1" bestFit="1" customWidth="1"/>
    <col min="15386" max="15386" width="9.88671875" style="1" bestFit="1" customWidth="1"/>
    <col min="15387" max="15387" width="13.33203125" style="1" bestFit="1" customWidth="1"/>
    <col min="15388" max="15388" width="18.6640625" style="1" customWidth="1"/>
    <col min="15389" max="15389" width="16.33203125" style="1" customWidth="1"/>
    <col min="15390" max="15390" width="13.33203125" style="1" bestFit="1" customWidth="1"/>
    <col min="15391" max="15391" width="11.6640625" style="1" customWidth="1"/>
    <col min="15392" max="15392" width="110.109375" style="1" customWidth="1"/>
    <col min="15393" max="15393" width="1.44140625" style="1" customWidth="1"/>
    <col min="15394" max="15616" width="11.44140625" style="1"/>
    <col min="15617" max="15617" width="3.88671875" style="1" customWidth="1"/>
    <col min="15618" max="15618" width="1.44140625" style="1" customWidth="1"/>
    <col min="15619" max="15619" width="25.109375" style="1" bestFit="1" customWidth="1"/>
    <col min="15620" max="15620" width="40.5546875" style="1" customWidth="1"/>
    <col min="15621" max="15622" width="23.109375" style="1" customWidth="1"/>
    <col min="15623" max="15623" width="15.6640625" style="1" customWidth="1"/>
    <col min="15624" max="15624" width="21.109375" style="1" customWidth="1"/>
    <col min="15625" max="15625" width="9.5546875" style="1" bestFit="1" customWidth="1"/>
    <col min="15626" max="15626" width="21.6640625" style="1" bestFit="1" customWidth="1"/>
    <col min="15627" max="15627" width="30.33203125" style="1" bestFit="1" customWidth="1"/>
    <col min="15628" max="15628" width="20.109375" style="1" customWidth="1"/>
    <col min="15629" max="15630" width="26.109375" style="1" customWidth="1"/>
    <col min="15631" max="15631" width="20.5546875" style="1" bestFit="1" customWidth="1"/>
    <col min="15632" max="15632" width="13.33203125" style="1" customWidth="1"/>
    <col min="15633" max="15633" width="14.6640625" style="1" customWidth="1"/>
    <col min="15634" max="15634" width="12.6640625" style="1" customWidth="1"/>
    <col min="15635" max="15636" width="17.33203125" style="1" bestFit="1" customWidth="1"/>
    <col min="15637" max="15637" width="19" style="1" bestFit="1" customWidth="1"/>
    <col min="15638" max="15638" width="18" style="1" bestFit="1" customWidth="1"/>
    <col min="15639" max="15640" width="17.33203125" style="1" bestFit="1" customWidth="1"/>
    <col min="15641" max="15641" width="17.109375" style="1" bestFit="1" customWidth="1"/>
    <col min="15642" max="15642" width="9.88671875" style="1" bestFit="1" customWidth="1"/>
    <col min="15643" max="15643" width="13.33203125" style="1" bestFit="1" customWidth="1"/>
    <col min="15644" max="15644" width="18.6640625" style="1" customWidth="1"/>
    <col min="15645" max="15645" width="16.33203125" style="1" customWidth="1"/>
    <col min="15646" max="15646" width="13.33203125" style="1" bestFit="1" customWidth="1"/>
    <col min="15647" max="15647" width="11.6640625" style="1" customWidth="1"/>
    <col min="15648" max="15648" width="110.109375" style="1" customWidth="1"/>
    <col min="15649" max="15649" width="1.44140625" style="1" customWidth="1"/>
    <col min="15650" max="15872" width="11.44140625" style="1"/>
    <col min="15873" max="15873" width="3.88671875" style="1" customWidth="1"/>
    <col min="15874" max="15874" width="1.44140625" style="1" customWidth="1"/>
    <col min="15875" max="15875" width="25.109375" style="1" bestFit="1" customWidth="1"/>
    <col min="15876" max="15876" width="40.5546875" style="1" customWidth="1"/>
    <col min="15877" max="15878" width="23.109375" style="1" customWidth="1"/>
    <col min="15879" max="15879" width="15.6640625" style="1" customWidth="1"/>
    <col min="15880" max="15880" width="21.109375" style="1" customWidth="1"/>
    <col min="15881" max="15881" width="9.5546875" style="1" bestFit="1" customWidth="1"/>
    <col min="15882" max="15882" width="21.6640625" style="1" bestFit="1" customWidth="1"/>
    <col min="15883" max="15883" width="30.33203125" style="1" bestFit="1" customWidth="1"/>
    <col min="15884" max="15884" width="20.109375" style="1" customWidth="1"/>
    <col min="15885" max="15886" width="26.109375" style="1" customWidth="1"/>
    <col min="15887" max="15887" width="20.5546875" style="1" bestFit="1" customWidth="1"/>
    <col min="15888" max="15888" width="13.33203125" style="1" customWidth="1"/>
    <col min="15889" max="15889" width="14.6640625" style="1" customWidth="1"/>
    <col min="15890" max="15890" width="12.6640625" style="1" customWidth="1"/>
    <col min="15891" max="15892" width="17.33203125" style="1" bestFit="1" customWidth="1"/>
    <col min="15893" max="15893" width="19" style="1" bestFit="1" customWidth="1"/>
    <col min="15894" max="15894" width="18" style="1" bestFit="1" customWidth="1"/>
    <col min="15895" max="15896" width="17.33203125" style="1" bestFit="1" customWidth="1"/>
    <col min="15897" max="15897" width="17.109375" style="1" bestFit="1" customWidth="1"/>
    <col min="15898" max="15898" width="9.88671875" style="1" bestFit="1" customWidth="1"/>
    <col min="15899" max="15899" width="13.33203125" style="1" bestFit="1" customWidth="1"/>
    <col min="15900" max="15900" width="18.6640625" style="1" customWidth="1"/>
    <col min="15901" max="15901" width="16.33203125" style="1" customWidth="1"/>
    <col min="15902" max="15902" width="13.33203125" style="1" bestFit="1" customWidth="1"/>
    <col min="15903" max="15903" width="11.6640625" style="1" customWidth="1"/>
    <col min="15904" max="15904" width="110.109375" style="1" customWidth="1"/>
    <col min="15905" max="15905" width="1.44140625" style="1" customWidth="1"/>
    <col min="15906" max="16128" width="11.44140625" style="1"/>
    <col min="16129" max="16129" width="3.88671875" style="1" customWidth="1"/>
    <col min="16130" max="16130" width="1.44140625" style="1" customWidth="1"/>
    <col min="16131" max="16131" width="25.109375" style="1" bestFit="1" customWidth="1"/>
    <col min="16132" max="16132" width="40.5546875" style="1" customWidth="1"/>
    <col min="16133" max="16134" width="23.109375" style="1" customWidth="1"/>
    <col min="16135" max="16135" width="15.6640625" style="1" customWidth="1"/>
    <col min="16136" max="16136" width="21.109375" style="1" customWidth="1"/>
    <col min="16137" max="16137" width="9.5546875" style="1" bestFit="1" customWidth="1"/>
    <col min="16138" max="16138" width="21.6640625" style="1" bestFit="1" customWidth="1"/>
    <col min="16139" max="16139" width="30.33203125" style="1" bestFit="1" customWidth="1"/>
    <col min="16140" max="16140" width="20.109375" style="1" customWidth="1"/>
    <col min="16141" max="16142" width="26.109375" style="1" customWidth="1"/>
    <col min="16143" max="16143" width="20.5546875" style="1" bestFit="1" customWidth="1"/>
    <col min="16144" max="16144" width="13.33203125" style="1" customWidth="1"/>
    <col min="16145" max="16145" width="14.6640625" style="1" customWidth="1"/>
    <col min="16146" max="16146" width="12.6640625" style="1" customWidth="1"/>
    <col min="16147" max="16148" width="17.33203125" style="1" bestFit="1" customWidth="1"/>
    <col min="16149" max="16149" width="19" style="1" bestFit="1" customWidth="1"/>
    <col min="16150" max="16150" width="18" style="1" bestFit="1" customWidth="1"/>
    <col min="16151" max="16152" width="17.33203125" style="1" bestFit="1" customWidth="1"/>
    <col min="16153" max="16153" width="17.109375" style="1" bestFit="1" customWidth="1"/>
    <col min="16154" max="16154" width="9.88671875" style="1" bestFit="1" customWidth="1"/>
    <col min="16155" max="16155" width="13.33203125" style="1" bestFit="1" customWidth="1"/>
    <col min="16156" max="16156" width="18.6640625" style="1" customWidth="1"/>
    <col min="16157" max="16157" width="16.33203125" style="1" customWidth="1"/>
    <col min="16158" max="16158" width="13.33203125" style="1" bestFit="1" customWidth="1"/>
    <col min="16159" max="16159" width="11.6640625" style="1" customWidth="1"/>
    <col min="16160" max="16160" width="110.109375" style="1" customWidth="1"/>
    <col min="16161" max="16161" width="1.44140625" style="1" customWidth="1"/>
    <col min="16162" max="16384" width="11.44140625" style="1"/>
  </cols>
  <sheetData>
    <row r="1" spans="1:33" ht="13.2" customHeight="1"/>
    <row r="2" spans="1:33"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1:33" ht="49.5" customHeight="1">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82" t="s">
        <v>1898</v>
      </c>
      <c r="AF3" s="437"/>
      <c r="AG3" s="25"/>
    </row>
    <row r="4" spans="1: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1:33" ht="2.25" customHeight="1">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1:33"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1:33" ht="15" customHeight="1">
      <c r="B7" s="4"/>
      <c r="C7" s="268"/>
      <c r="D7" s="268"/>
      <c r="E7" s="268"/>
      <c r="F7" s="268"/>
      <c r="G7" s="268"/>
      <c r="H7" s="268"/>
      <c r="I7" s="268"/>
      <c r="J7" s="268"/>
      <c r="K7" s="268"/>
      <c r="L7" s="268"/>
      <c r="M7" s="4"/>
      <c r="N7" s="4"/>
      <c r="O7" s="4"/>
      <c r="P7" s="4"/>
      <c r="Q7" s="4"/>
      <c r="R7" s="4"/>
      <c r="S7" s="4"/>
      <c r="T7" s="4"/>
      <c r="U7" s="4"/>
      <c r="V7" s="4"/>
      <c r="W7" s="4"/>
      <c r="X7" s="4"/>
      <c r="Y7" s="4"/>
      <c r="Z7" s="4"/>
      <c r="AA7" s="4"/>
      <c r="AB7" s="4"/>
      <c r="AC7" s="4"/>
      <c r="AD7" s="4"/>
      <c r="AE7" s="4"/>
      <c r="AF7" s="4"/>
      <c r="AG7" s="4"/>
    </row>
    <row r="8" spans="1:33"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1:33" ht="21" customHeight="1" thickBot="1">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1:33" s="14" customFormat="1" ht="59.4" customHeight="1">
      <c r="B10" s="15"/>
      <c r="C10" s="18" t="s">
        <v>45</v>
      </c>
      <c r="D10" s="17" t="s">
        <v>44</v>
      </c>
      <c r="E10" s="17" t="s">
        <v>43</v>
      </c>
      <c r="F10" s="17" t="s">
        <v>42</v>
      </c>
      <c r="G10" s="17" t="s">
        <v>41</v>
      </c>
      <c r="H10" s="17" t="s">
        <v>40</v>
      </c>
      <c r="I10" s="17" t="s">
        <v>39</v>
      </c>
      <c r="J10" s="17" t="s">
        <v>38</v>
      </c>
      <c r="K10" s="17" t="s">
        <v>37</v>
      </c>
      <c r="L10" s="16" t="s">
        <v>36</v>
      </c>
      <c r="M10" s="17" t="s">
        <v>35</v>
      </c>
      <c r="N10" s="17" t="s">
        <v>34</v>
      </c>
      <c r="O10" s="17"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446"/>
      <c r="AG10" s="15"/>
    </row>
    <row r="11" spans="1:33" s="294" customFormat="1" ht="196.2" customHeight="1">
      <c r="A11" s="282"/>
      <c r="B11" s="283"/>
      <c r="C11" s="284" t="s">
        <v>2126</v>
      </c>
      <c r="D11" s="284" t="s">
        <v>2127</v>
      </c>
      <c r="E11" s="285" t="s">
        <v>2128</v>
      </c>
      <c r="F11" s="286" t="s">
        <v>13</v>
      </c>
      <c r="G11" s="286" t="s">
        <v>12</v>
      </c>
      <c r="H11" s="287" t="s">
        <v>11</v>
      </c>
      <c r="I11" s="287" t="s">
        <v>8</v>
      </c>
      <c r="J11" s="288" t="s">
        <v>90</v>
      </c>
      <c r="K11" s="287" t="s">
        <v>2129</v>
      </c>
      <c r="L11" s="289" t="s">
        <v>8</v>
      </c>
      <c r="M11" s="287" t="s">
        <v>2071</v>
      </c>
      <c r="N11" s="287" t="s">
        <v>2130</v>
      </c>
      <c r="O11" s="287" t="s">
        <v>5</v>
      </c>
      <c r="P11" s="289" t="s">
        <v>4</v>
      </c>
      <c r="Q11" s="289" t="s">
        <v>3</v>
      </c>
      <c r="R11" s="396">
        <v>2012</v>
      </c>
      <c r="S11" s="290">
        <v>1380000</v>
      </c>
      <c r="T11" s="290">
        <v>1380000</v>
      </c>
      <c r="U11" s="290">
        <v>1380000</v>
      </c>
      <c r="V11" s="290">
        <v>1296203.17</v>
      </c>
      <c r="W11" s="290">
        <v>1296203.17</v>
      </c>
      <c r="X11" s="290">
        <v>1296203.17</v>
      </c>
      <c r="Y11" s="290">
        <v>1296203.17</v>
      </c>
      <c r="Z11" s="291">
        <f>+V11/U11*100</f>
        <v>93.927765942028984</v>
      </c>
      <c r="AA11" s="289">
        <v>0</v>
      </c>
      <c r="AB11" s="289" t="s">
        <v>117</v>
      </c>
      <c r="AC11" s="292" t="s">
        <v>2131</v>
      </c>
      <c r="AD11" s="293">
        <v>100</v>
      </c>
      <c r="AE11" s="293">
        <v>100</v>
      </c>
      <c r="AF11" s="397" t="s">
        <v>2132</v>
      </c>
      <c r="AG11" s="283"/>
    </row>
    <row r="12" spans="1:33" ht="267.60000000000002" customHeight="1">
      <c r="B12" s="4"/>
      <c r="C12" s="284" t="s">
        <v>2133</v>
      </c>
      <c r="D12" s="284" t="s">
        <v>2134</v>
      </c>
      <c r="E12" s="285" t="s">
        <v>2128</v>
      </c>
      <c r="F12" s="286" t="s">
        <v>13</v>
      </c>
      <c r="G12" s="286" t="s">
        <v>12</v>
      </c>
      <c r="H12" s="287" t="s">
        <v>11</v>
      </c>
      <c r="I12" s="287" t="s">
        <v>8</v>
      </c>
      <c r="J12" s="288" t="s">
        <v>90</v>
      </c>
      <c r="K12" s="287" t="s">
        <v>2129</v>
      </c>
      <c r="L12" s="289" t="s">
        <v>8</v>
      </c>
      <c r="M12" s="287" t="s">
        <v>2071</v>
      </c>
      <c r="N12" s="287" t="s">
        <v>2130</v>
      </c>
      <c r="O12" s="287" t="s">
        <v>5</v>
      </c>
      <c r="P12" s="289" t="s">
        <v>4</v>
      </c>
      <c r="Q12" s="289" t="s">
        <v>3</v>
      </c>
      <c r="R12" s="396">
        <v>2013</v>
      </c>
      <c r="S12" s="290">
        <v>2208000</v>
      </c>
      <c r="T12" s="290">
        <v>2208000</v>
      </c>
      <c r="U12" s="290">
        <v>2208000</v>
      </c>
      <c r="V12" s="290">
        <v>2163219.1800000002</v>
      </c>
      <c r="W12" s="290">
        <v>2163219.1799999997</v>
      </c>
      <c r="X12" s="290">
        <v>2163219.1799999997</v>
      </c>
      <c r="Y12" s="290">
        <v>2163219.1799999997</v>
      </c>
      <c r="Z12" s="295">
        <f>+V12/U12*100</f>
        <v>97.971883152173916</v>
      </c>
      <c r="AA12" s="289">
        <v>0</v>
      </c>
      <c r="AB12" s="289" t="s">
        <v>117</v>
      </c>
      <c r="AC12" s="292" t="s">
        <v>2131</v>
      </c>
      <c r="AD12" s="293">
        <v>100</v>
      </c>
      <c r="AE12" s="293">
        <v>100</v>
      </c>
      <c r="AF12" s="397" t="s">
        <v>2135</v>
      </c>
      <c r="AG12" s="4"/>
    </row>
    <row r="13" spans="1:33" ht="19.95" customHeight="1">
      <c r="B13" s="4"/>
      <c r="C13" s="13"/>
      <c r="D13" s="13"/>
      <c r="E13" s="12"/>
      <c r="F13" s="12"/>
      <c r="G13" s="12"/>
      <c r="H13" s="10"/>
      <c r="I13" s="10"/>
      <c r="J13" s="11"/>
      <c r="K13" s="10"/>
      <c r="L13" s="8"/>
      <c r="M13" s="10"/>
      <c r="N13" s="10"/>
      <c r="O13" s="10"/>
      <c r="P13" s="8"/>
      <c r="Q13" s="8"/>
      <c r="R13" s="8"/>
      <c r="S13" s="270">
        <f t="shared" ref="S13:Y13" si="0">SUBTOTAL(9,S11:S12)</f>
        <v>3588000</v>
      </c>
      <c r="T13" s="270">
        <f t="shared" si="0"/>
        <v>3588000</v>
      </c>
      <c r="U13" s="270">
        <f t="shared" si="0"/>
        <v>3588000</v>
      </c>
      <c r="V13" s="270">
        <f t="shared" si="0"/>
        <v>3459422.35</v>
      </c>
      <c r="W13" s="270">
        <f t="shared" si="0"/>
        <v>3459422.3499999996</v>
      </c>
      <c r="X13" s="270">
        <f t="shared" si="0"/>
        <v>3459422.3499999996</v>
      </c>
      <c r="Y13" s="270">
        <f t="shared" si="0"/>
        <v>3459422.3499999996</v>
      </c>
      <c r="Z13" s="6"/>
      <c r="AA13" s="8"/>
      <c r="AB13" s="8"/>
      <c r="AC13" s="7"/>
      <c r="AD13" s="6"/>
      <c r="AE13" s="6"/>
      <c r="AF13" s="5"/>
      <c r="AG13" s="4"/>
    </row>
    <row r="14" spans="1:33">
      <c r="V14" s="296"/>
    </row>
    <row r="16" spans="1:33">
      <c r="U16" s="3"/>
      <c r="Y16" s="3"/>
    </row>
  </sheetData>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scale="80" fitToHeight="10" pageOrder="overThenDown" orientation="landscape" r:id="rId1"/>
  <headerFooter>
    <oddFooter>&amp;R&amp;P de &amp;N</oddFooter>
  </headerFooter>
</worksheet>
</file>

<file path=xl/worksheets/sheet27.xml><?xml version="1.0" encoding="utf-8"?>
<worksheet xmlns="http://schemas.openxmlformats.org/spreadsheetml/2006/main" xmlns:r="http://schemas.openxmlformats.org/officeDocument/2006/relationships">
  <sheetPr>
    <tabColor indexed="63"/>
  </sheetPr>
  <dimension ref="A2:AG107"/>
  <sheetViews>
    <sheetView showGridLines="0" zoomScaleSheetLayoutView="100" workbookViewId="0"/>
  </sheetViews>
  <sheetFormatPr baseColWidth="10" defaultRowHeight="13.2"/>
  <cols>
    <col min="1" max="1" width="2.33203125" style="30" customWidth="1"/>
    <col min="2" max="2" width="1.44140625" style="30" customWidth="1"/>
    <col min="3" max="3" width="25.109375" style="30" bestFit="1" customWidth="1"/>
    <col min="4" max="4" width="33.5546875" style="30" customWidth="1"/>
    <col min="5" max="5" width="13.44140625" style="30" customWidth="1"/>
    <col min="6" max="6" width="17.5546875" style="30" customWidth="1"/>
    <col min="7" max="7" width="15.6640625" style="30" customWidth="1"/>
    <col min="8" max="8" width="15.5546875" style="30" customWidth="1"/>
    <col min="9" max="9" width="9.5546875" style="30" customWidth="1"/>
    <col min="10" max="10" width="16.6640625" style="30" customWidth="1"/>
    <col min="11" max="11" width="27.5546875" style="30" customWidth="1"/>
    <col min="12" max="12" width="20.109375" style="30" customWidth="1"/>
    <col min="13" max="13" width="23.109375" style="30" customWidth="1"/>
    <col min="14" max="14" width="26.109375" style="30" customWidth="1"/>
    <col min="15" max="15" width="15.6640625" style="30" customWidth="1"/>
    <col min="16" max="16" width="12.88671875" style="30" customWidth="1"/>
    <col min="17" max="17" width="14" style="30" customWidth="1"/>
    <col min="18" max="18" width="12.6640625" style="30" customWidth="1"/>
    <col min="19" max="19" width="19.5546875" style="30" bestFit="1" customWidth="1"/>
    <col min="20" max="20" width="17.109375" style="30" bestFit="1" customWidth="1"/>
    <col min="21" max="21" width="18.88671875" style="30" bestFit="1" customWidth="1"/>
    <col min="22" max="22" width="17.88671875" style="30" bestFit="1" customWidth="1"/>
    <col min="23" max="25" width="17.109375" style="30" bestFit="1" customWidth="1"/>
    <col min="26" max="26" width="9.88671875" style="30" bestFit="1" customWidth="1"/>
    <col min="27" max="27" width="13.33203125" style="30" bestFit="1" customWidth="1"/>
    <col min="28" max="28" width="15.44140625" style="30" customWidth="1"/>
    <col min="29" max="29" width="12.109375" style="30" bestFit="1" customWidth="1"/>
    <col min="30" max="30" width="13.33203125" style="30" bestFit="1" customWidth="1"/>
    <col min="31" max="31" width="13.88671875" style="338" customWidth="1"/>
    <col min="32" max="32" width="120.5546875" style="30" customWidth="1"/>
    <col min="33" max="33" width="1.44140625" style="30" customWidth="1"/>
    <col min="34" max="256" width="11.44140625" style="39"/>
    <col min="257" max="257" width="2.33203125" style="39" customWidth="1"/>
    <col min="258" max="258" width="1.44140625" style="39" customWidth="1"/>
    <col min="259" max="259" width="25.109375" style="39" bestFit="1" customWidth="1"/>
    <col min="260" max="260" width="33.5546875" style="39" customWidth="1"/>
    <col min="261" max="261" width="13.44140625" style="39" customWidth="1"/>
    <col min="262" max="262" width="17.5546875" style="39" customWidth="1"/>
    <col min="263" max="263" width="15.6640625" style="39" customWidth="1"/>
    <col min="264" max="264" width="15.5546875" style="39" customWidth="1"/>
    <col min="265" max="265" width="9.5546875" style="39" customWidth="1"/>
    <col min="266" max="266" width="16.6640625" style="39" customWidth="1"/>
    <col min="267" max="267" width="27.5546875" style="39" customWidth="1"/>
    <col min="268" max="268" width="20.109375" style="39" customWidth="1"/>
    <col min="269" max="269" width="23.109375" style="39" customWidth="1"/>
    <col min="270" max="270" width="26.109375" style="39" customWidth="1"/>
    <col min="271" max="271" width="15.6640625" style="39" customWidth="1"/>
    <col min="272" max="272" width="12.88671875" style="39" customWidth="1"/>
    <col min="273" max="273" width="14" style="39" customWidth="1"/>
    <col min="274" max="274" width="12.6640625" style="39" customWidth="1"/>
    <col min="275" max="275" width="19.5546875" style="39" bestFit="1" customWidth="1"/>
    <col min="276" max="276" width="17.109375" style="39" bestFit="1" customWidth="1"/>
    <col min="277" max="277" width="18.88671875" style="39" bestFit="1" customWidth="1"/>
    <col min="278" max="278" width="17.88671875" style="39" bestFit="1" customWidth="1"/>
    <col min="279" max="281" width="17.109375" style="39" bestFit="1" customWidth="1"/>
    <col min="282" max="282" width="9.88671875" style="39" bestFit="1" customWidth="1"/>
    <col min="283" max="283" width="13.33203125" style="39" bestFit="1" customWidth="1"/>
    <col min="284" max="284" width="15.44140625" style="39" customWidth="1"/>
    <col min="285" max="285" width="12.109375" style="39" bestFit="1" customWidth="1"/>
    <col min="286" max="286" width="13.33203125" style="39" bestFit="1" customWidth="1"/>
    <col min="287" max="287" width="13.88671875" style="39" customWidth="1"/>
    <col min="288" max="288" width="97.109375" style="39" customWidth="1"/>
    <col min="289" max="289" width="1.44140625" style="39" customWidth="1"/>
    <col min="290" max="512" width="11.44140625" style="39"/>
    <col min="513" max="513" width="2.33203125" style="39" customWidth="1"/>
    <col min="514" max="514" width="1.44140625" style="39" customWidth="1"/>
    <col min="515" max="515" width="25.109375" style="39" bestFit="1" customWidth="1"/>
    <col min="516" max="516" width="33.5546875" style="39" customWidth="1"/>
    <col min="517" max="517" width="13.44140625" style="39" customWidth="1"/>
    <col min="518" max="518" width="17.5546875" style="39" customWidth="1"/>
    <col min="519" max="519" width="15.6640625" style="39" customWidth="1"/>
    <col min="520" max="520" width="15.5546875" style="39" customWidth="1"/>
    <col min="521" max="521" width="9.5546875" style="39" customWidth="1"/>
    <col min="522" max="522" width="16.6640625" style="39" customWidth="1"/>
    <col min="523" max="523" width="27.5546875" style="39" customWidth="1"/>
    <col min="524" max="524" width="20.109375" style="39" customWidth="1"/>
    <col min="525" max="525" width="23.109375" style="39" customWidth="1"/>
    <col min="526" max="526" width="26.109375" style="39" customWidth="1"/>
    <col min="527" max="527" width="15.6640625" style="39" customWidth="1"/>
    <col min="528" max="528" width="12.88671875" style="39" customWidth="1"/>
    <col min="529" max="529" width="14" style="39" customWidth="1"/>
    <col min="530" max="530" width="12.6640625" style="39" customWidth="1"/>
    <col min="531" max="531" width="19.5546875" style="39" bestFit="1" customWidth="1"/>
    <col min="532" max="532" width="17.109375" style="39" bestFit="1" customWidth="1"/>
    <col min="533" max="533" width="18.88671875" style="39" bestFit="1" customWidth="1"/>
    <col min="534" max="534" width="17.88671875" style="39" bestFit="1" customWidth="1"/>
    <col min="535" max="537" width="17.109375" style="39" bestFit="1" customWidth="1"/>
    <col min="538" max="538" width="9.88671875" style="39" bestFit="1" customWidth="1"/>
    <col min="539" max="539" width="13.33203125" style="39" bestFit="1" customWidth="1"/>
    <col min="540" max="540" width="15.44140625" style="39" customWidth="1"/>
    <col min="541" max="541" width="12.109375" style="39" bestFit="1" customWidth="1"/>
    <col min="542" max="542" width="13.33203125" style="39" bestFit="1" customWidth="1"/>
    <col min="543" max="543" width="13.88671875" style="39" customWidth="1"/>
    <col min="544" max="544" width="97.109375" style="39" customWidth="1"/>
    <col min="545" max="545" width="1.44140625" style="39" customWidth="1"/>
    <col min="546" max="768" width="11.44140625" style="39"/>
    <col min="769" max="769" width="2.33203125" style="39" customWidth="1"/>
    <col min="770" max="770" width="1.44140625" style="39" customWidth="1"/>
    <col min="771" max="771" width="25.109375" style="39" bestFit="1" customWidth="1"/>
    <col min="772" max="772" width="33.5546875" style="39" customWidth="1"/>
    <col min="773" max="773" width="13.44140625" style="39" customWidth="1"/>
    <col min="774" max="774" width="17.5546875" style="39" customWidth="1"/>
    <col min="775" max="775" width="15.6640625" style="39" customWidth="1"/>
    <col min="776" max="776" width="15.5546875" style="39" customWidth="1"/>
    <col min="777" max="777" width="9.5546875" style="39" customWidth="1"/>
    <col min="778" max="778" width="16.6640625" style="39" customWidth="1"/>
    <col min="779" max="779" width="27.5546875" style="39" customWidth="1"/>
    <col min="780" max="780" width="20.109375" style="39" customWidth="1"/>
    <col min="781" max="781" width="23.109375" style="39" customWidth="1"/>
    <col min="782" max="782" width="26.109375" style="39" customWidth="1"/>
    <col min="783" max="783" width="15.6640625" style="39" customWidth="1"/>
    <col min="784" max="784" width="12.88671875" style="39" customWidth="1"/>
    <col min="785" max="785" width="14" style="39" customWidth="1"/>
    <col min="786" max="786" width="12.6640625" style="39" customWidth="1"/>
    <col min="787" max="787" width="19.5546875" style="39" bestFit="1" customWidth="1"/>
    <col min="788" max="788" width="17.109375" style="39" bestFit="1" customWidth="1"/>
    <col min="789" max="789" width="18.88671875" style="39" bestFit="1" customWidth="1"/>
    <col min="790" max="790" width="17.88671875" style="39" bestFit="1" customWidth="1"/>
    <col min="791" max="793" width="17.109375" style="39" bestFit="1" customWidth="1"/>
    <col min="794" max="794" width="9.88671875" style="39" bestFit="1" customWidth="1"/>
    <col min="795" max="795" width="13.33203125" style="39" bestFit="1" customWidth="1"/>
    <col min="796" max="796" width="15.44140625" style="39" customWidth="1"/>
    <col min="797" max="797" width="12.109375" style="39" bestFit="1" customWidth="1"/>
    <col min="798" max="798" width="13.33203125" style="39" bestFit="1" customWidth="1"/>
    <col min="799" max="799" width="13.88671875" style="39" customWidth="1"/>
    <col min="800" max="800" width="97.109375" style="39" customWidth="1"/>
    <col min="801" max="801" width="1.44140625" style="39" customWidth="1"/>
    <col min="802" max="1024" width="11.44140625" style="39"/>
    <col min="1025" max="1025" width="2.33203125" style="39" customWidth="1"/>
    <col min="1026" max="1026" width="1.44140625" style="39" customWidth="1"/>
    <col min="1027" max="1027" width="25.109375" style="39" bestFit="1" customWidth="1"/>
    <col min="1028" max="1028" width="33.5546875" style="39" customWidth="1"/>
    <col min="1029" max="1029" width="13.44140625" style="39" customWidth="1"/>
    <col min="1030" max="1030" width="17.5546875" style="39" customWidth="1"/>
    <col min="1031" max="1031" width="15.6640625" style="39" customWidth="1"/>
    <col min="1032" max="1032" width="15.5546875" style="39" customWidth="1"/>
    <col min="1033" max="1033" width="9.5546875" style="39" customWidth="1"/>
    <col min="1034" max="1034" width="16.6640625" style="39" customWidth="1"/>
    <col min="1035" max="1035" width="27.5546875" style="39" customWidth="1"/>
    <col min="1036" max="1036" width="20.109375" style="39" customWidth="1"/>
    <col min="1037" max="1037" width="23.109375" style="39" customWidth="1"/>
    <col min="1038" max="1038" width="26.109375" style="39" customWidth="1"/>
    <col min="1039" max="1039" width="15.6640625" style="39" customWidth="1"/>
    <col min="1040" max="1040" width="12.88671875" style="39" customWidth="1"/>
    <col min="1041" max="1041" width="14" style="39" customWidth="1"/>
    <col min="1042" max="1042" width="12.6640625" style="39" customWidth="1"/>
    <col min="1043" max="1043" width="19.5546875" style="39" bestFit="1" customWidth="1"/>
    <col min="1044" max="1044" width="17.109375" style="39" bestFit="1" customWidth="1"/>
    <col min="1045" max="1045" width="18.88671875" style="39" bestFit="1" customWidth="1"/>
    <col min="1046" max="1046" width="17.88671875" style="39" bestFit="1" customWidth="1"/>
    <col min="1047" max="1049" width="17.109375" style="39" bestFit="1" customWidth="1"/>
    <col min="1050" max="1050" width="9.88671875" style="39" bestFit="1" customWidth="1"/>
    <col min="1051" max="1051" width="13.33203125" style="39" bestFit="1" customWidth="1"/>
    <col min="1052" max="1052" width="15.44140625" style="39" customWidth="1"/>
    <col min="1053" max="1053" width="12.109375" style="39" bestFit="1" customWidth="1"/>
    <col min="1054" max="1054" width="13.33203125" style="39" bestFit="1" customWidth="1"/>
    <col min="1055" max="1055" width="13.88671875" style="39" customWidth="1"/>
    <col min="1056" max="1056" width="97.109375" style="39" customWidth="1"/>
    <col min="1057" max="1057" width="1.44140625" style="39" customWidth="1"/>
    <col min="1058" max="1280" width="11.44140625" style="39"/>
    <col min="1281" max="1281" width="2.33203125" style="39" customWidth="1"/>
    <col min="1282" max="1282" width="1.44140625" style="39" customWidth="1"/>
    <col min="1283" max="1283" width="25.109375" style="39" bestFit="1" customWidth="1"/>
    <col min="1284" max="1284" width="33.5546875" style="39" customWidth="1"/>
    <col min="1285" max="1285" width="13.44140625" style="39" customWidth="1"/>
    <col min="1286" max="1286" width="17.5546875" style="39" customWidth="1"/>
    <col min="1287" max="1287" width="15.6640625" style="39" customWidth="1"/>
    <col min="1288" max="1288" width="15.5546875" style="39" customWidth="1"/>
    <col min="1289" max="1289" width="9.5546875" style="39" customWidth="1"/>
    <col min="1290" max="1290" width="16.6640625" style="39" customWidth="1"/>
    <col min="1291" max="1291" width="27.5546875" style="39" customWidth="1"/>
    <col min="1292" max="1292" width="20.109375" style="39" customWidth="1"/>
    <col min="1293" max="1293" width="23.109375" style="39" customWidth="1"/>
    <col min="1294" max="1294" width="26.109375" style="39" customWidth="1"/>
    <col min="1295" max="1295" width="15.6640625" style="39" customWidth="1"/>
    <col min="1296" max="1296" width="12.88671875" style="39" customWidth="1"/>
    <col min="1297" max="1297" width="14" style="39" customWidth="1"/>
    <col min="1298" max="1298" width="12.6640625" style="39" customWidth="1"/>
    <col min="1299" max="1299" width="19.5546875" style="39" bestFit="1" customWidth="1"/>
    <col min="1300" max="1300" width="17.109375" style="39" bestFit="1" customWidth="1"/>
    <col min="1301" max="1301" width="18.88671875" style="39" bestFit="1" customWidth="1"/>
    <col min="1302" max="1302" width="17.88671875" style="39" bestFit="1" customWidth="1"/>
    <col min="1303" max="1305" width="17.109375" style="39" bestFit="1" customWidth="1"/>
    <col min="1306" max="1306" width="9.88671875" style="39" bestFit="1" customWidth="1"/>
    <col min="1307" max="1307" width="13.33203125" style="39" bestFit="1" customWidth="1"/>
    <col min="1308" max="1308" width="15.44140625" style="39" customWidth="1"/>
    <col min="1309" max="1309" width="12.109375" style="39" bestFit="1" customWidth="1"/>
    <col min="1310" max="1310" width="13.33203125" style="39" bestFit="1" customWidth="1"/>
    <col min="1311" max="1311" width="13.88671875" style="39" customWidth="1"/>
    <col min="1312" max="1312" width="97.109375" style="39" customWidth="1"/>
    <col min="1313" max="1313" width="1.44140625" style="39" customWidth="1"/>
    <col min="1314" max="1536" width="11.44140625" style="39"/>
    <col min="1537" max="1537" width="2.33203125" style="39" customWidth="1"/>
    <col min="1538" max="1538" width="1.44140625" style="39" customWidth="1"/>
    <col min="1539" max="1539" width="25.109375" style="39" bestFit="1" customWidth="1"/>
    <col min="1540" max="1540" width="33.5546875" style="39" customWidth="1"/>
    <col min="1541" max="1541" width="13.44140625" style="39" customWidth="1"/>
    <col min="1542" max="1542" width="17.5546875" style="39" customWidth="1"/>
    <col min="1543" max="1543" width="15.6640625" style="39" customWidth="1"/>
    <col min="1544" max="1544" width="15.5546875" style="39" customWidth="1"/>
    <col min="1545" max="1545" width="9.5546875" style="39" customWidth="1"/>
    <col min="1546" max="1546" width="16.6640625" style="39" customWidth="1"/>
    <col min="1547" max="1547" width="27.5546875" style="39" customWidth="1"/>
    <col min="1548" max="1548" width="20.109375" style="39" customWidth="1"/>
    <col min="1549" max="1549" width="23.109375" style="39" customWidth="1"/>
    <col min="1550" max="1550" width="26.109375" style="39" customWidth="1"/>
    <col min="1551" max="1551" width="15.6640625" style="39" customWidth="1"/>
    <col min="1552" max="1552" width="12.88671875" style="39" customWidth="1"/>
    <col min="1553" max="1553" width="14" style="39" customWidth="1"/>
    <col min="1554" max="1554" width="12.6640625" style="39" customWidth="1"/>
    <col min="1555" max="1555" width="19.5546875" style="39" bestFit="1" customWidth="1"/>
    <col min="1556" max="1556" width="17.109375" style="39" bestFit="1" customWidth="1"/>
    <col min="1557" max="1557" width="18.88671875" style="39" bestFit="1" customWidth="1"/>
    <col min="1558" max="1558" width="17.88671875" style="39" bestFit="1" customWidth="1"/>
    <col min="1559" max="1561" width="17.109375" style="39" bestFit="1" customWidth="1"/>
    <col min="1562" max="1562" width="9.88671875" style="39" bestFit="1" customWidth="1"/>
    <col min="1563" max="1563" width="13.33203125" style="39" bestFit="1" customWidth="1"/>
    <col min="1564" max="1564" width="15.44140625" style="39" customWidth="1"/>
    <col min="1565" max="1565" width="12.109375" style="39" bestFit="1" customWidth="1"/>
    <col min="1566" max="1566" width="13.33203125" style="39" bestFit="1" customWidth="1"/>
    <col min="1567" max="1567" width="13.88671875" style="39" customWidth="1"/>
    <col min="1568" max="1568" width="97.109375" style="39" customWidth="1"/>
    <col min="1569" max="1569" width="1.44140625" style="39" customWidth="1"/>
    <col min="1570" max="1792" width="11.44140625" style="39"/>
    <col min="1793" max="1793" width="2.33203125" style="39" customWidth="1"/>
    <col min="1794" max="1794" width="1.44140625" style="39" customWidth="1"/>
    <col min="1795" max="1795" width="25.109375" style="39" bestFit="1" customWidth="1"/>
    <col min="1796" max="1796" width="33.5546875" style="39" customWidth="1"/>
    <col min="1797" max="1797" width="13.44140625" style="39" customWidth="1"/>
    <col min="1798" max="1798" width="17.5546875" style="39" customWidth="1"/>
    <col min="1799" max="1799" width="15.6640625" style="39" customWidth="1"/>
    <col min="1800" max="1800" width="15.5546875" style="39" customWidth="1"/>
    <col min="1801" max="1801" width="9.5546875" style="39" customWidth="1"/>
    <col min="1802" max="1802" width="16.6640625" style="39" customWidth="1"/>
    <col min="1803" max="1803" width="27.5546875" style="39" customWidth="1"/>
    <col min="1804" max="1804" width="20.109375" style="39" customWidth="1"/>
    <col min="1805" max="1805" width="23.109375" style="39" customWidth="1"/>
    <col min="1806" max="1806" width="26.109375" style="39" customWidth="1"/>
    <col min="1807" max="1807" width="15.6640625" style="39" customWidth="1"/>
    <col min="1808" max="1808" width="12.88671875" style="39" customWidth="1"/>
    <col min="1809" max="1809" width="14" style="39" customWidth="1"/>
    <col min="1810" max="1810" width="12.6640625" style="39" customWidth="1"/>
    <col min="1811" max="1811" width="19.5546875" style="39" bestFit="1" customWidth="1"/>
    <col min="1812" max="1812" width="17.109375" style="39" bestFit="1" customWidth="1"/>
    <col min="1813" max="1813" width="18.88671875" style="39" bestFit="1" customWidth="1"/>
    <col min="1814" max="1814" width="17.88671875" style="39" bestFit="1" customWidth="1"/>
    <col min="1815" max="1817" width="17.109375" style="39" bestFit="1" customWidth="1"/>
    <col min="1818" max="1818" width="9.88671875" style="39" bestFit="1" customWidth="1"/>
    <col min="1819" max="1819" width="13.33203125" style="39" bestFit="1" customWidth="1"/>
    <col min="1820" max="1820" width="15.44140625" style="39" customWidth="1"/>
    <col min="1821" max="1821" width="12.109375" style="39" bestFit="1" customWidth="1"/>
    <col min="1822" max="1822" width="13.33203125" style="39" bestFit="1" customWidth="1"/>
    <col min="1823" max="1823" width="13.88671875" style="39" customWidth="1"/>
    <col min="1824" max="1824" width="97.109375" style="39" customWidth="1"/>
    <col min="1825" max="1825" width="1.44140625" style="39" customWidth="1"/>
    <col min="1826" max="2048" width="11.44140625" style="39"/>
    <col min="2049" max="2049" width="2.33203125" style="39" customWidth="1"/>
    <col min="2050" max="2050" width="1.44140625" style="39" customWidth="1"/>
    <col min="2051" max="2051" width="25.109375" style="39" bestFit="1" customWidth="1"/>
    <col min="2052" max="2052" width="33.5546875" style="39" customWidth="1"/>
    <col min="2053" max="2053" width="13.44140625" style="39" customWidth="1"/>
    <col min="2054" max="2054" width="17.5546875" style="39" customWidth="1"/>
    <col min="2055" max="2055" width="15.6640625" style="39" customWidth="1"/>
    <col min="2056" max="2056" width="15.5546875" style="39" customWidth="1"/>
    <col min="2057" max="2057" width="9.5546875" style="39" customWidth="1"/>
    <col min="2058" max="2058" width="16.6640625" style="39" customWidth="1"/>
    <col min="2059" max="2059" width="27.5546875" style="39" customWidth="1"/>
    <col min="2060" max="2060" width="20.109375" style="39" customWidth="1"/>
    <col min="2061" max="2061" width="23.109375" style="39" customWidth="1"/>
    <col min="2062" max="2062" width="26.109375" style="39" customWidth="1"/>
    <col min="2063" max="2063" width="15.6640625" style="39" customWidth="1"/>
    <col min="2064" max="2064" width="12.88671875" style="39" customWidth="1"/>
    <col min="2065" max="2065" width="14" style="39" customWidth="1"/>
    <col min="2066" max="2066" width="12.6640625" style="39" customWidth="1"/>
    <col min="2067" max="2067" width="19.5546875" style="39" bestFit="1" customWidth="1"/>
    <col min="2068" max="2068" width="17.109375" style="39" bestFit="1" customWidth="1"/>
    <col min="2069" max="2069" width="18.88671875" style="39" bestFit="1" customWidth="1"/>
    <col min="2070" max="2070" width="17.88671875" style="39" bestFit="1" customWidth="1"/>
    <col min="2071" max="2073" width="17.109375" style="39" bestFit="1" customWidth="1"/>
    <col min="2074" max="2074" width="9.88671875" style="39" bestFit="1" customWidth="1"/>
    <col min="2075" max="2075" width="13.33203125" style="39" bestFit="1" customWidth="1"/>
    <col min="2076" max="2076" width="15.44140625" style="39" customWidth="1"/>
    <col min="2077" max="2077" width="12.109375" style="39" bestFit="1" customWidth="1"/>
    <col min="2078" max="2078" width="13.33203125" style="39" bestFit="1" customWidth="1"/>
    <col min="2079" max="2079" width="13.88671875" style="39" customWidth="1"/>
    <col min="2080" max="2080" width="97.109375" style="39" customWidth="1"/>
    <col min="2081" max="2081" width="1.44140625" style="39" customWidth="1"/>
    <col min="2082" max="2304" width="11.44140625" style="39"/>
    <col min="2305" max="2305" width="2.33203125" style="39" customWidth="1"/>
    <col min="2306" max="2306" width="1.44140625" style="39" customWidth="1"/>
    <col min="2307" max="2307" width="25.109375" style="39" bestFit="1" customWidth="1"/>
    <col min="2308" max="2308" width="33.5546875" style="39" customWidth="1"/>
    <col min="2309" max="2309" width="13.44140625" style="39" customWidth="1"/>
    <col min="2310" max="2310" width="17.5546875" style="39" customWidth="1"/>
    <col min="2311" max="2311" width="15.6640625" style="39" customWidth="1"/>
    <col min="2312" max="2312" width="15.5546875" style="39" customWidth="1"/>
    <col min="2313" max="2313" width="9.5546875" style="39" customWidth="1"/>
    <col min="2314" max="2314" width="16.6640625" style="39" customWidth="1"/>
    <col min="2315" max="2315" width="27.5546875" style="39" customWidth="1"/>
    <col min="2316" max="2316" width="20.109375" style="39" customWidth="1"/>
    <col min="2317" max="2317" width="23.109375" style="39" customWidth="1"/>
    <col min="2318" max="2318" width="26.109375" style="39" customWidth="1"/>
    <col min="2319" max="2319" width="15.6640625" style="39" customWidth="1"/>
    <col min="2320" max="2320" width="12.88671875" style="39" customWidth="1"/>
    <col min="2321" max="2321" width="14" style="39" customWidth="1"/>
    <col min="2322" max="2322" width="12.6640625" style="39" customWidth="1"/>
    <col min="2323" max="2323" width="19.5546875" style="39" bestFit="1" customWidth="1"/>
    <col min="2324" max="2324" width="17.109375" style="39" bestFit="1" customWidth="1"/>
    <col min="2325" max="2325" width="18.88671875" style="39" bestFit="1" customWidth="1"/>
    <col min="2326" max="2326" width="17.88671875" style="39" bestFit="1" customWidth="1"/>
    <col min="2327" max="2329" width="17.109375" style="39" bestFit="1" customWidth="1"/>
    <col min="2330" max="2330" width="9.88671875" style="39" bestFit="1" customWidth="1"/>
    <col min="2331" max="2331" width="13.33203125" style="39" bestFit="1" customWidth="1"/>
    <col min="2332" max="2332" width="15.44140625" style="39" customWidth="1"/>
    <col min="2333" max="2333" width="12.109375" style="39" bestFit="1" customWidth="1"/>
    <col min="2334" max="2334" width="13.33203125" style="39" bestFit="1" customWidth="1"/>
    <col min="2335" max="2335" width="13.88671875" style="39" customWidth="1"/>
    <col min="2336" max="2336" width="97.109375" style="39" customWidth="1"/>
    <col min="2337" max="2337" width="1.44140625" style="39" customWidth="1"/>
    <col min="2338" max="2560" width="11.44140625" style="39"/>
    <col min="2561" max="2561" width="2.33203125" style="39" customWidth="1"/>
    <col min="2562" max="2562" width="1.44140625" style="39" customWidth="1"/>
    <col min="2563" max="2563" width="25.109375" style="39" bestFit="1" customWidth="1"/>
    <col min="2564" max="2564" width="33.5546875" style="39" customWidth="1"/>
    <col min="2565" max="2565" width="13.44140625" style="39" customWidth="1"/>
    <col min="2566" max="2566" width="17.5546875" style="39" customWidth="1"/>
    <col min="2567" max="2567" width="15.6640625" style="39" customWidth="1"/>
    <col min="2568" max="2568" width="15.5546875" style="39" customWidth="1"/>
    <col min="2569" max="2569" width="9.5546875" style="39" customWidth="1"/>
    <col min="2570" max="2570" width="16.6640625" style="39" customWidth="1"/>
    <col min="2571" max="2571" width="27.5546875" style="39" customWidth="1"/>
    <col min="2572" max="2572" width="20.109375" style="39" customWidth="1"/>
    <col min="2573" max="2573" width="23.109375" style="39" customWidth="1"/>
    <col min="2574" max="2574" width="26.109375" style="39" customWidth="1"/>
    <col min="2575" max="2575" width="15.6640625" style="39" customWidth="1"/>
    <col min="2576" max="2576" width="12.88671875" style="39" customWidth="1"/>
    <col min="2577" max="2577" width="14" style="39" customWidth="1"/>
    <col min="2578" max="2578" width="12.6640625" style="39" customWidth="1"/>
    <col min="2579" max="2579" width="19.5546875" style="39" bestFit="1" customWidth="1"/>
    <col min="2580" max="2580" width="17.109375" style="39" bestFit="1" customWidth="1"/>
    <col min="2581" max="2581" width="18.88671875" style="39" bestFit="1" customWidth="1"/>
    <col min="2582" max="2582" width="17.88671875" style="39" bestFit="1" customWidth="1"/>
    <col min="2583" max="2585" width="17.109375" style="39" bestFit="1" customWidth="1"/>
    <col min="2586" max="2586" width="9.88671875" style="39" bestFit="1" customWidth="1"/>
    <col min="2587" max="2587" width="13.33203125" style="39" bestFit="1" customWidth="1"/>
    <col min="2588" max="2588" width="15.44140625" style="39" customWidth="1"/>
    <col min="2589" max="2589" width="12.109375" style="39" bestFit="1" customWidth="1"/>
    <col min="2590" max="2590" width="13.33203125" style="39" bestFit="1" customWidth="1"/>
    <col min="2591" max="2591" width="13.88671875" style="39" customWidth="1"/>
    <col min="2592" max="2592" width="97.109375" style="39" customWidth="1"/>
    <col min="2593" max="2593" width="1.44140625" style="39" customWidth="1"/>
    <col min="2594" max="2816" width="11.44140625" style="39"/>
    <col min="2817" max="2817" width="2.33203125" style="39" customWidth="1"/>
    <col min="2818" max="2818" width="1.44140625" style="39" customWidth="1"/>
    <col min="2819" max="2819" width="25.109375" style="39" bestFit="1" customWidth="1"/>
    <col min="2820" max="2820" width="33.5546875" style="39" customWidth="1"/>
    <col min="2821" max="2821" width="13.44140625" style="39" customWidth="1"/>
    <col min="2822" max="2822" width="17.5546875" style="39" customWidth="1"/>
    <col min="2823" max="2823" width="15.6640625" style="39" customWidth="1"/>
    <col min="2824" max="2824" width="15.5546875" style="39" customWidth="1"/>
    <col min="2825" max="2825" width="9.5546875" style="39" customWidth="1"/>
    <col min="2826" max="2826" width="16.6640625" style="39" customWidth="1"/>
    <col min="2827" max="2827" width="27.5546875" style="39" customWidth="1"/>
    <col min="2828" max="2828" width="20.109375" style="39" customWidth="1"/>
    <col min="2829" max="2829" width="23.109375" style="39" customWidth="1"/>
    <col min="2830" max="2830" width="26.109375" style="39" customWidth="1"/>
    <col min="2831" max="2831" width="15.6640625" style="39" customWidth="1"/>
    <col min="2832" max="2832" width="12.88671875" style="39" customWidth="1"/>
    <col min="2833" max="2833" width="14" style="39" customWidth="1"/>
    <col min="2834" max="2834" width="12.6640625" style="39" customWidth="1"/>
    <col min="2835" max="2835" width="19.5546875" style="39" bestFit="1" customWidth="1"/>
    <col min="2836" max="2836" width="17.109375" style="39" bestFit="1" customWidth="1"/>
    <col min="2837" max="2837" width="18.88671875" style="39" bestFit="1" customWidth="1"/>
    <col min="2838" max="2838" width="17.88671875" style="39" bestFit="1" customWidth="1"/>
    <col min="2839" max="2841" width="17.109375" style="39" bestFit="1" customWidth="1"/>
    <col min="2842" max="2842" width="9.88671875" style="39" bestFit="1" customWidth="1"/>
    <col min="2843" max="2843" width="13.33203125" style="39" bestFit="1" customWidth="1"/>
    <col min="2844" max="2844" width="15.44140625" style="39" customWidth="1"/>
    <col min="2845" max="2845" width="12.109375" style="39" bestFit="1" customWidth="1"/>
    <col min="2846" max="2846" width="13.33203125" style="39" bestFit="1" customWidth="1"/>
    <col min="2847" max="2847" width="13.88671875" style="39" customWidth="1"/>
    <col min="2848" max="2848" width="97.109375" style="39" customWidth="1"/>
    <col min="2849" max="2849" width="1.44140625" style="39" customWidth="1"/>
    <col min="2850" max="3072" width="11.44140625" style="39"/>
    <col min="3073" max="3073" width="2.33203125" style="39" customWidth="1"/>
    <col min="3074" max="3074" width="1.44140625" style="39" customWidth="1"/>
    <col min="3075" max="3075" width="25.109375" style="39" bestFit="1" customWidth="1"/>
    <col min="3076" max="3076" width="33.5546875" style="39" customWidth="1"/>
    <col min="3077" max="3077" width="13.44140625" style="39" customWidth="1"/>
    <col min="3078" max="3078" width="17.5546875" style="39" customWidth="1"/>
    <col min="3079" max="3079" width="15.6640625" style="39" customWidth="1"/>
    <col min="3080" max="3080" width="15.5546875" style="39" customWidth="1"/>
    <col min="3081" max="3081" width="9.5546875" style="39" customWidth="1"/>
    <col min="3082" max="3082" width="16.6640625" style="39" customWidth="1"/>
    <col min="3083" max="3083" width="27.5546875" style="39" customWidth="1"/>
    <col min="3084" max="3084" width="20.109375" style="39" customWidth="1"/>
    <col min="3085" max="3085" width="23.109375" style="39" customWidth="1"/>
    <col min="3086" max="3086" width="26.109375" style="39" customWidth="1"/>
    <col min="3087" max="3087" width="15.6640625" style="39" customWidth="1"/>
    <col min="3088" max="3088" width="12.88671875" style="39" customWidth="1"/>
    <col min="3089" max="3089" width="14" style="39" customWidth="1"/>
    <col min="3090" max="3090" width="12.6640625" style="39" customWidth="1"/>
    <col min="3091" max="3091" width="19.5546875" style="39" bestFit="1" customWidth="1"/>
    <col min="3092" max="3092" width="17.109375" style="39" bestFit="1" customWidth="1"/>
    <col min="3093" max="3093" width="18.88671875" style="39" bestFit="1" customWidth="1"/>
    <col min="3094" max="3094" width="17.88671875" style="39" bestFit="1" customWidth="1"/>
    <col min="3095" max="3097" width="17.109375" style="39" bestFit="1" customWidth="1"/>
    <col min="3098" max="3098" width="9.88671875" style="39" bestFit="1" customWidth="1"/>
    <col min="3099" max="3099" width="13.33203125" style="39" bestFit="1" customWidth="1"/>
    <col min="3100" max="3100" width="15.44140625" style="39" customWidth="1"/>
    <col min="3101" max="3101" width="12.109375" style="39" bestFit="1" customWidth="1"/>
    <col min="3102" max="3102" width="13.33203125" style="39" bestFit="1" customWidth="1"/>
    <col min="3103" max="3103" width="13.88671875" style="39" customWidth="1"/>
    <col min="3104" max="3104" width="97.109375" style="39" customWidth="1"/>
    <col min="3105" max="3105" width="1.44140625" style="39" customWidth="1"/>
    <col min="3106" max="3328" width="11.44140625" style="39"/>
    <col min="3329" max="3329" width="2.33203125" style="39" customWidth="1"/>
    <col min="3330" max="3330" width="1.44140625" style="39" customWidth="1"/>
    <col min="3331" max="3331" width="25.109375" style="39" bestFit="1" customWidth="1"/>
    <col min="3332" max="3332" width="33.5546875" style="39" customWidth="1"/>
    <col min="3333" max="3333" width="13.44140625" style="39" customWidth="1"/>
    <col min="3334" max="3334" width="17.5546875" style="39" customWidth="1"/>
    <col min="3335" max="3335" width="15.6640625" style="39" customWidth="1"/>
    <col min="3336" max="3336" width="15.5546875" style="39" customWidth="1"/>
    <col min="3337" max="3337" width="9.5546875" style="39" customWidth="1"/>
    <col min="3338" max="3338" width="16.6640625" style="39" customWidth="1"/>
    <col min="3339" max="3339" width="27.5546875" style="39" customWidth="1"/>
    <col min="3340" max="3340" width="20.109375" style="39" customWidth="1"/>
    <col min="3341" max="3341" width="23.109375" style="39" customWidth="1"/>
    <col min="3342" max="3342" width="26.109375" style="39" customWidth="1"/>
    <col min="3343" max="3343" width="15.6640625" style="39" customWidth="1"/>
    <col min="3344" max="3344" width="12.88671875" style="39" customWidth="1"/>
    <col min="3345" max="3345" width="14" style="39" customWidth="1"/>
    <col min="3346" max="3346" width="12.6640625" style="39" customWidth="1"/>
    <col min="3347" max="3347" width="19.5546875" style="39" bestFit="1" customWidth="1"/>
    <col min="3348" max="3348" width="17.109375" style="39" bestFit="1" customWidth="1"/>
    <col min="3349" max="3349" width="18.88671875" style="39" bestFit="1" customWidth="1"/>
    <col min="3350" max="3350" width="17.88671875" style="39" bestFit="1" customWidth="1"/>
    <col min="3351" max="3353" width="17.109375" style="39" bestFit="1" customWidth="1"/>
    <col min="3354" max="3354" width="9.88671875" style="39" bestFit="1" customWidth="1"/>
    <col min="3355" max="3355" width="13.33203125" style="39" bestFit="1" customWidth="1"/>
    <col min="3356" max="3356" width="15.44140625" style="39" customWidth="1"/>
    <col min="3357" max="3357" width="12.109375" style="39" bestFit="1" customWidth="1"/>
    <col min="3358" max="3358" width="13.33203125" style="39" bestFit="1" customWidth="1"/>
    <col min="3359" max="3359" width="13.88671875" style="39" customWidth="1"/>
    <col min="3360" max="3360" width="97.109375" style="39" customWidth="1"/>
    <col min="3361" max="3361" width="1.44140625" style="39" customWidth="1"/>
    <col min="3362" max="3584" width="11.44140625" style="39"/>
    <col min="3585" max="3585" width="2.33203125" style="39" customWidth="1"/>
    <col min="3586" max="3586" width="1.44140625" style="39" customWidth="1"/>
    <col min="3587" max="3587" width="25.109375" style="39" bestFit="1" customWidth="1"/>
    <col min="3588" max="3588" width="33.5546875" style="39" customWidth="1"/>
    <col min="3589" max="3589" width="13.44140625" style="39" customWidth="1"/>
    <col min="3590" max="3590" width="17.5546875" style="39" customWidth="1"/>
    <col min="3591" max="3591" width="15.6640625" style="39" customWidth="1"/>
    <col min="3592" max="3592" width="15.5546875" style="39" customWidth="1"/>
    <col min="3593" max="3593" width="9.5546875" style="39" customWidth="1"/>
    <col min="3594" max="3594" width="16.6640625" style="39" customWidth="1"/>
    <col min="3595" max="3595" width="27.5546875" style="39" customWidth="1"/>
    <col min="3596" max="3596" width="20.109375" style="39" customWidth="1"/>
    <col min="3597" max="3597" width="23.109375" style="39" customWidth="1"/>
    <col min="3598" max="3598" width="26.109375" style="39" customWidth="1"/>
    <col min="3599" max="3599" width="15.6640625" style="39" customWidth="1"/>
    <col min="3600" max="3600" width="12.88671875" style="39" customWidth="1"/>
    <col min="3601" max="3601" width="14" style="39" customWidth="1"/>
    <col min="3602" max="3602" width="12.6640625" style="39" customWidth="1"/>
    <col min="3603" max="3603" width="19.5546875" style="39" bestFit="1" customWidth="1"/>
    <col min="3604" max="3604" width="17.109375" style="39" bestFit="1" customWidth="1"/>
    <col min="3605" max="3605" width="18.88671875" style="39" bestFit="1" customWidth="1"/>
    <col min="3606" max="3606" width="17.88671875" style="39" bestFit="1" customWidth="1"/>
    <col min="3607" max="3609" width="17.109375" style="39" bestFit="1" customWidth="1"/>
    <col min="3610" max="3610" width="9.88671875" style="39" bestFit="1" customWidth="1"/>
    <col min="3611" max="3611" width="13.33203125" style="39" bestFit="1" customWidth="1"/>
    <col min="3612" max="3612" width="15.44140625" style="39" customWidth="1"/>
    <col min="3613" max="3613" width="12.109375" style="39" bestFit="1" customWidth="1"/>
    <col min="3614" max="3614" width="13.33203125" style="39" bestFit="1" customWidth="1"/>
    <col min="3615" max="3615" width="13.88671875" style="39" customWidth="1"/>
    <col min="3616" max="3616" width="97.109375" style="39" customWidth="1"/>
    <col min="3617" max="3617" width="1.44140625" style="39" customWidth="1"/>
    <col min="3618" max="3840" width="11.44140625" style="39"/>
    <col min="3841" max="3841" width="2.33203125" style="39" customWidth="1"/>
    <col min="3842" max="3842" width="1.44140625" style="39" customWidth="1"/>
    <col min="3843" max="3843" width="25.109375" style="39" bestFit="1" customWidth="1"/>
    <col min="3844" max="3844" width="33.5546875" style="39" customWidth="1"/>
    <col min="3845" max="3845" width="13.44140625" style="39" customWidth="1"/>
    <col min="3846" max="3846" width="17.5546875" style="39" customWidth="1"/>
    <col min="3847" max="3847" width="15.6640625" style="39" customWidth="1"/>
    <col min="3848" max="3848" width="15.5546875" style="39" customWidth="1"/>
    <col min="3849" max="3849" width="9.5546875" style="39" customWidth="1"/>
    <col min="3850" max="3850" width="16.6640625" style="39" customWidth="1"/>
    <col min="3851" max="3851" width="27.5546875" style="39" customWidth="1"/>
    <col min="3852" max="3852" width="20.109375" style="39" customWidth="1"/>
    <col min="3853" max="3853" width="23.109375" style="39" customWidth="1"/>
    <col min="3854" max="3854" width="26.109375" style="39" customWidth="1"/>
    <col min="3855" max="3855" width="15.6640625" style="39" customWidth="1"/>
    <col min="3856" max="3856" width="12.88671875" style="39" customWidth="1"/>
    <col min="3857" max="3857" width="14" style="39" customWidth="1"/>
    <col min="3858" max="3858" width="12.6640625" style="39" customWidth="1"/>
    <col min="3859" max="3859" width="19.5546875" style="39" bestFit="1" customWidth="1"/>
    <col min="3860" max="3860" width="17.109375" style="39" bestFit="1" customWidth="1"/>
    <col min="3861" max="3861" width="18.88671875" style="39" bestFit="1" customWidth="1"/>
    <col min="3862" max="3862" width="17.88671875" style="39" bestFit="1" customWidth="1"/>
    <col min="3863" max="3865" width="17.109375" style="39" bestFit="1" customWidth="1"/>
    <col min="3866" max="3866" width="9.88671875" style="39" bestFit="1" customWidth="1"/>
    <col min="3867" max="3867" width="13.33203125" style="39" bestFit="1" customWidth="1"/>
    <col min="3868" max="3868" width="15.44140625" style="39" customWidth="1"/>
    <col min="3869" max="3869" width="12.109375" style="39" bestFit="1" customWidth="1"/>
    <col min="3870" max="3870" width="13.33203125" style="39" bestFit="1" customWidth="1"/>
    <col min="3871" max="3871" width="13.88671875" style="39" customWidth="1"/>
    <col min="3872" max="3872" width="97.109375" style="39" customWidth="1"/>
    <col min="3873" max="3873" width="1.44140625" style="39" customWidth="1"/>
    <col min="3874" max="4096" width="11.44140625" style="39"/>
    <col min="4097" max="4097" width="2.33203125" style="39" customWidth="1"/>
    <col min="4098" max="4098" width="1.44140625" style="39" customWidth="1"/>
    <col min="4099" max="4099" width="25.109375" style="39" bestFit="1" customWidth="1"/>
    <col min="4100" max="4100" width="33.5546875" style="39" customWidth="1"/>
    <col min="4101" max="4101" width="13.44140625" style="39" customWidth="1"/>
    <col min="4102" max="4102" width="17.5546875" style="39" customWidth="1"/>
    <col min="4103" max="4103" width="15.6640625" style="39" customWidth="1"/>
    <col min="4104" max="4104" width="15.5546875" style="39" customWidth="1"/>
    <col min="4105" max="4105" width="9.5546875" style="39" customWidth="1"/>
    <col min="4106" max="4106" width="16.6640625" style="39" customWidth="1"/>
    <col min="4107" max="4107" width="27.5546875" style="39" customWidth="1"/>
    <col min="4108" max="4108" width="20.109375" style="39" customWidth="1"/>
    <col min="4109" max="4109" width="23.109375" style="39" customWidth="1"/>
    <col min="4110" max="4110" width="26.109375" style="39" customWidth="1"/>
    <col min="4111" max="4111" width="15.6640625" style="39" customWidth="1"/>
    <col min="4112" max="4112" width="12.88671875" style="39" customWidth="1"/>
    <col min="4113" max="4113" width="14" style="39" customWidth="1"/>
    <col min="4114" max="4114" width="12.6640625" style="39" customWidth="1"/>
    <col min="4115" max="4115" width="19.5546875" style="39" bestFit="1" customWidth="1"/>
    <col min="4116" max="4116" width="17.109375" style="39" bestFit="1" customWidth="1"/>
    <col min="4117" max="4117" width="18.88671875" style="39" bestFit="1" customWidth="1"/>
    <col min="4118" max="4118" width="17.88671875" style="39" bestFit="1" customWidth="1"/>
    <col min="4119" max="4121" width="17.109375" style="39" bestFit="1" customWidth="1"/>
    <col min="4122" max="4122" width="9.88671875" style="39" bestFit="1" customWidth="1"/>
    <col min="4123" max="4123" width="13.33203125" style="39" bestFit="1" customWidth="1"/>
    <col min="4124" max="4124" width="15.44140625" style="39" customWidth="1"/>
    <col min="4125" max="4125" width="12.109375" style="39" bestFit="1" customWidth="1"/>
    <col min="4126" max="4126" width="13.33203125" style="39" bestFit="1" customWidth="1"/>
    <col min="4127" max="4127" width="13.88671875" style="39" customWidth="1"/>
    <col min="4128" max="4128" width="97.109375" style="39" customWidth="1"/>
    <col min="4129" max="4129" width="1.44140625" style="39" customWidth="1"/>
    <col min="4130" max="4352" width="11.44140625" style="39"/>
    <col min="4353" max="4353" width="2.33203125" style="39" customWidth="1"/>
    <col min="4354" max="4354" width="1.44140625" style="39" customWidth="1"/>
    <col min="4355" max="4355" width="25.109375" style="39" bestFit="1" customWidth="1"/>
    <col min="4356" max="4356" width="33.5546875" style="39" customWidth="1"/>
    <col min="4357" max="4357" width="13.44140625" style="39" customWidth="1"/>
    <col min="4358" max="4358" width="17.5546875" style="39" customWidth="1"/>
    <col min="4359" max="4359" width="15.6640625" style="39" customWidth="1"/>
    <col min="4360" max="4360" width="15.5546875" style="39" customWidth="1"/>
    <col min="4361" max="4361" width="9.5546875" style="39" customWidth="1"/>
    <col min="4362" max="4362" width="16.6640625" style="39" customWidth="1"/>
    <col min="4363" max="4363" width="27.5546875" style="39" customWidth="1"/>
    <col min="4364" max="4364" width="20.109375" style="39" customWidth="1"/>
    <col min="4365" max="4365" width="23.109375" style="39" customWidth="1"/>
    <col min="4366" max="4366" width="26.109375" style="39" customWidth="1"/>
    <col min="4367" max="4367" width="15.6640625" style="39" customWidth="1"/>
    <col min="4368" max="4368" width="12.88671875" style="39" customWidth="1"/>
    <col min="4369" max="4369" width="14" style="39" customWidth="1"/>
    <col min="4370" max="4370" width="12.6640625" style="39" customWidth="1"/>
    <col min="4371" max="4371" width="19.5546875" style="39" bestFit="1" customWidth="1"/>
    <col min="4372" max="4372" width="17.109375" style="39" bestFit="1" customWidth="1"/>
    <col min="4373" max="4373" width="18.88671875" style="39" bestFit="1" customWidth="1"/>
    <col min="4374" max="4374" width="17.88671875" style="39" bestFit="1" customWidth="1"/>
    <col min="4375" max="4377" width="17.109375" style="39" bestFit="1" customWidth="1"/>
    <col min="4378" max="4378" width="9.88671875" style="39" bestFit="1" customWidth="1"/>
    <col min="4379" max="4379" width="13.33203125" style="39" bestFit="1" customWidth="1"/>
    <col min="4380" max="4380" width="15.44140625" style="39" customWidth="1"/>
    <col min="4381" max="4381" width="12.109375" style="39" bestFit="1" customWidth="1"/>
    <col min="4382" max="4382" width="13.33203125" style="39" bestFit="1" customWidth="1"/>
    <col min="4383" max="4383" width="13.88671875" style="39" customWidth="1"/>
    <col min="4384" max="4384" width="97.109375" style="39" customWidth="1"/>
    <col min="4385" max="4385" width="1.44140625" style="39" customWidth="1"/>
    <col min="4386" max="4608" width="11.44140625" style="39"/>
    <col min="4609" max="4609" width="2.33203125" style="39" customWidth="1"/>
    <col min="4610" max="4610" width="1.44140625" style="39" customWidth="1"/>
    <col min="4611" max="4611" width="25.109375" style="39" bestFit="1" customWidth="1"/>
    <col min="4612" max="4612" width="33.5546875" style="39" customWidth="1"/>
    <col min="4613" max="4613" width="13.44140625" style="39" customWidth="1"/>
    <col min="4614" max="4614" width="17.5546875" style="39" customWidth="1"/>
    <col min="4615" max="4615" width="15.6640625" style="39" customWidth="1"/>
    <col min="4616" max="4616" width="15.5546875" style="39" customWidth="1"/>
    <col min="4617" max="4617" width="9.5546875" style="39" customWidth="1"/>
    <col min="4618" max="4618" width="16.6640625" style="39" customWidth="1"/>
    <col min="4619" max="4619" width="27.5546875" style="39" customWidth="1"/>
    <col min="4620" max="4620" width="20.109375" style="39" customWidth="1"/>
    <col min="4621" max="4621" width="23.109375" style="39" customWidth="1"/>
    <col min="4622" max="4622" width="26.109375" style="39" customWidth="1"/>
    <col min="4623" max="4623" width="15.6640625" style="39" customWidth="1"/>
    <col min="4624" max="4624" width="12.88671875" style="39" customWidth="1"/>
    <col min="4625" max="4625" width="14" style="39" customWidth="1"/>
    <col min="4626" max="4626" width="12.6640625" style="39" customWidth="1"/>
    <col min="4627" max="4627" width="19.5546875" style="39" bestFit="1" customWidth="1"/>
    <col min="4628" max="4628" width="17.109375" style="39" bestFit="1" customWidth="1"/>
    <col min="4629" max="4629" width="18.88671875" style="39" bestFit="1" customWidth="1"/>
    <col min="4630" max="4630" width="17.88671875" style="39" bestFit="1" customWidth="1"/>
    <col min="4631" max="4633" width="17.109375" style="39" bestFit="1" customWidth="1"/>
    <col min="4634" max="4634" width="9.88671875" style="39" bestFit="1" customWidth="1"/>
    <col min="4635" max="4635" width="13.33203125" style="39" bestFit="1" customWidth="1"/>
    <col min="4636" max="4636" width="15.44140625" style="39" customWidth="1"/>
    <col min="4637" max="4637" width="12.109375" style="39" bestFit="1" customWidth="1"/>
    <col min="4638" max="4638" width="13.33203125" style="39" bestFit="1" customWidth="1"/>
    <col min="4639" max="4639" width="13.88671875" style="39" customWidth="1"/>
    <col min="4640" max="4640" width="97.109375" style="39" customWidth="1"/>
    <col min="4641" max="4641" width="1.44140625" style="39" customWidth="1"/>
    <col min="4642" max="4864" width="11.44140625" style="39"/>
    <col min="4865" max="4865" width="2.33203125" style="39" customWidth="1"/>
    <col min="4866" max="4866" width="1.44140625" style="39" customWidth="1"/>
    <col min="4867" max="4867" width="25.109375" style="39" bestFit="1" customWidth="1"/>
    <col min="4868" max="4868" width="33.5546875" style="39" customWidth="1"/>
    <col min="4869" max="4869" width="13.44140625" style="39" customWidth="1"/>
    <col min="4870" max="4870" width="17.5546875" style="39" customWidth="1"/>
    <col min="4871" max="4871" width="15.6640625" style="39" customWidth="1"/>
    <col min="4872" max="4872" width="15.5546875" style="39" customWidth="1"/>
    <col min="4873" max="4873" width="9.5546875" style="39" customWidth="1"/>
    <col min="4874" max="4874" width="16.6640625" style="39" customWidth="1"/>
    <col min="4875" max="4875" width="27.5546875" style="39" customWidth="1"/>
    <col min="4876" max="4876" width="20.109375" style="39" customWidth="1"/>
    <col min="4877" max="4877" width="23.109375" style="39" customWidth="1"/>
    <col min="4878" max="4878" width="26.109375" style="39" customWidth="1"/>
    <col min="4879" max="4879" width="15.6640625" style="39" customWidth="1"/>
    <col min="4880" max="4880" width="12.88671875" style="39" customWidth="1"/>
    <col min="4881" max="4881" width="14" style="39" customWidth="1"/>
    <col min="4882" max="4882" width="12.6640625" style="39" customWidth="1"/>
    <col min="4883" max="4883" width="19.5546875" style="39" bestFit="1" customWidth="1"/>
    <col min="4884" max="4884" width="17.109375" style="39" bestFit="1" customWidth="1"/>
    <col min="4885" max="4885" width="18.88671875" style="39" bestFit="1" customWidth="1"/>
    <col min="4886" max="4886" width="17.88671875" style="39" bestFit="1" customWidth="1"/>
    <col min="4887" max="4889" width="17.109375" style="39" bestFit="1" customWidth="1"/>
    <col min="4890" max="4890" width="9.88671875" style="39" bestFit="1" customWidth="1"/>
    <col min="4891" max="4891" width="13.33203125" style="39" bestFit="1" customWidth="1"/>
    <col min="4892" max="4892" width="15.44140625" style="39" customWidth="1"/>
    <col min="4893" max="4893" width="12.109375" style="39" bestFit="1" customWidth="1"/>
    <col min="4894" max="4894" width="13.33203125" style="39" bestFit="1" customWidth="1"/>
    <col min="4895" max="4895" width="13.88671875" style="39" customWidth="1"/>
    <col min="4896" max="4896" width="97.109375" style="39" customWidth="1"/>
    <col min="4897" max="4897" width="1.44140625" style="39" customWidth="1"/>
    <col min="4898" max="5120" width="11.44140625" style="39"/>
    <col min="5121" max="5121" width="2.33203125" style="39" customWidth="1"/>
    <col min="5122" max="5122" width="1.44140625" style="39" customWidth="1"/>
    <col min="5123" max="5123" width="25.109375" style="39" bestFit="1" customWidth="1"/>
    <col min="5124" max="5124" width="33.5546875" style="39" customWidth="1"/>
    <col min="5125" max="5125" width="13.44140625" style="39" customWidth="1"/>
    <col min="5126" max="5126" width="17.5546875" style="39" customWidth="1"/>
    <col min="5127" max="5127" width="15.6640625" style="39" customWidth="1"/>
    <col min="5128" max="5128" width="15.5546875" style="39" customWidth="1"/>
    <col min="5129" max="5129" width="9.5546875" style="39" customWidth="1"/>
    <col min="5130" max="5130" width="16.6640625" style="39" customWidth="1"/>
    <col min="5131" max="5131" width="27.5546875" style="39" customWidth="1"/>
    <col min="5132" max="5132" width="20.109375" style="39" customWidth="1"/>
    <col min="5133" max="5133" width="23.109375" style="39" customWidth="1"/>
    <col min="5134" max="5134" width="26.109375" style="39" customWidth="1"/>
    <col min="5135" max="5135" width="15.6640625" style="39" customWidth="1"/>
    <col min="5136" max="5136" width="12.88671875" style="39" customWidth="1"/>
    <col min="5137" max="5137" width="14" style="39" customWidth="1"/>
    <col min="5138" max="5138" width="12.6640625" style="39" customWidth="1"/>
    <col min="5139" max="5139" width="19.5546875" style="39" bestFit="1" customWidth="1"/>
    <col min="5140" max="5140" width="17.109375" style="39" bestFit="1" customWidth="1"/>
    <col min="5141" max="5141" width="18.88671875" style="39" bestFit="1" customWidth="1"/>
    <col min="5142" max="5142" width="17.88671875" style="39" bestFit="1" customWidth="1"/>
    <col min="5143" max="5145" width="17.109375" style="39" bestFit="1" customWidth="1"/>
    <col min="5146" max="5146" width="9.88671875" style="39" bestFit="1" customWidth="1"/>
    <col min="5147" max="5147" width="13.33203125" style="39" bestFit="1" customWidth="1"/>
    <col min="5148" max="5148" width="15.44140625" style="39" customWidth="1"/>
    <col min="5149" max="5149" width="12.109375" style="39" bestFit="1" customWidth="1"/>
    <col min="5150" max="5150" width="13.33203125" style="39" bestFit="1" customWidth="1"/>
    <col min="5151" max="5151" width="13.88671875" style="39" customWidth="1"/>
    <col min="5152" max="5152" width="97.109375" style="39" customWidth="1"/>
    <col min="5153" max="5153" width="1.44140625" style="39" customWidth="1"/>
    <col min="5154" max="5376" width="11.44140625" style="39"/>
    <col min="5377" max="5377" width="2.33203125" style="39" customWidth="1"/>
    <col min="5378" max="5378" width="1.44140625" style="39" customWidth="1"/>
    <col min="5379" max="5379" width="25.109375" style="39" bestFit="1" customWidth="1"/>
    <col min="5380" max="5380" width="33.5546875" style="39" customWidth="1"/>
    <col min="5381" max="5381" width="13.44140625" style="39" customWidth="1"/>
    <col min="5382" max="5382" width="17.5546875" style="39" customWidth="1"/>
    <col min="5383" max="5383" width="15.6640625" style="39" customWidth="1"/>
    <col min="5384" max="5384" width="15.5546875" style="39" customWidth="1"/>
    <col min="5385" max="5385" width="9.5546875" style="39" customWidth="1"/>
    <col min="5386" max="5386" width="16.6640625" style="39" customWidth="1"/>
    <col min="5387" max="5387" width="27.5546875" style="39" customWidth="1"/>
    <col min="5388" max="5388" width="20.109375" style="39" customWidth="1"/>
    <col min="5389" max="5389" width="23.109375" style="39" customWidth="1"/>
    <col min="5390" max="5390" width="26.109375" style="39" customWidth="1"/>
    <col min="5391" max="5391" width="15.6640625" style="39" customWidth="1"/>
    <col min="5392" max="5392" width="12.88671875" style="39" customWidth="1"/>
    <col min="5393" max="5393" width="14" style="39" customWidth="1"/>
    <col min="5394" max="5394" width="12.6640625" style="39" customWidth="1"/>
    <col min="5395" max="5395" width="19.5546875" style="39" bestFit="1" customWidth="1"/>
    <col min="5396" max="5396" width="17.109375" style="39" bestFit="1" customWidth="1"/>
    <col min="5397" max="5397" width="18.88671875" style="39" bestFit="1" customWidth="1"/>
    <col min="5398" max="5398" width="17.88671875" style="39" bestFit="1" customWidth="1"/>
    <col min="5399" max="5401" width="17.109375" style="39" bestFit="1" customWidth="1"/>
    <col min="5402" max="5402" width="9.88671875" style="39" bestFit="1" customWidth="1"/>
    <col min="5403" max="5403" width="13.33203125" style="39" bestFit="1" customWidth="1"/>
    <col min="5404" max="5404" width="15.44140625" style="39" customWidth="1"/>
    <col min="5405" max="5405" width="12.109375" style="39" bestFit="1" customWidth="1"/>
    <col min="5406" max="5406" width="13.33203125" style="39" bestFit="1" customWidth="1"/>
    <col min="5407" max="5407" width="13.88671875" style="39" customWidth="1"/>
    <col min="5408" max="5408" width="97.109375" style="39" customWidth="1"/>
    <col min="5409" max="5409" width="1.44140625" style="39" customWidth="1"/>
    <col min="5410" max="5632" width="11.44140625" style="39"/>
    <col min="5633" max="5633" width="2.33203125" style="39" customWidth="1"/>
    <col min="5634" max="5634" width="1.44140625" style="39" customWidth="1"/>
    <col min="5635" max="5635" width="25.109375" style="39" bestFit="1" customWidth="1"/>
    <col min="5636" max="5636" width="33.5546875" style="39" customWidth="1"/>
    <col min="5637" max="5637" width="13.44140625" style="39" customWidth="1"/>
    <col min="5638" max="5638" width="17.5546875" style="39" customWidth="1"/>
    <col min="5639" max="5639" width="15.6640625" style="39" customWidth="1"/>
    <col min="5640" max="5640" width="15.5546875" style="39" customWidth="1"/>
    <col min="5641" max="5641" width="9.5546875" style="39" customWidth="1"/>
    <col min="5642" max="5642" width="16.6640625" style="39" customWidth="1"/>
    <col min="5643" max="5643" width="27.5546875" style="39" customWidth="1"/>
    <col min="5644" max="5644" width="20.109375" style="39" customWidth="1"/>
    <col min="5645" max="5645" width="23.109375" style="39" customWidth="1"/>
    <col min="5646" max="5646" width="26.109375" style="39" customWidth="1"/>
    <col min="5647" max="5647" width="15.6640625" style="39" customWidth="1"/>
    <col min="5648" max="5648" width="12.88671875" style="39" customWidth="1"/>
    <col min="5649" max="5649" width="14" style="39" customWidth="1"/>
    <col min="5650" max="5650" width="12.6640625" style="39" customWidth="1"/>
    <col min="5651" max="5651" width="19.5546875" style="39" bestFit="1" customWidth="1"/>
    <col min="5652" max="5652" width="17.109375" style="39" bestFit="1" customWidth="1"/>
    <col min="5653" max="5653" width="18.88671875" style="39" bestFit="1" customWidth="1"/>
    <col min="5654" max="5654" width="17.88671875" style="39" bestFit="1" customWidth="1"/>
    <col min="5655" max="5657" width="17.109375" style="39" bestFit="1" customWidth="1"/>
    <col min="5658" max="5658" width="9.88671875" style="39" bestFit="1" customWidth="1"/>
    <col min="5659" max="5659" width="13.33203125" style="39" bestFit="1" customWidth="1"/>
    <col min="5660" max="5660" width="15.44140625" style="39" customWidth="1"/>
    <col min="5661" max="5661" width="12.109375" style="39" bestFit="1" customWidth="1"/>
    <col min="5662" max="5662" width="13.33203125" style="39" bestFit="1" customWidth="1"/>
    <col min="5663" max="5663" width="13.88671875" style="39" customWidth="1"/>
    <col min="5664" max="5664" width="97.109375" style="39" customWidth="1"/>
    <col min="5665" max="5665" width="1.44140625" style="39" customWidth="1"/>
    <col min="5666" max="5888" width="11.44140625" style="39"/>
    <col min="5889" max="5889" width="2.33203125" style="39" customWidth="1"/>
    <col min="5890" max="5890" width="1.44140625" style="39" customWidth="1"/>
    <col min="5891" max="5891" width="25.109375" style="39" bestFit="1" customWidth="1"/>
    <col min="5892" max="5892" width="33.5546875" style="39" customWidth="1"/>
    <col min="5893" max="5893" width="13.44140625" style="39" customWidth="1"/>
    <col min="5894" max="5894" width="17.5546875" style="39" customWidth="1"/>
    <col min="5895" max="5895" width="15.6640625" style="39" customWidth="1"/>
    <col min="5896" max="5896" width="15.5546875" style="39" customWidth="1"/>
    <col min="5897" max="5897" width="9.5546875" style="39" customWidth="1"/>
    <col min="5898" max="5898" width="16.6640625" style="39" customWidth="1"/>
    <col min="5899" max="5899" width="27.5546875" style="39" customWidth="1"/>
    <col min="5900" max="5900" width="20.109375" style="39" customWidth="1"/>
    <col min="5901" max="5901" width="23.109375" style="39" customWidth="1"/>
    <col min="5902" max="5902" width="26.109375" style="39" customWidth="1"/>
    <col min="5903" max="5903" width="15.6640625" style="39" customWidth="1"/>
    <col min="5904" max="5904" width="12.88671875" style="39" customWidth="1"/>
    <col min="5905" max="5905" width="14" style="39" customWidth="1"/>
    <col min="5906" max="5906" width="12.6640625" style="39" customWidth="1"/>
    <col min="5907" max="5907" width="19.5546875" style="39" bestFit="1" customWidth="1"/>
    <col min="5908" max="5908" width="17.109375" style="39" bestFit="1" customWidth="1"/>
    <col min="5909" max="5909" width="18.88671875" style="39" bestFit="1" customWidth="1"/>
    <col min="5910" max="5910" width="17.88671875" style="39" bestFit="1" customWidth="1"/>
    <col min="5911" max="5913" width="17.109375" style="39" bestFit="1" customWidth="1"/>
    <col min="5914" max="5914" width="9.88671875" style="39" bestFit="1" customWidth="1"/>
    <col min="5915" max="5915" width="13.33203125" style="39" bestFit="1" customWidth="1"/>
    <col min="5916" max="5916" width="15.44140625" style="39" customWidth="1"/>
    <col min="5917" max="5917" width="12.109375" style="39" bestFit="1" customWidth="1"/>
    <col min="5918" max="5918" width="13.33203125" style="39" bestFit="1" customWidth="1"/>
    <col min="5919" max="5919" width="13.88671875" style="39" customWidth="1"/>
    <col min="5920" max="5920" width="97.109375" style="39" customWidth="1"/>
    <col min="5921" max="5921" width="1.44140625" style="39" customWidth="1"/>
    <col min="5922" max="6144" width="11.44140625" style="39"/>
    <col min="6145" max="6145" width="2.33203125" style="39" customWidth="1"/>
    <col min="6146" max="6146" width="1.44140625" style="39" customWidth="1"/>
    <col min="6147" max="6147" width="25.109375" style="39" bestFit="1" customWidth="1"/>
    <col min="6148" max="6148" width="33.5546875" style="39" customWidth="1"/>
    <col min="6149" max="6149" width="13.44140625" style="39" customWidth="1"/>
    <col min="6150" max="6150" width="17.5546875" style="39" customWidth="1"/>
    <col min="6151" max="6151" width="15.6640625" style="39" customWidth="1"/>
    <col min="6152" max="6152" width="15.5546875" style="39" customWidth="1"/>
    <col min="6153" max="6153" width="9.5546875" style="39" customWidth="1"/>
    <col min="6154" max="6154" width="16.6640625" style="39" customWidth="1"/>
    <col min="6155" max="6155" width="27.5546875" style="39" customWidth="1"/>
    <col min="6156" max="6156" width="20.109375" style="39" customWidth="1"/>
    <col min="6157" max="6157" width="23.109375" style="39" customWidth="1"/>
    <col min="6158" max="6158" width="26.109375" style="39" customWidth="1"/>
    <col min="6159" max="6159" width="15.6640625" style="39" customWidth="1"/>
    <col min="6160" max="6160" width="12.88671875" style="39" customWidth="1"/>
    <col min="6161" max="6161" width="14" style="39" customWidth="1"/>
    <col min="6162" max="6162" width="12.6640625" style="39" customWidth="1"/>
    <col min="6163" max="6163" width="19.5546875" style="39" bestFit="1" customWidth="1"/>
    <col min="6164" max="6164" width="17.109375" style="39" bestFit="1" customWidth="1"/>
    <col min="6165" max="6165" width="18.88671875" style="39" bestFit="1" customWidth="1"/>
    <col min="6166" max="6166" width="17.88671875" style="39" bestFit="1" customWidth="1"/>
    <col min="6167" max="6169" width="17.109375" style="39" bestFit="1" customWidth="1"/>
    <col min="6170" max="6170" width="9.88671875" style="39" bestFit="1" customWidth="1"/>
    <col min="6171" max="6171" width="13.33203125" style="39" bestFit="1" customWidth="1"/>
    <col min="6172" max="6172" width="15.44140625" style="39" customWidth="1"/>
    <col min="6173" max="6173" width="12.109375" style="39" bestFit="1" customWidth="1"/>
    <col min="6174" max="6174" width="13.33203125" style="39" bestFit="1" customWidth="1"/>
    <col min="6175" max="6175" width="13.88671875" style="39" customWidth="1"/>
    <col min="6176" max="6176" width="97.109375" style="39" customWidth="1"/>
    <col min="6177" max="6177" width="1.44140625" style="39" customWidth="1"/>
    <col min="6178" max="6400" width="11.44140625" style="39"/>
    <col min="6401" max="6401" width="2.33203125" style="39" customWidth="1"/>
    <col min="6402" max="6402" width="1.44140625" style="39" customWidth="1"/>
    <col min="6403" max="6403" width="25.109375" style="39" bestFit="1" customWidth="1"/>
    <col min="6404" max="6404" width="33.5546875" style="39" customWidth="1"/>
    <col min="6405" max="6405" width="13.44140625" style="39" customWidth="1"/>
    <col min="6406" max="6406" width="17.5546875" style="39" customWidth="1"/>
    <col min="6407" max="6407" width="15.6640625" style="39" customWidth="1"/>
    <col min="6408" max="6408" width="15.5546875" style="39" customWidth="1"/>
    <col min="6409" max="6409" width="9.5546875" style="39" customWidth="1"/>
    <col min="6410" max="6410" width="16.6640625" style="39" customWidth="1"/>
    <col min="6411" max="6411" width="27.5546875" style="39" customWidth="1"/>
    <col min="6412" max="6412" width="20.109375" style="39" customWidth="1"/>
    <col min="6413" max="6413" width="23.109375" style="39" customWidth="1"/>
    <col min="6414" max="6414" width="26.109375" style="39" customWidth="1"/>
    <col min="6415" max="6415" width="15.6640625" style="39" customWidth="1"/>
    <col min="6416" max="6416" width="12.88671875" style="39" customWidth="1"/>
    <col min="6417" max="6417" width="14" style="39" customWidth="1"/>
    <col min="6418" max="6418" width="12.6640625" style="39" customWidth="1"/>
    <col min="6419" max="6419" width="19.5546875" style="39" bestFit="1" customWidth="1"/>
    <col min="6420" max="6420" width="17.109375" style="39" bestFit="1" customWidth="1"/>
    <col min="6421" max="6421" width="18.88671875" style="39" bestFit="1" customWidth="1"/>
    <col min="6422" max="6422" width="17.88671875" style="39" bestFit="1" customWidth="1"/>
    <col min="6423" max="6425" width="17.109375" style="39" bestFit="1" customWidth="1"/>
    <col min="6426" max="6426" width="9.88671875" style="39" bestFit="1" customWidth="1"/>
    <col min="6427" max="6427" width="13.33203125" style="39" bestFit="1" customWidth="1"/>
    <col min="6428" max="6428" width="15.44140625" style="39" customWidth="1"/>
    <col min="6429" max="6429" width="12.109375" style="39" bestFit="1" customWidth="1"/>
    <col min="6430" max="6430" width="13.33203125" style="39" bestFit="1" customWidth="1"/>
    <col min="6431" max="6431" width="13.88671875" style="39" customWidth="1"/>
    <col min="6432" max="6432" width="97.109375" style="39" customWidth="1"/>
    <col min="6433" max="6433" width="1.44140625" style="39" customWidth="1"/>
    <col min="6434" max="6656" width="11.44140625" style="39"/>
    <col min="6657" max="6657" width="2.33203125" style="39" customWidth="1"/>
    <col min="6658" max="6658" width="1.44140625" style="39" customWidth="1"/>
    <col min="6659" max="6659" width="25.109375" style="39" bestFit="1" customWidth="1"/>
    <col min="6660" max="6660" width="33.5546875" style="39" customWidth="1"/>
    <col min="6661" max="6661" width="13.44140625" style="39" customWidth="1"/>
    <col min="6662" max="6662" width="17.5546875" style="39" customWidth="1"/>
    <col min="6663" max="6663" width="15.6640625" style="39" customWidth="1"/>
    <col min="6664" max="6664" width="15.5546875" style="39" customWidth="1"/>
    <col min="6665" max="6665" width="9.5546875" style="39" customWidth="1"/>
    <col min="6666" max="6666" width="16.6640625" style="39" customWidth="1"/>
    <col min="6667" max="6667" width="27.5546875" style="39" customWidth="1"/>
    <col min="6668" max="6668" width="20.109375" style="39" customWidth="1"/>
    <col min="6669" max="6669" width="23.109375" style="39" customWidth="1"/>
    <col min="6670" max="6670" width="26.109375" style="39" customWidth="1"/>
    <col min="6671" max="6671" width="15.6640625" style="39" customWidth="1"/>
    <col min="6672" max="6672" width="12.88671875" style="39" customWidth="1"/>
    <col min="6673" max="6673" width="14" style="39" customWidth="1"/>
    <col min="6674" max="6674" width="12.6640625" style="39" customWidth="1"/>
    <col min="6675" max="6675" width="19.5546875" style="39" bestFit="1" customWidth="1"/>
    <col min="6676" max="6676" width="17.109375" style="39" bestFit="1" customWidth="1"/>
    <col min="6677" max="6677" width="18.88671875" style="39" bestFit="1" customWidth="1"/>
    <col min="6678" max="6678" width="17.88671875" style="39" bestFit="1" customWidth="1"/>
    <col min="6679" max="6681" width="17.109375" style="39" bestFit="1" customWidth="1"/>
    <col min="6682" max="6682" width="9.88671875" style="39" bestFit="1" customWidth="1"/>
    <col min="6683" max="6683" width="13.33203125" style="39" bestFit="1" customWidth="1"/>
    <col min="6684" max="6684" width="15.44140625" style="39" customWidth="1"/>
    <col min="6685" max="6685" width="12.109375" style="39" bestFit="1" customWidth="1"/>
    <col min="6686" max="6686" width="13.33203125" style="39" bestFit="1" customWidth="1"/>
    <col min="6687" max="6687" width="13.88671875" style="39" customWidth="1"/>
    <col min="6688" max="6688" width="97.109375" style="39" customWidth="1"/>
    <col min="6689" max="6689" width="1.44140625" style="39" customWidth="1"/>
    <col min="6690" max="6912" width="11.44140625" style="39"/>
    <col min="6913" max="6913" width="2.33203125" style="39" customWidth="1"/>
    <col min="6914" max="6914" width="1.44140625" style="39" customWidth="1"/>
    <col min="6915" max="6915" width="25.109375" style="39" bestFit="1" customWidth="1"/>
    <col min="6916" max="6916" width="33.5546875" style="39" customWidth="1"/>
    <col min="6917" max="6917" width="13.44140625" style="39" customWidth="1"/>
    <col min="6918" max="6918" width="17.5546875" style="39" customWidth="1"/>
    <col min="6919" max="6919" width="15.6640625" style="39" customWidth="1"/>
    <col min="6920" max="6920" width="15.5546875" style="39" customWidth="1"/>
    <col min="6921" max="6921" width="9.5546875" style="39" customWidth="1"/>
    <col min="6922" max="6922" width="16.6640625" style="39" customWidth="1"/>
    <col min="6923" max="6923" width="27.5546875" style="39" customWidth="1"/>
    <col min="6924" max="6924" width="20.109375" style="39" customWidth="1"/>
    <col min="6925" max="6925" width="23.109375" style="39" customWidth="1"/>
    <col min="6926" max="6926" width="26.109375" style="39" customWidth="1"/>
    <col min="6927" max="6927" width="15.6640625" style="39" customWidth="1"/>
    <col min="6928" max="6928" width="12.88671875" style="39" customWidth="1"/>
    <col min="6929" max="6929" width="14" style="39" customWidth="1"/>
    <col min="6930" max="6930" width="12.6640625" style="39" customWidth="1"/>
    <col min="6931" max="6931" width="19.5546875" style="39" bestFit="1" customWidth="1"/>
    <col min="6932" max="6932" width="17.109375" style="39" bestFit="1" customWidth="1"/>
    <col min="6933" max="6933" width="18.88671875" style="39" bestFit="1" customWidth="1"/>
    <col min="6934" max="6934" width="17.88671875" style="39" bestFit="1" customWidth="1"/>
    <col min="6935" max="6937" width="17.109375" style="39" bestFit="1" customWidth="1"/>
    <col min="6938" max="6938" width="9.88671875" style="39" bestFit="1" customWidth="1"/>
    <col min="6939" max="6939" width="13.33203125" style="39" bestFit="1" customWidth="1"/>
    <col min="6940" max="6940" width="15.44140625" style="39" customWidth="1"/>
    <col min="6941" max="6941" width="12.109375" style="39" bestFit="1" customWidth="1"/>
    <col min="6942" max="6942" width="13.33203125" style="39" bestFit="1" customWidth="1"/>
    <col min="6943" max="6943" width="13.88671875" style="39" customWidth="1"/>
    <col min="6944" max="6944" width="97.109375" style="39" customWidth="1"/>
    <col min="6945" max="6945" width="1.44140625" style="39" customWidth="1"/>
    <col min="6946" max="7168" width="11.44140625" style="39"/>
    <col min="7169" max="7169" width="2.33203125" style="39" customWidth="1"/>
    <col min="7170" max="7170" width="1.44140625" style="39" customWidth="1"/>
    <col min="7171" max="7171" width="25.109375" style="39" bestFit="1" customWidth="1"/>
    <col min="7172" max="7172" width="33.5546875" style="39" customWidth="1"/>
    <col min="7173" max="7173" width="13.44140625" style="39" customWidth="1"/>
    <col min="7174" max="7174" width="17.5546875" style="39" customWidth="1"/>
    <col min="7175" max="7175" width="15.6640625" style="39" customWidth="1"/>
    <col min="7176" max="7176" width="15.5546875" style="39" customWidth="1"/>
    <col min="7177" max="7177" width="9.5546875" style="39" customWidth="1"/>
    <col min="7178" max="7178" width="16.6640625" style="39" customWidth="1"/>
    <col min="7179" max="7179" width="27.5546875" style="39" customWidth="1"/>
    <col min="7180" max="7180" width="20.109375" style="39" customWidth="1"/>
    <col min="7181" max="7181" width="23.109375" style="39" customWidth="1"/>
    <col min="7182" max="7182" width="26.109375" style="39" customWidth="1"/>
    <col min="7183" max="7183" width="15.6640625" style="39" customWidth="1"/>
    <col min="7184" max="7184" width="12.88671875" style="39" customWidth="1"/>
    <col min="7185" max="7185" width="14" style="39" customWidth="1"/>
    <col min="7186" max="7186" width="12.6640625" style="39" customWidth="1"/>
    <col min="7187" max="7187" width="19.5546875" style="39" bestFit="1" customWidth="1"/>
    <col min="7188" max="7188" width="17.109375" style="39" bestFit="1" customWidth="1"/>
    <col min="7189" max="7189" width="18.88671875" style="39" bestFit="1" customWidth="1"/>
    <col min="7190" max="7190" width="17.88671875" style="39" bestFit="1" customWidth="1"/>
    <col min="7191" max="7193" width="17.109375" style="39" bestFit="1" customWidth="1"/>
    <col min="7194" max="7194" width="9.88671875" style="39" bestFit="1" customWidth="1"/>
    <col min="7195" max="7195" width="13.33203125" style="39" bestFit="1" customWidth="1"/>
    <col min="7196" max="7196" width="15.44140625" style="39" customWidth="1"/>
    <col min="7197" max="7197" width="12.109375" style="39" bestFit="1" customWidth="1"/>
    <col min="7198" max="7198" width="13.33203125" style="39" bestFit="1" customWidth="1"/>
    <col min="7199" max="7199" width="13.88671875" style="39" customWidth="1"/>
    <col min="7200" max="7200" width="97.109375" style="39" customWidth="1"/>
    <col min="7201" max="7201" width="1.44140625" style="39" customWidth="1"/>
    <col min="7202" max="7424" width="11.44140625" style="39"/>
    <col min="7425" max="7425" width="2.33203125" style="39" customWidth="1"/>
    <col min="7426" max="7426" width="1.44140625" style="39" customWidth="1"/>
    <col min="7427" max="7427" width="25.109375" style="39" bestFit="1" customWidth="1"/>
    <col min="7428" max="7428" width="33.5546875" style="39" customWidth="1"/>
    <col min="7429" max="7429" width="13.44140625" style="39" customWidth="1"/>
    <col min="7430" max="7430" width="17.5546875" style="39" customWidth="1"/>
    <col min="7431" max="7431" width="15.6640625" style="39" customWidth="1"/>
    <col min="7432" max="7432" width="15.5546875" style="39" customWidth="1"/>
    <col min="7433" max="7433" width="9.5546875" style="39" customWidth="1"/>
    <col min="7434" max="7434" width="16.6640625" style="39" customWidth="1"/>
    <col min="7435" max="7435" width="27.5546875" style="39" customWidth="1"/>
    <col min="7436" max="7436" width="20.109375" style="39" customWidth="1"/>
    <col min="7437" max="7437" width="23.109375" style="39" customWidth="1"/>
    <col min="7438" max="7438" width="26.109375" style="39" customWidth="1"/>
    <col min="7439" max="7439" width="15.6640625" style="39" customWidth="1"/>
    <col min="7440" max="7440" width="12.88671875" style="39" customWidth="1"/>
    <col min="7441" max="7441" width="14" style="39" customWidth="1"/>
    <col min="7442" max="7442" width="12.6640625" style="39" customWidth="1"/>
    <col min="7443" max="7443" width="19.5546875" style="39" bestFit="1" customWidth="1"/>
    <col min="7444" max="7444" width="17.109375" style="39" bestFit="1" customWidth="1"/>
    <col min="7445" max="7445" width="18.88671875" style="39" bestFit="1" customWidth="1"/>
    <col min="7446" max="7446" width="17.88671875" style="39" bestFit="1" customWidth="1"/>
    <col min="7447" max="7449" width="17.109375" style="39" bestFit="1" customWidth="1"/>
    <col min="7450" max="7450" width="9.88671875" style="39" bestFit="1" customWidth="1"/>
    <col min="7451" max="7451" width="13.33203125" style="39" bestFit="1" customWidth="1"/>
    <col min="7452" max="7452" width="15.44140625" style="39" customWidth="1"/>
    <col min="7453" max="7453" width="12.109375" style="39" bestFit="1" customWidth="1"/>
    <col min="7454" max="7454" width="13.33203125" style="39" bestFit="1" customWidth="1"/>
    <col min="7455" max="7455" width="13.88671875" style="39" customWidth="1"/>
    <col min="7456" max="7456" width="97.109375" style="39" customWidth="1"/>
    <col min="7457" max="7457" width="1.44140625" style="39" customWidth="1"/>
    <col min="7458" max="7680" width="11.44140625" style="39"/>
    <col min="7681" max="7681" width="2.33203125" style="39" customWidth="1"/>
    <col min="7682" max="7682" width="1.44140625" style="39" customWidth="1"/>
    <col min="7683" max="7683" width="25.109375" style="39" bestFit="1" customWidth="1"/>
    <col min="7684" max="7684" width="33.5546875" style="39" customWidth="1"/>
    <col min="7685" max="7685" width="13.44140625" style="39" customWidth="1"/>
    <col min="7686" max="7686" width="17.5546875" style="39" customWidth="1"/>
    <col min="7687" max="7687" width="15.6640625" style="39" customWidth="1"/>
    <col min="7688" max="7688" width="15.5546875" style="39" customWidth="1"/>
    <col min="7689" max="7689" width="9.5546875" style="39" customWidth="1"/>
    <col min="7690" max="7690" width="16.6640625" style="39" customWidth="1"/>
    <col min="7691" max="7691" width="27.5546875" style="39" customWidth="1"/>
    <col min="7692" max="7692" width="20.109375" style="39" customWidth="1"/>
    <col min="7693" max="7693" width="23.109375" style="39" customWidth="1"/>
    <col min="7694" max="7694" width="26.109375" style="39" customWidth="1"/>
    <col min="7695" max="7695" width="15.6640625" style="39" customWidth="1"/>
    <col min="7696" max="7696" width="12.88671875" style="39" customWidth="1"/>
    <col min="7697" max="7697" width="14" style="39" customWidth="1"/>
    <col min="7698" max="7698" width="12.6640625" style="39" customWidth="1"/>
    <col min="7699" max="7699" width="19.5546875" style="39" bestFit="1" customWidth="1"/>
    <col min="7700" max="7700" width="17.109375" style="39" bestFit="1" customWidth="1"/>
    <col min="7701" max="7701" width="18.88671875" style="39" bestFit="1" customWidth="1"/>
    <col min="7702" max="7702" width="17.88671875" style="39" bestFit="1" customWidth="1"/>
    <col min="7703" max="7705" width="17.109375" style="39" bestFit="1" customWidth="1"/>
    <col min="7706" max="7706" width="9.88671875" style="39" bestFit="1" customWidth="1"/>
    <col min="7707" max="7707" width="13.33203125" style="39" bestFit="1" customWidth="1"/>
    <col min="7708" max="7708" width="15.44140625" style="39" customWidth="1"/>
    <col min="7709" max="7709" width="12.109375" style="39" bestFit="1" customWidth="1"/>
    <col min="7710" max="7710" width="13.33203125" style="39" bestFit="1" customWidth="1"/>
    <col min="7711" max="7711" width="13.88671875" style="39" customWidth="1"/>
    <col min="7712" max="7712" width="97.109375" style="39" customWidth="1"/>
    <col min="7713" max="7713" width="1.44140625" style="39" customWidth="1"/>
    <col min="7714" max="7936" width="11.44140625" style="39"/>
    <col min="7937" max="7937" width="2.33203125" style="39" customWidth="1"/>
    <col min="7938" max="7938" width="1.44140625" style="39" customWidth="1"/>
    <col min="7939" max="7939" width="25.109375" style="39" bestFit="1" customWidth="1"/>
    <col min="7940" max="7940" width="33.5546875" style="39" customWidth="1"/>
    <col min="7941" max="7941" width="13.44140625" style="39" customWidth="1"/>
    <col min="7942" max="7942" width="17.5546875" style="39" customWidth="1"/>
    <col min="7943" max="7943" width="15.6640625" style="39" customWidth="1"/>
    <col min="7944" max="7944" width="15.5546875" style="39" customWidth="1"/>
    <col min="7945" max="7945" width="9.5546875" style="39" customWidth="1"/>
    <col min="7946" max="7946" width="16.6640625" style="39" customWidth="1"/>
    <col min="7947" max="7947" width="27.5546875" style="39" customWidth="1"/>
    <col min="7948" max="7948" width="20.109375" style="39" customWidth="1"/>
    <col min="7949" max="7949" width="23.109375" style="39" customWidth="1"/>
    <col min="7950" max="7950" width="26.109375" style="39" customWidth="1"/>
    <col min="7951" max="7951" width="15.6640625" style="39" customWidth="1"/>
    <col min="7952" max="7952" width="12.88671875" style="39" customWidth="1"/>
    <col min="7953" max="7953" width="14" style="39" customWidth="1"/>
    <col min="7954" max="7954" width="12.6640625" style="39" customWidth="1"/>
    <col min="7955" max="7955" width="19.5546875" style="39" bestFit="1" customWidth="1"/>
    <col min="7956" max="7956" width="17.109375" style="39" bestFit="1" customWidth="1"/>
    <col min="7957" max="7957" width="18.88671875" style="39" bestFit="1" customWidth="1"/>
    <col min="7958" max="7958" width="17.88671875" style="39" bestFit="1" customWidth="1"/>
    <col min="7959" max="7961" width="17.109375" style="39" bestFit="1" customWidth="1"/>
    <col min="7962" max="7962" width="9.88671875" style="39" bestFit="1" customWidth="1"/>
    <col min="7963" max="7963" width="13.33203125" style="39" bestFit="1" customWidth="1"/>
    <col min="7964" max="7964" width="15.44140625" style="39" customWidth="1"/>
    <col min="7965" max="7965" width="12.109375" style="39" bestFit="1" customWidth="1"/>
    <col min="7966" max="7966" width="13.33203125" style="39" bestFit="1" customWidth="1"/>
    <col min="7967" max="7967" width="13.88671875" style="39" customWidth="1"/>
    <col min="7968" max="7968" width="97.109375" style="39" customWidth="1"/>
    <col min="7969" max="7969" width="1.44140625" style="39" customWidth="1"/>
    <col min="7970" max="8192" width="11.44140625" style="39"/>
    <col min="8193" max="8193" width="2.33203125" style="39" customWidth="1"/>
    <col min="8194" max="8194" width="1.44140625" style="39" customWidth="1"/>
    <col min="8195" max="8195" width="25.109375" style="39" bestFit="1" customWidth="1"/>
    <col min="8196" max="8196" width="33.5546875" style="39" customWidth="1"/>
    <col min="8197" max="8197" width="13.44140625" style="39" customWidth="1"/>
    <col min="8198" max="8198" width="17.5546875" style="39" customWidth="1"/>
    <col min="8199" max="8199" width="15.6640625" style="39" customWidth="1"/>
    <col min="8200" max="8200" width="15.5546875" style="39" customWidth="1"/>
    <col min="8201" max="8201" width="9.5546875" style="39" customWidth="1"/>
    <col min="8202" max="8202" width="16.6640625" style="39" customWidth="1"/>
    <col min="8203" max="8203" width="27.5546875" style="39" customWidth="1"/>
    <col min="8204" max="8204" width="20.109375" style="39" customWidth="1"/>
    <col min="8205" max="8205" width="23.109375" style="39" customWidth="1"/>
    <col min="8206" max="8206" width="26.109375" style="39" customWidth="1"/>
    <col min="8207" max="8207" width="15.6640625" style="39" customWidth="1"/>
    <col min="8208" max="8208" width="12.88671875" style="39" customWidth="1"/>
    <col min="8209" max="8209" width="14" style="39" customWidth="1"/>
    <col min="8210" max="8210" width="12.6640625" style="39" customWidth="1"/>
    <col min="8211" max="8211" width="19.5546875" style="39" bestFit="1" customWidth="1"/>
    <col min="8212" max="8212" width="17.109375" style="39" bestFit="1" customWidth="1"/>
    <col min="8213" max="8213" width="18.88671875" style="39" bestFit="1" customWidth="1"/>
    <col min="8214" max="8214" width="17.88671875" style="39" bestFit="1" customWidth="1"/>
    <col min="8215" max="8217" width="17.109375" style="39" bestFit="1" customWidth="1"/>
    <col min="8218" max="8218" width="9.88671875" style="39" bestFit="1" customWidth="1"/>
    <col min="8219" max="8219" width="13.33203125" style="39" bestFit="1" customWidth="1"/>
    <col min="8220" max="8220" width="15.44140625" style="39" customWidth="1"/>
    <col min="8221" max="8221" width="12.109375" style="39" bestFit="1" customWidth="1"/>
    <col min="8222" max="8222" width="13.33203125" style="39" bestFit="1" customWidth="1"/>
    <col min="8223" max="8223" width="13.88671875" style="39" customWidth="1"/>
    <col min="8224" max="8224" width="97.109375" style="39" customWidth="1"/>
    <col min="8225" max="8225" width="1.44140625" style="39" customWidth="1"/>
    <col min="8226" max="8448" width="11.44140625" style="39"/>
    <col min="8449" max="8449" width="2.33203125" style="39" customWidth="1"/>
    <col min="8450" max="8450" width="1.44140625" style="39" customWidth="1"/>
    <col min="8451" max="8451" width="25.109375" style="39" bestFit="1" customWidth="1"/>
    <col min="8452" max="8452" width="33.5546875" style="39" customWidth="1"/>
    <col min="8453" max="8453" width="13.44140625" style="39" customWidth="1"/>
    <col min="8454" max="8454" width="17.5546875" style="39" customWidth="1"/>
    <col min="8455" max="8455" width="15.6640625" style="39" customWidth="1"/>
    <col min="8456" max="8456" width="15.5546875" style="39" customWidth="1"/>
    <col min="8457" max="8457" width="9.5546875" style="39" customWidth="1"/>
    <col min="8458" max="8458" width="16.6640625" style="39" customWidth="1"/>
    <col min="8459" max="8459" width="27.5546875" style="39" customWidth="1"/>
    <col min="8460" max="8460" width="20.109375" style="39" customWidth="1"/>
    <col min="8461" max="8461" width="23.109375" style="39" customWidth="1"/>
    <col min="8462" max="8462" width="26.109375" style="39" customWidth="1"/>
    <col min="8463" max="8463" width="15.6640625" style="39" customWidth="1"/>
    <col min="8464" max="8464" width="12.88671875" style="39" customWidth="1"/>
    <col min="8465" max="8465" width="14" style="39" customWidth="1"/>
    <col min="8466" max="8466" width="12.6640625" style="39" customWidth="1"/>
    <col min="8467" max="8467" width="19.5546875" style="39" bestFit="1" customWidth="1"/>
    <col min="8468" max="8468" width="17.109375" style="39" bestFit="1" customWidth="1"/>
    <col min="8469" max="8469" width="18.88671875" style="39" bestFit="1" customWidth="1"/>
    <col min="8470" max="8470" width="17.88671875" style="39" bestFit="1" customWidth="1"/>
    <col min="8471" max="8473" width="17.109375" style="39" bestFit="1" customWidth="1"/>
    <col min="8474" max="8474" width="9.88671875" style="39" bestFit="1" customWidth="1"/>
    <col min="8475" max="8475" width="13.33203125" style="39" bestFit="1" customWidth="1"/>
    <col min="8476" max="8476" width="15.44140625" style="39" customWidth="1"/>
    <col min="8477" max="8477" width="12.109375" style="39" bestFit="1" customWidth="1"/>
    <col min="8478" max="8478" width="13.33203125" style="39" bestFit="1" customWidth="1"/>
    <col min="8479" max="8479" width="13.88671875" style="39" customWidth="1"/>
    <col min="8480" max="8480" width="97.109375" style="39" customWidth="1"/>
    <col min="8481" max="8481" width="1.44140625" style="39" customWidth="1"/>
    <col min="8482" max="8704" width="11.44140625" style="39"/>
    <col min="8705" max="8705" width="2.33203125" style="39" customWidth="1"/>
    <col min="8706" max="8706" width="1.44140625" style="39" customWidth="1"/>
    <col min="8707" max="8707" width="25.109375" style="39" bestFit="1" customWidth="1"/>
    <col min="8708" max="8708" width="33.5546875" style="39" customWidth="1"/>
    <col min="8709" max="8709" width="13.44140625" style="39" customWidth="1"/>
    <col min="8710" max="8710" width="17.5546875" style="39" customWidth="1"/>
    <col min="8711" max="8711" width="15.6640625" style="39" customWidth="1"/>
    <col min="8712" max="8712" width="15.5546875" style="39" customWidth="1"/>
    <col min="8713" max="8713" width="9.5546875" style="39" customWidth="1"/>
    <col min="8714" max="8714" width="16.6640625" style="39" customWidth="1"/>
    <col min="8715" max="8715" width="27.5546875" style="39" customWidth="1"/>
    <col min="8716" max="8716" width="20.109375" style="39" customWidth="1"/>
    <col min="8717" max="8717" width="23.109375" style="39" customWidth="1"/>
    <col min="8718" max="8718" width="26.109375" style="39" customWidth="1"/>
    <col min="8719" max="8719" width="15.6640625" style="39" customWidth="1"/>
    <col min="8720" max="8720" width="12.88671875" style="39" customWidth="1"/>
    <col min="8721" max="8721" width="14" style="39" customWidth="1"/>
    <col min="8722" max="8722" width="12.6640625" style="39" customWidth="1"/>
    <col min="8723" max="8723" width="19.5546875" style="39" bestFit="1" customWidth="1"/>
    <col min="8724" max="8724" width="17.109375" style="39" bestFit="1" customWidth="1"/>
    <col min="8725" max="8725" width="18.88671875" style="39" bestFit="1" customWidth="1"/>
    <col min="8726" max="8726" width="17.88671875" style="39" bestFit="1" customWidth="1"/>
    <col min="8727" max="8729" width="17.109375" style="39" bestFit="1" customWidth="1"/>
    <col min="8730" max="8730" width="9.88671875" style="39" bestFit="1" customWidth="1"/>
    <col min="8731" max="8731" width="13.33203125" style="39" bestFit="1" customWidth="1"/>
    <col min="8732" max="8732" width="15.44140625" style="39" customWidth="1"/>
    <col min="8733" max="8733" width="12.109375" style="39" bestFit="1" customWidth="1"/>
    <col min="8734" max="8734" width="13.33203125" style="39" bestFit="1" customWidth="1"/>
    <col min="8735" max="8735" width="13.88671875" style="39" customWidth="1"/>
    <col min="8736" max="8736" width="97.109375" style="39" customWidth="1"/>
    <col min="8737" max="8737" width="1.44140625" style="39" customWidth="1"/>
    <col min="8738" max="8960" width="11.44140625" style="39"/>
    <col min="8961" max="8961" width="2.33203125" style="39" customWidth="1"/>
    <col min="8962" max="8962" width="1.44140625" style="39" customWidth="1"/>
    <col min="8963" max="8963" width="25.109375" style="39" bestFit="1" customWidth="1"/>
    <col min="8964" max="8964" width="33.5546875" style="39" customWidth="1"/>
    <col min="8965" max="8965" width="13.44140625" style="39" customWidth="1"/>
    <col min="8966" max="8966" width="17.5546875" style="39" customWidth="1"/>
    <col min="8967" max="8967" width="15.6640625" style="39" customWidth="1"/>
    <col min="8968" max="8968" width="15.5546875" style="39" customWidth="1"/>
    <col min="8969" max="8969" width="9.5546875" style="39" customWidth="1"/>
    <col min="8970" max="8970" width="16.6640625" style="39" customWidth="1"/>
    <col min="8971" max="8971" width="27.5546875" style="39" customWidth="1"/>
    <col min="8972" max="8972" width="20.109375" style="39" customWidth="1"/>
    <col min="8973" max="8973" width="23.109375" style="39" customWidth="1"/>
    <col min="8974" max="8974" width="26.109375" style="39" customWidth="1"/>
    <col min="8975" max="8975" width="15.6640625" style="39" customWidth="1"/>
    <col min="8976" max="8976" width="12.88671875" style="39" customWidth="1"/>
    <col min="8977" max="8977" width="14" style="39" customWidth="1"/>
    <col min="8978" max="8978" width="12.6640625" style="39" customWidth="1"/>
    <col min="8979" max="8979" width="19.5546875" style="39" bestFit="1" customWidth="1"/>
    <col min="8980" max="8980" width="17.109375" style="39" bestFit="1" customWidth="1"/>
    <col min="8981" max="8981" width="18.88671875" style="39" bestFit="1" customWidth="1"/>
    <col min="8982" max="8982" width="17.88671875" style="39" bestFit="1" customWidth="1"/>
    <col min="8983" max="8985" width="17.109375" style="39" bestFit="1" customWidth="1"/>
    <col min="8986" max="8986" width="9.88671875" style="39" bestFit="1" customWidth="1"/>
    <col min="8987" max="8987" width="13.33203125" style="39" bestFit="1" customWidth="1"/>
    <col min="8988" max="8988" width="15.44140625" style="39" customWidth="1"/>
    <col min="8989" max="8989" width="12.109375" style="39" bestFit="1" customWidth="1"/>
    <col min="8990" max="8990" width="13.33203125" style="39" bestFit="1" customWidth="1"/>
    <col min="8991" max="8991" width="13.88671875" style="39" customWidth="1"/>
    <col min="8992" max="8992" width="97.109375" style="39" customWidth="1"/>
    <col min="8993" max="8993" width="1.44140625" style="39" customWidth="1"/>
    <col min="8994" max="9216" width="11.44140625" style="39"/>
    <col min="9217" max="9217" width="2.33203125" style="39" customWidth="1"/>
    <col min="9218" max="9218" width="1.44140625" style="39" customWidth="1"/>
    <col min="9219" max="9219" width="25.109375" style="39" bestFit="1" customWidth="1"/>
    <col min="9220" max="9220" width="33.5546875" style="39" customWidth="1"/>
    <col min="9221" max="9221" width="13.44140625" style="39" customWidth="1"/>
    <col min="9222" max="9222" width="17.5546875" style="39" customWidth="1"/>
    <col min="9223" max="9223" width="15.6640625" style="39" customWidth="1"/>
    <col min="9224" max="9224" width="15.5546875" style="39" customWidth="1"/>
    <col min="9225" max="9225" width="9.5546875" style="39" customWidth="1"/>
    <col min="9226" max="9226" width="16.6640625" style="39" customWidth="1"/>
    <col min="9227" max="9227" width="27.5546875" style="39" customWidth="1"/>
    <col min="9228" max="9228" width="20.109375" style="39" customWidth="1"/>
    <col min="9229" max="9229" width="23.109375" style="39" customWidth="1"/>
    <col min="9230" max="9230" width="26.109375" style="39" customWidth="1"/>
    <col min="9231" max="9231" width="15.6640625" style="39" customWidth="1"/>
    <col min="9232" max="9232" width="12.88671875" style="39" customWidth="1"/>
    <col min="9233" max="9233" width="14" style="39" customWidth="1"/>
    <col min="9234" max="9234" width="12.6640625" style="39" customWidth="1"/>
    <col min="9235" max="9235" width="19.5546875" style="39" bestFit="1" customWidth="1"/>
    <col min="9236" max="9236" width="17.109375" style="39" bestFit="1" customWidth="1"/>
    <col min="9237" max="9237" width="18.88671875" style="39" bestFit="1" customWidth="1"/>
    <col min="9238" max="9238" width="17.88671875" style="39" bestFit="1" customWidth="1"/>
    <col min="9239" max="9241" width="17.109375" style="39" bestFit="1" customWidth="1"/>
    <col min="9242" max="9242" width="9.88671875" style="39" bestFit="1" customWidth="1"/>
    <col min="9243" max="9243" width="13.33203125" style="39" bestFit="1" customWidth="1"/>
    <col min="9244" max="9244" width="15.44140625" style="39" customWidth="1"/>
    <col min="9245" max="9245" width="12.109375" style="39" bestFit="1" customWidth="1"/>
    <col min="9246" max="9246" width="13.33203125" style="39" bestFit="1" customWidth="1"/>
    <col min="9247" max="9247" width="13.88671875" style="39" customWidth="1"/>
    <col min="9248" max="9248" width="97.109375" style="39" customWidth="1"/>
    <col min="9249" max="9249" width="1.44140625" style="39" customWidth="1"/>
    <col min="9250" max="9472" width="11.44140625" style="39"/>
    <col min="9473" max="9473" width="2.33203125" style="39" customWidth="1"/>
    <col min="9474" max="9474" width="1.44140625" style="39" customWidth="1"/>
    <col min="9475" max="9475" width="25.109375" style="39" bestFit="1" customWidth="1"/>
    <col min="9476" max="9476" width="33.5546875" style="39" customWidth="1"/>
    <col min="9477" max="9477" width="13.44140625" style="39" customWidth="1"/>
    <col min="9478" max="9478" width="17.5546875" style="39" customWidth="1"/>
    <col min="9479" max="9479" width="15.6640625" style="39" customWidth="1"/>
    <col min="9480" max="9480" width="15.5546875" style="39" customWidth="1"/>
    <col min="9481" max="9481" width="9.5546875" style="39" customWidth="1"/>
    <col min="9482" max="9482" width="16.6640625" style="39" customWidth="1"/>
    <col min="9483" max="9483" width="27.5546875" style="39" customWidth="1"/>
    <col min="9484" max="9484" width="20.109375" style="39" customWidth="1"/>
    <col min="9485" max="9485" width="23.109375" style="39" customWidth="1"/>
    <col min="9486" max="9486" width="26.109375" style="39" customWidth="1"/>
    <col min="9487" max="9487" width="15.6640625" style="39" customWidth="1"/>
    <col min="9488" max="9488" width="12.88671875" style="39" customWidth="1"/>
    <col min="9489" max="9489" width="14" style="39" customWidth="1"/>
    <col min="9490" max="9490" width="12.6640625" style="39" customWidth="1"/>
    <col min="9491" max="9491" width="19.5546875" style="39" bestFit="1" customWidth="1"/>
    <col min="9492" max="9492" width="17.109375" style="39" bestFit="1" customWidth="1"/>
    <col min="9493" max="9493" width="18.88671875" style="39" bestFit="1" customWidth="1"/>
    <col min="9494" max="9494" width="17.88671875" style="39" bestFit="1" customWidth="1"/>
    <col min="9495" max="9497" width="17.109375" style="39" bestFit="1" customWidth="1"/>
    <col min="9498" max="9498" width="9.88671875" style="39" bestFit="1" customWidth="1"/>
    <col min="9499" max="9499" width="13.33203125" style="39" bestFit="1" customWidth="1"/>
    <col min="9500" max="9500" width="15.44140625" style="39" customWidth="1"/>
    <col min="9501" max="9501" width="12.109375" style="39" bestFit="1" customWidth="1"/>
    <col min="9502" max="9502" width="13.33203125" style="39" bestFit="1" customWidth="1"/>
    <col min="9503" max="9503" width="13.88671875" style="39" customWidth="1"/>
    <col min="9504" max="9504" width="97.109375" style="39" customWidth="1"/>
    <col min="9505" max="9505" width="1.44140625" style="39" customWidth="1"/>
    <col min="9506" max="9728" width="11.44140625" style="39"/>
    <col min="9729" max="9729" width="2.33203125" style="39" customWidth="1"/>
    <col min="9730" max="9730" width="1.44140625" style="39" customWidth="1"/>
    <col min="9731" max="9731" width="25.109375" style="39" bestFit="1" customWidth="1"/>
    <col min="9732" max="9732" width="33.5546875" style="39" customWidth="1"/>
    <col min="9733" max="9733" width="13.44140625" style="39" customWidth="1"/>
    <col min="9734" max="9734" width="17.5546875" style="39" customWidth="1"/>
    <col min="9735" max="9735" width="15.6640625" style="39" customWidth="1"/>
    <col min="9736" max="9736" width="15.5546875" style="39" customWidth="1"/>
    <col min="9737" max="9737" width="9.5546875" style="39" customWidth="1"/>
    <col min="9738" max="9738" width="16.6640625" style="39" customWidth="1"/>
    <col min="9739" max="9739" width="27.5546875" style="39" customWidth="1"/>
    <col min="9740" max="9740" width="20.109375" style="39" customWidth="1"/>
    <col min="9741" max="9741" width="23.109375" style="39" customWidth="1"/>
    <col min="9742" max="9742" width="26.109375" style="39" customWidth="1"/>
    <col min="9743" max="9743" width="15.6640625" style="39" customWidth="1"/>
    <col min="9744" max="9744" width="12.88671875" style="39" customWidth="1"/>
    <col min="9745" max="9745" width="14" style="39" customWidth="1"/>
    <col min="9746" max="9746" width="12.6640625" style="39" customWidth="1"/>
    <col min="9747" max="9747" width="19.5546875" style="39" bestFit="1" customWidth="1"/>
    <col min="9748" max="9748" width="17.109375" style="39" bestFit="1" customWidth="1"/>
    <col min="9749" max="9749" width="18.88671875" style="39" bestFit="1" customWidth="1"/>
    <col min="9750" max="9750" width="17.88671875" style="39" bestFit="1" customWidth="1"/>
    <col min="9751" max="9753" width="17.109375" style="39" bestFit="1" customWidth="1"/>
    <col min="9754" max="9754" width="9.88671875" style="39" bestFit="1" customWidth="1"/>
    <col min="9755" max="9755" width="13.33203125" style="39" bestFit="1" customWidth="1"/>
    <col min="9756" max="9756" width="15.44140625" style="39" customWidth="1"/>
    <col min="9757" max="9757" width="12.109375" style="39" bestFit="1" customWidth="1"/>
    <col min="9758" max="9758" width="13.33203125" style="39" bestFit="1" customWidth="1"/>
    <col min="9759" max="9759" width="13.88671875" style="39" customWidth="1"/>
    <col min="9760" max="9760" width="97.109375" style="39" customWidth="1"/>
    <col min="9761" max="9761" width="1.44140625" style="39" customWidth="1"/>
    <col min="9762" max="9984" width="11.44140625" style="39"/>
    <col min="9985" max="9985" width="2.33203125" style="39" customWidth="1"/>
    <col min="9986" max="9986" width="1.44140625" style="39" customWidth="1"/>
    <col min="9987" max="9987" width="25.109375" style="39" bestFit="1" customWidth="1"/>
    <col min="9988" max="9988" width="33.5546875" style="39" customWidth="1"/>
    <col min="9989" max="9989" width="13.44140625" style="39" customWidth="1"/>
    <col min="9990" max="9990" width="17.5546875" style="39" customWidth="1"/>
    <col min="9991" max="9991" width="15.6640625" style="39" customWidth="1"/>
    <col min="9992" max="9992" width="15.5546875" style="39" customWidth="1"/>
    <col min="9993" max="9993" width="9.5546875" style="39" customWidth="1"/>
    <col min="9994" max="9994" width="16.6640625" style="39" customWidth="1"/>
    <col min="9995" max="9995" width="27.5546875" style="39" customWidth="1"/>
    <col min="9996" max="9996" width="20.109375" style="39" customWidth="1"/>
    <col min="9997" max="9997" width="23.109375" style="39" customWidth="1"/>
    <col min="9998" max="9998" width="26.109375" style="39" customWidth="1"/>
    <col min="9999" max="9999" width="15.6640625" style="39" customWidth="1"/>
    <col min="10000" max="10000" width="12.88671875" style="39" customWidth="1"/>
    <col min="10001" max="10001" width="14" style="39" customWidth="1"/>
    <col min="10002" max="10002" width="12.6640625" style="39" customWidth="1"/>
    <col min="10003" max="10003" width="19.5546875" style="39" bestFit="1" customWidth="1"/>
    <col min="10004" max="10004" width="17.109375" style="39" bestFit="1" customWidth="1"/>
    <col min="10005" max="10005" width="18.88671875" style="39" bestFit="1" customWidth="1"/>
    <col min="10006" max="10006" width="17.88671875" style="39" bestFit="1" customWidth="1"/>
    <col min="10007" max="10009" width="17.109375" style="39" bestFit="1" customWidth="1"/>
    <col min="10010" max="10010" width="9.88671875" style="39" bestFit="1" customWidth="1"/>
    <col min="10011" max="10011" width="13.33203125" style="39" bestFit="1" customWidth="1"/>
    <col min="10012" max="10012" width="15.44140625" style="39" customWidth="1"/>
    <col min="10013" max="10013" width="12.109375" style="39" bestFit="1" customWidth="1"/>
    <col min="10014" max="10014" width="13.33203125" style="39" bestFit="1" customWidth="1"/>
    <col min="10015" max="10015" width="13.88671875" style="39" customWidth="1"/>
    <col min="10016" max="10016" width="97.109375" style="39" customWidth="1"/>
    <col min="10017" max="10017" width="1.44140625" style="39" customWidth="1"/>
    <col min="10018" max="10240" width="11.44140625" style="39"/>
    <col min="10241" max="10241" width="2.33203125" style="39" customWidth="1"/>
    <col min="10242" max="10242" width="1.44140625" style="39" customWidth="1"/>
    <col min="10243" max="10243" width="25.109375" style="39" bestFit="1" customWidth="1"/>
    <col min="10244" max="10244" width="33.5546875" style="39" customWidth="1"/>
    <col min="10245" max="10245" width="13.44140625" style="39" customWidth="1"/>
    <col min="10246" max="10246" width="17.5546875" style="39" customWidth="1"/>
    <col min="10247" max="10247" width="15.6640625" style="39" customWidth="1"/>
    <col min="10248" max="10248" width="15.5546875" style="39" customWidth="1"/>
    <col min="10249" max="10249" width="9.5546875" style="39" customWidth="1"/>
    <col min="10250" max="10250" width="16.6640625" style="39" customWidth="1"/>
    <col min="10251" max="10251" width="27.5546875" style="39" customWidth="1"/>
    <col min="10252" max="10252" width="20.109375" style="39" customWidth="1"/>
    <col min="10253" max="10253" width="23.109375" style="39" customWidth="1"/>
    <col min="10254" max="10254" width="26.109375" style="39" customWidth="1"/>
    <col min="10255" max="10255" width="15.6640625" style="39" customWidth="1"/>
    <col min="10256" max="10256" width="12.88671875" style="39" customWidth="1"/>
    <col min="10257" max="10257" width="14" style="39" customWidth="1"/>
    <col min="10258" max="10258" width="12.6640625" style="39" customWidth="1"/>
    <col min="10259" max="10259" width="19.5546875" style="39" bestFit="1" customWidth="1"/>
    <col min="10260" max="10260" width="17.109375" style="39" bestFit="1" customWidth="1"/>
    <col min="10261" max="10261" width="18.88671875" style="39" bestFit="1" customWidth="1"/>
    <col min="10262" max="10262" width="17.88671875" style="39" bestFit="1" customWidth="1"/>
    <col min="10263" max="10265" width="17.109375" style="39" bestFit="1" customWidth="1"/>
    <col min="10266" max="10266" width="9.88671875" style="39" bestFit="1" customWidth="1"/>
    <col min="10267" max="10267" width="13.33203125" style="39" bestFit="1" customWidth="1"/>
    <col min="10268" max="10268" width="15.44140625" style="39" customWidth="1"/>
    <col min="10269" max="10269" width="12.109375" style="39" bestFit="1" customWidth="1"/>
    <col min="10270" max="10270" width="13.33203125" style="39" bestFit="1" customWidth="1"/>
    <col min="10271" max="10271" width="13.88671875" style="39" customWidth="1"/>
    <col min="10272" max="10272" width="97.109375" style="39" customWidth="1"/>
    <col min="10273" max="10273" width="1.44140625" style="39" customWidth="1"/>
    <col min="10274" max="10496" width="11.44140625" style="39"/>
    <col min="10497" max="10497" width="2.33203125" style="39" customWidth="1"/>
    <col min="10498" max="10498" width="1.44140625" style="39" customWidth="1"/>
    <col min="10499" max="10499" width="25.109375" style="39" bestFit="1" customWidth="1"/>
    <col min="10500" max="10500" width="33.5546875" style="39" customWidth="1"/>
    <col min="10501" max="10501" width="13.44140625" style="39" customWidth="1"/>
    <col min="10502" max="10502" width="17.5546875" style="39" customWidth="1"/>
    <col min="10503" max="10503" width="15.6640625" style="39" customWidth="1"/>
    <col min="10504" max="10504" width="15.5546875" style="39" customWidth="1"/>
    <col min="10505" max="10505" width="9.5546875" style="39" customWidth="1"/>
    <col min="10506" max="10506" width="16.6640625" style="39" customWidth="1"/>
    <col min="10507" max="10507" width="27.5546875" style="39" customWidth="1"/>
    <col min="10508" max="10508" width="20.109375" style="39" customWidth="1"/>
    <col min="10509" max="10509" width="23.109375" style="39" customWidth="1"/>
    <col min="10510" max="10510" width="26.109375" style="39" customWidth="1"/>
    <col min="10511" max="10511" width="15.6640625" style="39" customWidth="1"/>
    <col min="10512" max="10512" width="12.88671875" style="39" customWidth="1"/>
    <col min="10513" max="10513" width="14" style="39" customWidth="1"/>
    <col min="10514" max="10514" width="12.6640625" style="39" customWidth="1"/>
    <col min="10515" max="10515" width="19.5546875" style="39" bestFit="1" customWidth="1"/>
    <col min="10516" max="10516" width="17.109375" style="39" bestFit="1" customWidth="1"/>
    <col min="10517" max="10517" width="18.88671875" style="39" bestFit="1" customWidth="1"/>
    <col min="10518" max="10518" width="17.88671875" style="39" bestFit="1" customWidth="1"/>
    <col min="10519" max="10521" width="17.109375" style="39" bestFit="1" customWidth="1"/>
    <col min="10522" max="10522" width="9.88671875" style="39" bestFit="1" customWidth="1"/>
    <col min="10523" max="10523" width="13.33203125" style="39" bestFit="1" customWidth="1"/>
    <col min="10524" max="10524" width="15.44140625" style="39" customWidth="1"/>
    <col min="10525" max="10525" width="12.109375" style="39" bestFit="1" customWidth="1"/>
    <col min="10526" max="10526" width="13.33203125" style="39" bestFit="1" customWidth="1"/>
    <col min="10527" max="10527" width="13.88671875" style="39" customWidth="1"/>
    <col min="10528" max="10528" width="97.109375" style="39" customWidth="1"/>
    <col min="10529" max="10529" width="1.44140625" style="39" customWidth="1"/>
    <col min="10530" max="10752" width="11.44140625" style="39"/>
    <col min="10753" max="10753" width="2.33203125" style="39" customWidth="1"/>
    <col min="10754" max="10754" width="1.44140625" style="39" customWidth="1"/>
    <col min="10755" max="10755" width="25.109375" style="39" bestFit="1" customWidth="1"/>
    <col min="10756" max="10756" width="33.5546875" style="39" customWidth="1"/>
    <col min="10757" max="10757" width="13.44140625" style="39" customWidth="1"/>
    <col min="10758" max="10758" width="17.5546875" style="39" customWidth="1"/>
    <col min="10759" max="10759" width="15.6640625" style="39" customWidth="1"/>
    <col min="10760" max="10760" width="15.5546875" style="39" customWidth="1"/>
    <col min="10761" max="10761" width="9.5546875" style="39" customWidth="1"/>
    <col min="10762" max="10762" width="16.6640625" style="39" customWidth="1"/>
    <col min="10763" max="10763" width="27.5546875" style="39" customWidth="1"/>
    <col min="10764" max="10764" width="20.109375" style="39" customWidth="1"/>
    <col min="10765" max="10765" width="23.109375" style="39" customWidth="1"/>
    <col min="10766" max="10766" width="26.109375" style="39" customWidth="1"/>
    <col min="10767" max="10767" width="15.6640625" style="39" customWidth="1"/>
    <col min="10768" max="10768" width="12.88671875" style="39" customWidth="1"/>
    <col min="10769" max="10769" width="14" style="39" customWidth="1"/>
    <col min="10770" max="10770" width="12.6640625" style="39" customWidth="1"/>
    <col min="10771" max="10771" width="19.5546875" style="39" bestFit="1" customWidth="1"/>
    <col min="10772" max="10772" width="17.109375" style="39" bestFit="1" customWidth="1"/>
    <col min="10773" max="10773" width="18.88671875" style="39" bestFit="1" customWidth="1"/>
    <col min="10774" max="10774" width="17.88671875" style="39" bestFit="1" customWidth="1"/>
    <col min="10775" max="10777" width="17.109375" style="39" bestFit="1" customWidth="1"/>
    <col min="10778" max="10778" width="9.88671875" style="39" bestFit="1" customWidth="1"/>
    <col min="10779" max="10779" width="13.33203125" style="39" bestFit="1" customWidth="1"/>
    <col min="10780" max="10780" width="15.44140625" style="39" customWidth="1"/>
    <col min="10781" max="10781" width="12.109375" style="39" bestFit="1" customWidth="1"/>
    <col min="10782" max="10782" width="13.33203125" style="39" bestFit="1" customWidth="1"/>
    <col min="10783" max="10783" width="13.88671875" style="39" customWidth="1"/>
    <col min="10784" max="10784" width="97.109375" style="39" customWidth="1"/>
    <col min="10785" max="10785" width="1.44140625" style="39" customWidth="1"/>
    <col min="10786" max="11008" width="11.44140625" style="39"/>
    <col min="11009" max="11009" width="2.33203125" style="39" customWidth="1"/>
    <col min="11010" max="11010" width="1.44140625" style="39" customWidth="1"/>
    <col min="11011" max="11011" width="25.109375" style="39" bestFit="1" customWidth="1"/>
    <col min="11012" max="11012" width="33.5546875" style="39" customWidth="1"/>
    <col min="11013" max="11013" width="13.44140625" style="39" customWidth="1"/>
    <col min="11014" max="11014" width="17.5546875" style="39" customWidth="1"/>
    <col min="11015" max="11015" width="15.6640625" style="39" customWidth="1"/>
    <col min="11016" max="11016" width="15.5546875" style="39" customWidth="1"/>
    <col min="11017" max="11017" width="9.5546875" style="39" customWidth="1"/>
    <col min="11018" max="11018" width="16.6640625" style="39" customWidth="1"/>
    <col min="11019" max="11019" width="27.5546875" style="39" customWidth="1"/>
    <col min="11020" max="11020" width="20.109375" style="39" customWidth="1"/>
    <col min="11021" max="11021" width="23.109375" style="39" customWidth="1"/>
    <col min="11022" max="11022" width="26.109375" style="39" customWidth="1"/>
    <col min="11023" max="11023" width="15.6640625" style="39" customWidth="1"/>
    <col min="11024" max="11024" width="12.88671875" style="39" customWidth="1"/>
    <col min="11025" max="11025" width="14" style="39" customWidth="1"/>
    <col min="11026" max="11026" width="12.6640625" style="39" customWidth="1"/>
    <col min="11027" max="11027" width="19.5546875" style="39" bestFit="1" customWidth="1"/>
    <col min="11028" max="11028" width="17.109375" style="39" bestFit="1" customWidth="1"/>
    <col min="11029" max="11029" width="18.88671875" style="39" bestFit="1" customWidth="1"/>
    <col min="11030" max="11030" width="17.88671875" style="39" bestFit="1" customWidth="1"/>
    <col min="11031" max="11033" width="17.109375" style="39" bestFit="1" customWidth="1"/>
    <col min="11034" max="11034" width="9.88671875" style="39" bestFit="1" customWidth="1"/>
    <col min="11035" max="11035" width="13.33203125" style="39" bestFit="1" customWidth="1"/>
    <col min="11036" max="11036" width="15.44140625" style="39" customWidth="1"/>
    <col min="11037" max="11037" width="12.109375" style="39" bestFit="1" customWidth="1"/>
    <col min="11038" max="11038" width="13.33203125" style="39" bestFit="1" customWidth="1"/>
    <col min="11039" max="11039" width="13.88671875" style="39" customWidth="1"/>
    <col min="11040" max="11040" width="97.109375" style="39" customWidth="1"/>
    <col min="11041" max="11041" width="1.44140625" style="39" customWidth="1"/>
    <col min="11042" max="11264" width="11.44140625" style="39"/>
    <col min="11265" max="11265" width="2.33203125" style="39" customWidth="1"/>
    <col min="11266" max="11266" width="1.44140625" style="39" customWidth="1"/>
    <col min="11267" max="11267" width="25.109375" style="39" bestFit="1" customWidth="1"/>
    <col min="11268" max="11268" width="33.5546875" style="39" customWidth="1"/>
    <col min="11269" max="11269" width="13.44140625" style="39" customWidth="1"/>
    <col min="11270" max="11270" width="17.5546875" style="39" customWidth="1"/>
    <col min="11271" max="11271" width="15.6640625" style="39" customWidth="1"/>
    <col min="11272" max="11272" width="15.5546875" style="39" customWidth="1"/>
    <col min="11273" max="11273" width="9.5546875" style="39" customWidth="1"/>
    <col min="11274" max="11274" width="16.6640625" style="39" customWidth="1"/>
    <col min="11275" max="11275" width="27.5546875" style="39" customWidth="1"/>
    <col min="11276" max="11276" width="20.109375" style="39" customWidth="1"/>
    <col min="11277" max="11277" width="23.109375" style="39" customWidth="1"/>
    <col min="11278" max="11278" width="26.109375" style="39" customWidth="1"/>
    <col min="11279" max="11279" width="15.6640625" style="39" customWidth="1"/>
    <col min="11280" max="11280" width="12.88671875" style="39" customWidth="1"/>
    <col min="11281" max="11281" width="14" style="39" customWidth="1"/>
    <col min="11282" max="11282" width="12.6640625" style="39" customWidth="1"/>
    <col min="11283" max="11283" width="19.5546875" style="39" bestFit="1" customWidth="1"/>
    <col min="11284" max="11284" width="17.109375" style="39" bestFit="1" customWidth="1"/>
    <col min="11285" max="11285" width="18.88671875" style="39" bestFit="1" customWidth="1"/>
    <col min="11286" max="11286" width="17.88671875" style="39" bestFit="1" customWidth="1"/>
    <col min="11287" max="11289" width="17.109375" style="39" bestFit="1" customWidth="1"/>
    <col min="11290" max="11290" width="9.88671875" style="39" bestFit="1" customWidth="1"/>
    <col min="11291" max="11291" width="13.33203125" style="39" bestFit="1" customWidth="1"/>
    <col min="11292" max="11292" width="15.44140625" style="39" customWidth="1"/>
    <col min="11293" max="11293" width="12.109375" style="39" bestFit="1" customWidth="1"/>
    <col min="11294" max="11294" width="13.33203125" style="39" bestFit="1" customWidth="1"/>
    <col min="11295" max="11295" width="13.88671875" style="39" customWidth="1"/>
    <col min="11296" max="11296" width="97.109375" style="39" customWidth="1"/>
    <col min="11297" max="11297" width="1.44140625" style="39" customWidth="1"/>
    <col min="11298" max="11520" width="11.44140625" style="39"/>
    <col min="11521" max="11521" width="2.33203125" style="39" customWidth="1"/>
    <col min="11522" max="11522" width="1.44140625" style="39" customWidth="1"/>
    <col min="11523" max="11523" width="25.109375" style="39" bestFit="1" customWidth="1"/>
    <col min="11524" max="11524" width="33.5546875" style="39" customWidth="1"/>
    <col min="11525" max="11525" width="13.44140625" style="39" customWidth="1"/>
    <col min="11526" max="11526" width="17.5546875" style="39" customWidth="1"/>
    <col min="11527" max="11527" width="15.6640625" style="39" customWidth="1"/>
    <col min="11528" max="11528" width="15.5546875" style="39" customWidth="1"/>
    <col min="11529" max="11529" width="9.5546875" style="39" customWidth="1"/>
    <col min="11530" max="11530" width="16.6640625" style="39" customWidth="1"/>
    <col min="11531" max="11531" width="27.5546875" style="39" customWidth="1"/>
    <col min="11532" max="11532" width="20.109375" style="39" customWidth="1"/>
    <col min="11533" max="11533" width="23.109375" style="39" customWidth="1"/>
    <col min="11534" max="11534" width="26.109375" style="39" customWidth="1"/>
    <col min="11535" max="11535" width="15.6640625" style="39" customWidth="1"/>
    <col min="11536" max="11536" width="12.88671875" style="39" customWidth="1"/>
    <col min="11537" max="11537" width="14" style="39" customWidth="1"/>
    <col min="11538" max="11538" width="12.6640625" style="39" customWidth="1"/>
    <col min="11539" max="11539" width="19.5546875" style="39" bestFit="1" customWidth="1"/>
    <col min="11540" max="11540" width="17.109375" style="39" bestFit="1" customWidth="1"/>
    <col min="11541" max="11541" width="18.88671875" style="39" bestFit="1" customWidth="1"/>
    <col min="11542" max="11542" width="17.88671875" style="39" bestFit="1" customWidth="1"/>
    <col min="11543" max="11545" width="17.109375" style="39" bestFit="1" customWidth="1"/>
    <col min="11546" max="11546" width="9.88671875" style="39" bestFit="1" customWidth="1"/>
    <col min="11547" max="11547" width="13.33203125" style="39" bestFit="1" customWidth="1"/>
    <col min="11548" max="11548" width="15.44140625" style="39" customWidth="1"/>
    <col min="11549" max="11549" width="12.109375" style="39" bestFit="1" customWidth="1"/>
    <col min="11550" max="11550" width="13.33203125" style="39" bestFit="1" customWidth="1"/>
    <col min="11551" max="11551" width="13.88671875" style="39" customWidth="1"/>
    <col min="11552" max="11552" width="97.109375" style="39" customWidth="1"/>
    <col min="11553" max="11553" width="1.44140625" style="39" customWidth="1"/>
    <col min="11554" max="11776" width="11.44140625" style="39"/>
    <col min="11777" max="11777" width="2.33203125" style="39" customWidth="1"/>
    <col min="11778" max="11778" width="1.44140625" style="39" customWidth="1"/>
    <col min="11779" max="11779" width="25.109375" style="39" bestFit="1" customWidth="1"/>
    <col min="11780" max="11780" width="33.5546875" style="39" customWidth="1"/>
    <col min="11781" max="11781" width="13.44140625" style="39" customWidth="1"/>
    <col min="11782" max="11782" width="17.5546875" style="39" customWidth="1"/>
    <col min="11783" max="11783" width="15.6640625" style="39" customWidth="1"/>
    <col min="11784" max="11784" width="15.5546875" style="39" customWidth="1"/>
    <col min="11785" max="11785" width="9.5546875" style="39" customWidth="1"/>
    <col min="11786" max="11786" width="16.6640625" style="39" customWidth="1"/>
    <col min="11787" max="11787" width="27.5546875" style="39" customWidth="1"/>
    <col min="11788" max="11788" width="20.109375" style="39" customWidth="1"/>
    <col min="11789" max="11789" width="23.109375" style="39" customWidth="1"/>
    <col min="11790" max="11790" width="26.109375" style="39" customWidth="1"/>
    <col min="11791" max="11791" width="15.6640625" style="39" customWidth="1"/>
    <col min="11792" max="11792" width="12.88671875" style="39" customWidth="1"/>
    <col min="11793" max="11793" width="14" style="39" customWidth="1"/>
    <col min="11794" max="11794" width="12.6640625" style="39" customWidth="1"/>
    <col min="11795" max="11795" width="19.5546875" style="39" bestFit="1" customWidth="1"/>
    <col min="11796" max="11796" width="17.109375" style="39" bestFit="1" customWidth="1"/>
    <col min="11797" max="11797" width="18.88671875" style="39" bestFit="1" customWidth="1"/>
    <col min="11798" max="11798" width="17.88671875" style="39" bestFit="1" customWidth="1"/>
    <col min="11799" max="11801" width="17.109375" style="39" bestFit="1" customWidth="1"/>
    <col min="11802" max="11802" width="9.88671875" style="39" bestFit="1" customWidth="1"/>
    <col min="11803" max="11803" width="13.33203125" style="39" bestFit="1" customWidth="1"/>
    <col min="11804" max="11804" width="15.44140625" style="39" customWidth="1"/>
    <col min="11805" max="11805" width="12.109375" style="39" bestFit="1" customWidth="1"/>
    <col min="11806" max="11806" width="13.33203125" style="39" bestFit="1" customWidth="1"/>
    <col min="11807" max="11807" width="13.88671875" style="39" customWidth="1"/>
    <col min="11808" max="11808" width="97.109375" style="39" customWidth="1"/>
    <col min="11809" max="11809" width="1.44140625" style="39" customWidth="1"/>
    <col min="11810" max="12032" width="11.44140625" style="39"/>
    <col min="12033" max="12033" width="2.33203125" style="39" customWidth="1"/>
    <col min="12034" max="12034" width="1.44140625" style="39" customWidth="1"/>
    <col min="12035" max="12035" width="25.109375" style="39" bestFit="1" customWidth="1"/>
    <col min="12036" max="12036" width="33.5546875" style="39" customWidth="1"/>
    <col min="12037" max="12037" width="13.44140625" style="39" customWidth="1"/>
    <col min="12038" max="12038" width="17.5546875" style="39" customWidth="1"/>
    <col min="12039" max="12039" width="15.6640625" style="39" customWidth="1"/>
    <col min="12040" max="12040" width="15.5546875" style="39" customWidth="1"/>
    <col min="12041" max="12041" width="9.5546875" style="39" customWidth="1"/>
    <col min="12042" max="12042" width="16.6640625" style="39" customWidth="1"/>
    <col min="12043" max="12043" width="27.5546875" style="39" customWidth="1"/>
    <col min="12044" max="12044" width="20.109375" style="39" customWidth="1"/>
    <col min="12045" max="12045" width="23.109375" style="39" customWidth="1"/>
    <col min="12046" max="12046" width="26.109375" style="39" customWidth="1"/>
    <col min="12047" max="12047" width="15.6640625" style="39" customWidth="1"/>
    <col min="12048" max="12048" width="12.88671875" style="39" customWidth="1"/>
    <col min="12049" max="12049" width="14" style="39" customWidth="1"/>
    <col min="12050" max="12050" width="12.6640625" style="39" customWidth="1"/>
    <col min="12051" max="12051" width="19.5546875" style="39" bestFit="1" customWidth="1"/>
    <col min="12052" max="12052" width="17.109375" style="39" bestFit="1" customWidth="1"/>
    <col min="12053" max="12053" width="18.88671875" style="39" bestFit="1" customWidth="1"/>
    <col min="12054" max="12054" width="17.88671875" style="39" bestFit="1" customWidth="1"/>
    <col min="12055" max="12057" width="17.109375" style="39" bestFit="1" customWidth="1"/>
    <col min="12058" max="12058" width="9.88671875" style="39" bestFit="1" customWidth="1"/>
    <col min="12059" max="12059" width="13.33203125" style="39" bestFit="1" customWidth="1"/>
    <col min="12060" max="12060" width="15.44140625" style="39" customWidth="1"/>
    <col min="12061" max="12061" width="12.109375" style="39" bestFit="1" customWidth="1"/>
    <col min="12062" max="12062" width="13.33203125" style="39" bestFit="1" customWidth="1"/>
    <col min="12063" max="12063" width="13.88671875" style="39" customWidth="1"/>
    <col min="12064" max="12064" width="97.109375" style="39" customWidth="1"/>
    <col min="12065" max="12065" width="1.44140625" style="39" customWidth="1"/>
    <col min="12066" max="12288" width="11.44140625" style="39"/>
    <col min="12289" max="12289" width="2.33203125" style="39" customWidth="1"/>
    <col min="12290" max="12290" width="1.44140625" style="39" customWidth="1"/>
    <col min="12291" max="12291" width="25.109375" style="39" bestFit="1" customWidth="1"/>
    <col min="12292" max="12292" width="33.5546875" style="39" customWidth="1"/>
    <col min="12293" max="12293" width="13.44140625" style="39" customWidth="1"/>
    <col min="12294" max="12294" width="17.5546875" style="39" customWidth="1"/>
    <col min="12295" max="12295" width="15.6640625" style="39" customWidth="1"/>
    <col min="12296" max="12296" width="15.5546875" style="39" customWidth="1"/>
    <col min="12297" max="12297" width="9.5546875" style="39" customWidth="1"/>
    <col min="12298" max="12298" width="16.6640625" style="39" customWidth="1"/>
    <col min="12299" max="12299" width="27.5546875" style="39" customWidth="1"/>
    <col min="12300" max="12300" width="20.109375" style="39" customWidth="1"/>
    <col min="12301" max="12301" width="23.109375" style="39" customWidth="1"/>
    <col min="12302" max="12302" width="26.109375" style="39" customWidth="1"/>
    <col min="12303" max="12303" width="15.6640625" style="39" customWidth="1"/>
    <col min="12304" max="12304" width="12.88671875" style="39" customWidth="1"/>
    <col min="12305" max="12305" width="14" style="39" customWidth="1"/>
    <col min="12306" max="12306" width="12.6640625" style="39" customWidth="1"/>
    <col min="12307" max="12307" width="19.5546875" style="39" bestFit="1" customWidth="1"/>
    <col min="12308" max="12308" width="17.109375" style="39" bestFit="1" customWidth="1"/>
    <col min="12309" max="12309" width="18.88671875" style="39" bestFit="1" customWidth="1"/>
    <col min="12310" max="12310" width="17.88671875" style="39" bestFit="1" customWidth="1"/>
    <col min="12311" max="12313" width="17.109375" style="39" bestFit="1" customWidth="1"/>
    <col min="12314" max="12314" width="9.88671875" style="39" bestFit="1" customWidth="1"/>
    <col min="12315" max="12315" width="13.33203125" style="39" bestFit="1" customWidth="1"/>
    <col min="12316" max="12316" width="15.44140625" style="39" customWidth="1"/>
    <col min="12317" max="12317" width="12.109375" style="39" bestFit="1" customWidth="1"/>
    <col min="12318" max="12318" width="13.33203125" style="39" bestFit="1" customWidth="1"/>
    <col min="12319" max="12319" width="13.88671875" style="39" customWidth="1"/>
    <col min="12320" max="12320" width="97.109375" style="39" customWidth="1"/>
    <col min="12321" max="12321" width="1.44140625" style="39" customWidth="1"/>
    <col min="12322" max="12544" width="11.44140625" style="39"/>
    <col min="12545" max="12545" width="2.33203125" style="39" customWidth="1"/>
    <col min="12546" max="12546" width="1.44140625" style="39" customWidth="1"/>
    <col min="12547" max="12547" width="25.109375" style="39" bestFit="1" customWidth="1"/>
    <col min="12548" max="12548" width="33.5546875" style="39" customWidth="1"/>
    <col min="12549" max="12549" width="13.44140625" style="39" customWidth="1"/>
    <col min="12550" max="12550" width="17.5546875" style="39" customWidth="1"/>
    <col min="12551" max="12551" width="15.6640625" style="39" customWidth="1"/>
    <col min="12552" max="12552" width="15.5546875" style="39" customWidth="1"/>
    <col min="12553" max="12553" width="9.5546875" style="39" customWidth="1"/>
    <col min="12554" max="12554" width="16.6640625" style="39" customWidth="1"/>
    <col min="12555" max="12555" width="27.5546875" style="39" customWidth="1"/>
    <col min="12556" max="12556" width="20.109375" style="39" customWidth="1"/>
    <col min="12557" max="12557" width="23.109375" style="39" customWidth="1"/>
    <col min="12558" max="12558" width="26.109375" style="39" customWidth="1"/>
    <col min="12559" max="12559" width="15.6640625" style="39" customWidth="1"/>
    <col min="12560" max="12560" width="12.88671875" style="39" customWidth="1"/>
    <col min="12561" max="12561" width="14" style="39" customWidth="1"/>
    <col min="12562" max="12562" width="12.6640625" style="39" customWidth="1"/>
    <col min="12563" max="12563" width="19.5546875" style="39" bestFit="1" customWidth="1"/>
    <col min="12564" max="12564" width="17.109375" style="39" bestFit="1" customWidth="1"/>
    <col min="12565" max="12565" width="18.88671875" style="39" bestFit="1" customWidth="1"/>
    <col min="12566" max="12566" width="17.88671875" style="39" bestFit="1" customWidth="1"/>
    <col min="12567" max="12569" width="17.109375" style="39" bestFit="1" customWidth="1"/>
    <col min="12570" max="12570" width="9.88671875" style="39" bestFit="1" customWidth="1"/>
    <col min="12571" max="12571" width="13.33203125" style="39" bestFit="1" customWidth="1"/>
    <col min="12572" max="12572" width="15.44140625" style="39" customWidth="1"/>
    <col min="12573" max="12573" width="12.109375" style="39" bestFit="1" customWidth="1"/>
    <col min="12574" max="12574" width="13.33203125" style="39" bestFit="1" customWidth="1"/>
    <col min="12575" max="12575" width="13.88671875" style="39" customWidth="1"/>
    <col min="12576" max="12576" width="97.109375" style="39" customWidth="1"/>
    <col min="12577" max="12577" width="1.44140625" style="39" customWidth="1"/>
    <col min="12578" max="12800" width="11.44140625" style="39"/>
    <col min="12801" max="12801" width="2.33203125" style="39" customWidth="1"/>
    <col min="12802" max="12802" width="1.44140625" style="39" customWidth="1"/>
    <col min="12803" max="12803" width="25.109375" style="39" bestFit="1" customWidth="1"/>
    <col min="12804" max="12804" width="33.5546875" style="39" customWidth="1"/>
    <col min="12805" max="12805" width="13.44140625" style="39" customWidth="1"/>
    <col min="12806" max="12806" width="17.5546875" style="39" customWidth="1"/>
    <col min="12807" max="12807" width="15.6640625" style="39" customWidth="1"/>
    <col min="12808" max="12808" width="15.5546875" style="39" customWidth="1"/>
    <col min="12809" max="12809" width="9.5546875" style="39" customWidth="1"/>
    <col min="12810" max="12810" width="16.6640625" style="39" customWidth="1"/>
    <col min="12811" max="12811" width="27.5546875" style="39" customWidth="1"/>
    <col min="12812" max="12812" width="20.109375" style="39" customWidth="1"/>
    <col min="12813" max="12813" width="23.109375" style="39" customWidth="1"/>
    <col min="12814" max="12814" width="26.109375" style="39" customWidth="1"/>
    <col min="12815" max="12815" width="15.6640625" style="39" customWidth="1"/>
    <col min="12816" max="12816" width="12.88671875" style="39" customWidth="1"/>
    <col min="12817" max="12817" width="14" style="39" customWidth="1"/>
    <col min="12818" max="12818" width="12.6640625" style="39" customWidth="1"/>
    <col min="12819" max="12819" width="19.5546875" style="39" bestFit="1" customWidth="1"/>
    <col min="12820" max="12820" width="17.109375" style="39" bestFit="1" customWidth="1"/>
    <col min="12821" max="12821" width="18.88671875" style="39" bestFit="1" customWidth="1"/>
    <col min="12822" max="12822" width="17.88671875" style="39" bestFit="1" customWidth="1"/>
    <col min="12823" max="12825" width="17.109375" style="39" bestFit="1" customWidth="1"/>
    <col min="12826" max="12826" width="9.88671875" style="39" bestFit="1" customWidth="1"/>
    <col min="12827" max="12827" width="13.33203125" style="39" bestFit="1" customWidth="1"/>
    <col min="12828" max="12828" width="15.44140625" style="39" customWidth="1"/>
    <col min="12829" max="12829" width="12.109375" style="39" bestFit="1" customWidth="1"/>
    <col min="12830" max="12830" width="13.33203125" style="39" bestFit="1" customWidth="1"/>
    <col min="12831" max="12831" width="13.88671875" style="39" customWidth="1"/>
    <col min="12832" max="12832" width="97.109375" style="39" customWidth="1"/>
    <col min="12833" max="12833" width="1.44140625" style="39" customWidth="1"/>
    <col min="12834" max="13056" width="11.44140625" style="39"/>
    <col min="13057" max="13057" width="2.33203125" style="39" customWidth="1"/>
    <col min="13058" max="13058" width="1.44140625" style="39" customWidth="1"/>
    <col min="13059" max="13059" width="25.109375" style="39" bestFit="1" customWidth="1"/>
    <col min="13060" max="13060" width="33.5546875" style="39" customWidth="1"/>
    <col min="13061" max="13061" width="13.44140625" style="39" customWidth="1"/>
    <col min="13062" max="13062" width="17.5546875" style="39" customWidth="1"/>
    <col min="13063" max="13063" width="15.6640625" style="39" customWidth="1"/>
    <col min="13064" max="13064" width="15.5546875" style="39" customWidth="1"/>
    <col min="13065" max="13065" width="9.5546875" style="39" customWidth="1"/>
    <col min="13066" max="13066" width="16.6640625" style="39" customWidth="1"/>
    <col min="13067" max="13067" width="27.5546875" style="39" customWidth="1"/>
    <col min="13068" max="13068" width="20.109375" style="39" customWidth="1"/>
    <col min="13069" max="13069" width="23.109375" style="39" customWidth="1"/>
    <col min="13070" max="13070" width="26.109375" style="39" customWidth="1"/>
    <col min="13071" max="13071" width="15.6640625" style="39" customWidth="1"/>
    <col min="13072" max="13072" width="12.88671875" style="39" customWidth="1"/>
    <col min="13073" max="13073" width="14" style="39" customWidth="1"/>
    <col min="13074" max="13074" width="12.6640625" style="39" customWidth="1"/>
    <col min="13075" max="13075" width="19.5546875" style="39" bestFit="1" customWidth="1"/>
    <col min="13076" max="13076" width="17.109375" style="39" bestFit="1" customWidth="1"/>
    <col min="13077" max="13077" width="18.88671875" style="39" bestFit="1" customWidth="1"/>
    <col min="13078" max="13078" width="17.88671875" style="39" bestFit="1" customWidth="1"/>
    <col min="13079" max="13081" width="17.109375" style="39" bestFit="1" customWidth="1"/>
    <col min="13082" max="13082" width="9.88671875" style="39" bestFit="1" customWidth="1"/>
    <col min="13083" max="13083" width="13.33203125" style="39" bestFit="1" customWidth="1"/>
    <col min="13084" max="13084" width="15.44140625" style="39" customWidth="1"/>
    <col min="13085" max="13085" width="12.109375" style="39" bestFit="1" customWidth="1"/>
    <col min="13086" max="13086" width="13.33203125" style="39" bestFit="1" customWidth="1"/>
    <col min="13087" max="13087" width="13.88671875" style="39" customWidth="1"/>
    <col min="13088" max="13088" width="97.109375" style="39" customWidth="1"/>
    <col min="13089" max="13089" width="1.44140625" style="39" customWidth="1"/>
    <col min="13090" max="13312" width="11.44140625" style="39"/>
    <col min="13313" max="13313" width="2.33203125" style="39" customWidth="1"/>
    <col min="13314" max="13314" width="1.44140625" style="39" customWidth="1"/>
    <col min="13315" max="13315" width="25.109375" style="39" bestFit="1" customWidth="1"/>
    <col min="13316" max="13316" width="33.5546875" style="39" customWidth="1"/>
    <col min="13317" max="13317" width="13.44140625" style="39" customWidth="1"/>
    <col min="13318" max="13318" width="17.5546875" style="39" customWidth="1"/>
    <col min="13319" max="13319" width="15.6640625" style="39" customWidth="1"/>
    <col min="13320" max="13320" width="15.5546875" style="39" customWidth="1"/>
    <col min="13321" max="13321" width="9.5546875" style="39" customWidth="1"/>
    <col min="13322" max="13322" width="16.6640625" style="39" customWidth="1"/>
    <col min="13323" max="13323" width="27.5546875" style="39" customWidth="1"/>
    <col min="13324" max="13324" width="20.109375" style="39" customWidth="1"/>
    <col min="13325" max="13325" width="23.109375" style="39" customWidth="1"/>
    <col min="13326" max="13326" width="26.109375" style="39" customWidth="1"/>
    <col min="13327" max="13327" width="15.6640625" style="39" customWidth="1"/>
    <col min="13328" max="13328" width="12.88671875" style="39" customWidth="1"/>
    <col min="13329" max="13329" width="14" style="39" customWidth="1"/>
    <col min="13330" max="13330" width="12.6640625" style="39" customWidth="1"/>
    <col min="13331" max="13331" width="19.5546875" style="39" bestFit="1" customWidth="1"/>
    <col min="13332" max="13332" width="17.109375" style="39" bestFit="1" customWidth="1"/>
    <col min="13333" max="13333" width="18.88671875" style="39" bestFit="1" customWidth="1"/>
    <col min="13334" max="13334" width="17.88671875" style="39" bestFit="1" customWidth="1"/>
    <col min="13335" max="13337" width="17.109375" style="39" bestFit="1" customWidth="1"/>
    <col min="13338" max="13338" width="9.88671875" style="39" bestFit="1" customWidth="1"/>
    <col min="13339" max="13339" width="13.33203125" style="39" bestFit="1" customWidth="1"/>
    <col min="13340" max="13340" width="15.44140625" style="39" customWidth="1"/>
    <col min="13341" max="13341" width="12.109375" style="39" bestFit="1" customWidth="1"/>
    <col min="13342" max="13342" width="13.33203125" style="39" bestFit="1" customWidth="1"/>
    <col min="13343" max="13343" width="13.88671875" style="39" customWidth="1"/>
    <col min="13344" max="13344" width="97.109375" style="39" customWidth="1"/>
    <col min="13345" max="13345" width="1.44140625" style="39" customWidth="1"/>
    <col min="13346" max="13568" width="11.44140625" style="39"/>
    <col min="13569" max="13569" width="2.33203125" style="39" customWidth="1"/>
    <col min="13570" max="13570" width="1.44140625" style="39" customWidth="1"/>
    <col min="13571" max="13571" width="25.109375" style="39" bestFit="1" customWidth="1"/>
    <col min="13572" max="13572" width="33.5546875" style="39" customWidth="1"/>
    <col min="13573" max="13573" width="13.44140625" style="39" customWidth="1"/>
    <col min="13574" max="13574" width="17.5546875" style="39" customWidth="1"/>
    <col min="13575" max="13575" width="15.6640625" style="39" customWidth="1"/>
    <col min="13576" max="13576" width="15.5546875" style="39" customWidth="1"/>
    <col min="13577" max="13577" width="9.5546875" style="39" customWidth="1"/>
    <col min="13578" max="13578" width="16.6640625" style="39" customWidth="1"/>
    <col min="13579" max="13579" width="27.5546875" style="39" customWidth="1"/>
    <col min="13580" max="13580" width="20.109375" style="39" customWidth="1"/>
    <col min="13581" max="13581" width="23.109375" style="39" customWidth="1"/>
    <col min="13582" max="13582" width="26.109375" style="39" customWidth="1"/>
    <col min="13583" max="13583" width="15.6640625" style="39" customWidth="1"/>
    <col min="13584" max="13584" width="12.88671875" style="39" customWidth="1"/>
    <col min="13585" max="13585" width="14" style="39" customWidth="1"/>
    <col min="13586" max="13586" width="12.6640625" style="39" customWidth="1"/>
    <col min="13587" max="13587" width="19.5546875" style="39" bestFit="1" customWidth="1"/>
    <col min="13588" max="13588" width="17.109375" style="39" bestFit="1" customWidth="1"/>
    <col min="13589" max="13589" width="18.88671875" style="39" bestFit="1" customWidth="1"/>
    <col min="13590" max="13590" width="17.88671875" style="39" bestFit="1" customWidth="1"/>
    <col min="13591" max="13593" width="17.109375" style="39" bestFit="1" customWidth="1"/>
    <col min="13594" max="13594" width="9.88671875" style="39" bestFit="1" customWidth="1"/>
    <col min="13595" max="13595" width="13.33203125" style="39" bestFit="1" customWidth="1"/>
    <col min="13596" max="13596" width="15.44140625" style="39" customWidth="1"/>
    <col min="13597" max="13597" width="12.109375" style="39" bestFit="1" customWidth="1"/>
    <col min="13598" max="13598" width="13.33203125" style="39" bestFit="1" customWidth="1"/>
    <col min="13599" max="13599" width="13.88671875" style="39" customWidth="1"/>
    <col min="13600" max="13600" width="97.109375" style="39" customWidth="1"/>
    <col min="13601" max="13601" width="1.44140625" style="39" customWidth="1"/>
    <col min="13602" max="13824" width="11.44140625" style="39"/>
    <col min="13825" max="13825" width="2.33203125" style="39" customWidth="1"/>
    <col min="13826" max="13826" width="1.44140625" style="39" customWidth="1"/>
    <col min="13827" max="13827" width="25.109375" style="39" bestFit="1" customWidth="1"/>
    <col min="13828" max="13828" width="33.5546875" style="39" customWidth="1"/>
    <col min="13829" max="13829" width="13.44140625" style="39" customWidth="1"/>
    <col min="13830" max="13830" width="17.5546875" style="39" customWidth="1"/>
    <col min="13831" max="13831" width="15.6640625" style="39" customWidth="1"/>
    <col min="13832" max="13832" width="15.5546875" style="39" customWidth="1"/>
    <col min="13833" max="13833" width="9.5546875" style="39" customWidth="1"/>
    <col min="13834" max="13834" width="16.6640625" style="39" customWidth="1"/>
    <col min="13835" max="13835" width="27.5546875" style="39" customWidth="1"/>
    <col min="13836" max="13836" width="20.109375" style="39" customWidth="1"/>
    <col min="13837" max="13837" width="23.109375" style="39" customWidth="1"/>
    <col min="13838" max="13838" width="26.109375" style="39" customWidth="1"/>
    <col min="13839" max="13839" width="15.6640625" style="39" customWidth="1"/>
    <col min="13840" max="13840" width="12.88671875" style="39" customWidth="1"/>
    <col min="13841" max="13841" width="14" style="39" customWidth="1"/>
    <col min="13842" max="13842" width="12.6640625" style="39" customWidth="1"/>
    <col min="13843" max="13843" width="19.5546875" style="39" bestFit="1" customWidth="1"/>
    <col min="13844" max="13844" width="17.109375" style="39" bestFit="1" customWidth="1"/>
    <col min="13845" max="13845" width="18.88671875" style="39" bestFit="1" customWidth="1"/>
    <col min="13846" max="13846" width="17.88671875" style="39" bestFit="1" customWidth="1"/>
    <col min="13847" max="13849" width="17.109375" style="39" bestFit="1" customWidth="1"/>
    <col min="13850" max="13850" width="9.88671875" style="39" bestFit="1" customWidth="1"/>
    <col min="13851" max="13851" width="13.33203125" style="39" bestFit="1" customWidth="1"/>
    <col min="13852" max="13852" width="15.44140625" style="39" customWidth="1"/>
    <col min="13853" max="13853" width="12.109375" style="39" bestFit="1" customWidth="1"/>
    <col min="13854" max="13854" width="13.33203125" style="39" bestFit="1" customWidth="1"/>
    <col min="13855" max="13855" width="13.88671875" style="39" customWidth="1"/>
    <col min="13856" max="13856" width="97.109375" style="39" customWidth="1"/>
    <col min="13857" max="13857" width="1.44140625" style="39" customWidth="1"/>
    <col min="13858" max="14080" width="11.44140625" style="39"/>
    <col min="14081" max="14081" width="2.33203125" style="39" customWidth="1"/>
    <col min="14082" max="14082" width="1.44140625" style="39" customWidth="1"/>
    <col min="14083" max="14083" width="25.109375" style="39" bestFit="1" customWidth="1"/>
    <col min="14084" max="14084" width="33.5546875" style="39" customWidth="1"/>
    <col min="14085" max="14085" width="13.44140625" style="39" customWidth="1"/>
    <col min="14086" max="14086" width="17.5546875" style="39" customWidth="1"/>
    <col min="14087" max="14087" width="15.6640625" style="39" customWidth="1"/>
    <col min="14088" max="14088" width="15.5546875" style="39" customWidth="1"/>
    <col min="14089" max="14089" width="9.5546875" style="39" customWidth="1"/>
    <col min="14090" max="14090" width="16.6640625" style="39" customWidth="1"/>
    <col min="14091" max="14091" width="27.5546875" style="39" customWidth="1"/>
    <col min="14092" max="14092" width="20.109375" style="39" customWidth="1"/>
    <col min="14093" max="14093" width="23.109375" style="39" customWidth="1"/>
    <col min="14094" max="14094" width="26.109375" style="39" customWidth="1"/>
    <col min="14095" max="14095" width="15.6640625" style="39" customWidth="1"/>
    <col min="14096" max="14096" width="12.88671875" style="39" customWidth="1"/>
    <col min="14097" max="14097" width="14" style="39" customWidth="1"/>
    <col min="14098" max="14098" width="12.6640625" style="39" customWidth="1"/>
    <col min="14099" max="14099" width="19.5546875" style="39" bestFit="1" customWidth="1"/>
    <col min="14100" max="14100" width="17.109375" style="39" bestFit="1" customWidth="1"/>
    <col min="14101" max="14101" width="18.88671875" style="39" bestFit="1" customWidth="1"/>
    <col min="14102" max="14102" width="17.88671875" style="39" bestFit="1" customWidth="1"/>
    <col min="14103" max="14105" width="17.109375" style="39" bestFit="1" customWidth="1"/>
    <col min="14106" max="14106" width="9.88671875" style="39" bestFit="1" customWidth="1"/>
    <col min="14107" max="14107" width="13.33203125" style="39" bestFit="1" customWidth="1"/>
    <col min="14108" max="14108" width="15.44140625" style="39" customWidth="1"/>
    <col min="14109" max="14109" width="12.109375" style="39" bestFit="1" customWidth="1"/>
    <col min="14110" max="14110" width="13.33203125" style="39" bestFit="1" customWidth="1"/>
    <col min="14111" max="14111" width="13.88671875" style="39" customWidth="1"/>
    <col min="14112" max="14112" width="97.109375" style="39" customWidth="1"/>
    <col min="14113" max="14113" width="1.44140625" style="39" customWidth="1"/>
    <col min="14114" max="14336" width="11.44140625" style="39"/>
    <col min="14337" max="14337" width="2.33203125" style="39" customWidth="1"/>
    <col min="14338" max="14338" width="1.44140625" style="39" customWidth="1"/>
    <col min="14339" max="14339" width="25.109375" style="39" bestFit="1" customWidth="1"/>
    <col min="14340" max="14340" width="33.5546875" style="39" customWidth="1"/>
    <col min="14341" max="14341" width="13.44140625" style="39" customWidth="1"/>
    <col min="14342" max="14342" width="17.5546875" style="39" customWidth="1"/>
    <col min="14343" max="14343" width="15.6640625" style="39" customWidth="1"/>
    <col min="14344" max="14344" width="15.5546875" style="39" customWidth="1"/>
    <col min="14345" max="14345" width="9.5546875" style="39" customWidth="1"/>
    <col min="14346" max="14346" width="16.6640625" style="39" customWidth="1"/>
    <col min="14347" max="14347" width="27.5546875" style="39" customWidth="1"/>
    <col min="14348" max="14348" width="20.109375" style="39" customWidth="1"/>
    <col min="14349" max="14349" width="23.109375" style="39" customWidth="1"/>
    <col min="14350" max="14350" width="26.109375" style="39" customWidth="1"/>
    <col min="14351" max="14351" width="15.6640625" style="39" customWidth="1"/>
    <col min="14352" max="14352" width="12.88671875" style="39" customWidth="1"/>
    <col min="14353" max="14353" width="14" style="39" customWidth="1"/>
    <col min="14354" max="14354" width="12.6640625" style="39" customWidth="1"/>
    <col min="14355" max="14355" width="19.5546875" style="39" bestFit="1" customWidth="1"/>
    <col min="14356" max="14356" width="17.109375" style="39" bestFit="1" customWidth="1"/>
    <col min="14357" max="14357" width="18.88671875" style="39" bestFit="1" customWidth="1"/>
    <col min="14358" max="14358" width="17.88671875" style="39" bestFit="1" customWidth="1"/>
    <col min="14359" max="14361" width="17.109375" style="39" bestFit="1" customWidth="1"/>
    <col min="14362" max="14362" width="9.88671875" style="39" bestFit="1" customWidth="1"/>
    <col min="14363" max="14363" width="13.33203125" style="39" bestFit="1" customWidth="1"/>
    <col min="14364" max="14364" width="15.44140625" style="39" customWidth="1"/>
    <col min="14365" max="14365" width="12.109375" style="39" bestFit="1" customWidth="1"/>
    <col min="14366" max="14366" width="13.33203125" style="39" bestFit="1" customWidth="1"/>
    <col min="14367" max="14367" width="13.88671875" style="39" customWidth="1"/>
    <col min="14368" max="14368" width="97.109375" style="39" customWidth="1"/>
    <col min="14369" max="14369" width="1.44140625" style="39" customWidth="1"/>
    <col min="14370" max="14592" width="11.44140625" style="39"/>
    <col min="14593" max="14593" width="2.33203125" style="39" customWidth="1"/>
    <col min="14594" max="14594" width="1.44140625" style="39" customWidth="1"/>
    <col min="14595" max="14595" width="25.109375" style="39" bestFit="1" customWidth="1"/>
    <col min="14596" max="14596" width="33.5546875" style="39" customWidth="1"/>
    <col min="14597" max="14597" width="13.44140625" style="39" customWidth="1"/>
    <col min="14598" max="14598" width="17.5546875" style="39" customWidth="1"/>
    <col min="14599" max="14599" width="15.6640625" style="39" customWidth="1"/>
    <col min="14600" max="14600" width="15.5546875" style="39" customWidth="1"/>
    <col min="14601" max="14601" width="9.5546875" style="39" customWidth="1"/>
    <col min="14602" max="14602" width="16.6640625" style="39" customWidth="1"/>
    <col min="14603" max="14603" width="27.5546875" style="39" customWidth="1"/>
    <col min="14604" max="14604" width="20.109375" style="39" customWidth="1"/>
    <col min="14605" max="14605" width="23.109375" style="39" customWidth="1"/>
    <col min="14606" max="14606" width="26.109375" style="39" customWidth="1"/>
    <col min="14607" max="14607" width="15.6640625" style="39" customWidth="1"/>
    <col min="14608" max="14608" width="12.88671875" style="39" customWidth="1"/>
    <col min="14609" max="14609" width="14" style="39" customWidth="1"/>
    <col min="14610" max="14610" width="12.6640625" style="39" customWidth="1"/>
    <col min="14611" max="14611" width="19.5546875" style="39" bestFit="1" customWidth="1"/>
    <col min="14612" max="14612" width="17.109375" style="39" bestFit="1" customWidth="1"/>
    <col min="14613" max="14613" width="18.88671875" style="39" bestFit="1" customWidth="1"/>
    <col min="14614" max="14614" width="17.88671875" style="39" bestFit="1" customWidth="1"/>
    <col min="14615" max="14617" width="17.109375" style="39" bestFit="1" customWidth="1"/>
    <col min="14618" max="14618" width="9.88671875" style="39" bestFit="1" customWidth="1"/>
    <col min="14619" max="14619" width="13.33203125" style="39" bestFit="1" customWidth="1"/>
    <col min="14620" max="14620" width="15.44140625" style="39" customWidth="1"/>
    <col min="14621" max="14621" width="12.109375" style="39" bestFit="1" customWidth="1"/>
    <col min="14622" max="14622" width="13.33203125" style="39" bestFit="1" customWidth="1"/>
    <col min="14623" max="14623" width="13.88671875" style="39" customWidth="1"/>
    <col min="14624" max="14624" width="97.109375" style="39" customWidth="1"/>
    <col min="14625" max="14625" width="1.44140625" style="39" customWidth="1"/>
    <col min="14626" max="14848" width="11.44140625" style="39"/>
    <col min="14849" max="14849" width="2.33203125" style="39" customWidth="1"/>
    <col min="14850" max="14850" width="1.44140625" style="39" customWidth="1"/>
    <col min="14851" max="14851" width="25.109375" style="39" bestFit="1" customWidth="1"/>
    <col min="14852" max="14852" width="33.5546875" style="39" customWidth="1"/>
    <col min="14853" max="14853" width="13.44140625" style="39" customWidth="1"/>
    <col min="14854" max="14854" width="17.5546875" style="39" customWidth="1"/>
    <col min="14855" max="14855" width="15.6640625" style="39" customWidth="1"/>
    <col min="14856" max="14856" width="15.5546875" style="39" customWidth="1"/>
    <col min="14857" max="14857" width="9.5546875" style="39" customWidth="1"/>
    <col min="14858" max="14858" width="16.6640625" style="39" customWidth="1"/>
    <col min="14859" max="14859" width="27.5546875" style="39" customWidth="1"/>
    <col min="14860" max="14860" width="20.109375" style="39" customWidth="1"/>
    <col min="14861" max="14861" width="23.109375" style="39" customWidth="1"/>
    <col min="14862" max="14862" width="26.109375" style="39" customWidth="1"/>
    <col min="14863" max="14863" width="15.6640625" style="39" customWidth="1"/>
    <col min="14864" max="14864" width="12.88671875" style="39" customWidth="1"/>
    <col min="14865" max="14865" width="14" style="39" customWidth="1"/>
    <col min="14866" max="14866" width="12.6640625" style="39" customWidth="1"/>
    <col min="14867" max="14867" width="19.5546875" style="39" bestFit="1" customWidth="1"/>
    <col min="14868" max="14868" width="17.109375" style="39" bestFit="1" customWidth="1"/>
    <col min="14869" max="14869" width="18.88671875" style="39" bestFit="1" customWidth="1"/>
    <col min="14870" max="14870" width="17.88671875" style="39" bestFit="1" customWidth="1"/>
    <col min="14871" max="14873" width="17.109375" style="39" bestFit="1" customWidth="1"/>
    <col min="14874" max="14874" width="9.88671875" style="39" bestFit="1" customWidth="1"/>
    <col min="14875" max="14875" width="13.33203125" style="39" bestFit="1" customWidth="1"/>
    <col min="14876" max="14876" width="15.44140625" style="39" customWidth="1"/>
    <col min="14877" max="14877" width="12.109375" style="39" bestFit="1" customWidth="1"/>
    <col min="14878" max="14878" width="13.33203125" style="39" bestFit="1" customWidth="1"/>
    <col min="14879" max="14879" width="13.88671875" style="39" customWidth="1"/>
    <col min="14880" max="14880" width="97.109375" style="39" customWidth="1"/>
    <col min="14881" max="14881" width="1.44140625" style="39" customWidth="1"/>
    <col min="14882" max="15104" width="11.44140625" style="39"/>
    <col min="15105" max="15105" width="2.33203125" style="39" customWidth="1"/>
    <col min="15106" max="15106" width="1.44140625" style="39" customWidth="1"/>
    <col min="15107" max="15107" width="25.109375" style="39" bestFit="1" customWidth="1"/>
    <col min="15108" max="15108" width="33.5546875" style="39" customWidth="1"/>
    <col min="15109" max="15109" width="13.44140625" style="39" customWidth="1"/>
    <col min="15110" max="15110" width="17.5546875" style="39" customWidth="1"/>
    <col min="15111" max="15111" width="15.6640625" style="39" customWidth="1"/>
    <col min="15112" max="15112" width="15.5546875" style="39" customWidth="1"/>
    <col min="15113" max="15113" width="9.5546875" style="39" customWidth="1"/>
    <col min="15114" max="15114" width="16.6640625" style="39" customWidth="1"/>
    <col min="15115" max="15115" width="27.5546875" style="39" customWidth="1"/>
    <col min="15116" max="15116" width="20.109375" style="39" customWidth="1"/>
    <col min="15117" max="15117" width="23.109375" style="39" customWidth="1"/>
    <col min="15118" max="15118" width="26.109375" style="39" customWidth="1"/>
    <col min="15119" max="15119" width="15.6640625" style="39" customWidth="1"/>
    <col min="15120" max="15120" width="12.88671875" style="39" customWidth="1"/>
    <col min="15121" max="15121" width="14" style="39" customWidth="1"/>
    <col min="15122" max="15122" width="12.6640625" style="39" customWidth="1"/>
    <col min="15123" max="15123" width="19.5546875" style="39" bestFit="1" customWidth="1"/>
    <col min="15124" max="15124" width="17.109375" style="39" bestFit="1" customWidth="1"/>
    <col min="15125" max="15125" width="18.88671875" style="39" bestFit="1" customWidth="1"/>
    <col min="15126" max="15126" width="17.88671875" style="39" bestFit="1" customWidth="1"/>
    <col min="15127" max="15129" width="17.109375" style="39" bestFit="1" customWidth="1"/>
    <col min="15130" max="15130" width="9.88671875" style="39" bestFit="1" customWidth="1"/>
    <col min="15131" max="15131" width="13.33203125" style="39" bestFit="1" customWidth="1"/>
    <col min="15132" max="15132" width="15.44140625" style="39" customWidth="1"/>
    <col min="15133" max="15133" width="12.109375" style="39" bestFit="1" customWidth="1"/>
    <col min="15134" max="15134" width="13.33203125" style="39" bestFit="1" customWidth="1"/>
    <col min="15135" max="15135" width="13.88671875" style="39" customWidth="1"/>
    <col min="15136" max="15136" width="97.109375" style="39" customWidth="1"/>
    <col min="15137" max="15137" width="1.44140625" style="39" customWidth="1"/>
    <col min="15138" max="15360" width="11.44140625" style="39"/>
    <col min="15361" max="15361" width="2.33203125" style="39" customWidth="1"/>
    <col min="15362" max="15362" width="1.44140625" style="39" customWidth="1"/>
    <col min="15363" max="15363" width="25.109375" style="39" bestFit="1" customWidth="1"/>
    <col min="15364" max="15364" width="33.5546875" style="39" customWidth="1"/>
    <col min="15365" max="15365" width="13.44140625" style="39" customWidth="1"/>
    <col min="15366" max="15366" width="17.5546875" style="39" customWidth="1"/>
    <col min="15367" max="15367" width="15.6640625" style="39" customWidth="1"/>
    <col min="15368" max="15368" width="15.5546875" style="39" customWidth="1"/>
    <col min="15369" max="15369" width="9.5546875" style="39" customWidth="1"/>
    <col min="15370" max="15370" width="16.6640625" style="39" customWidth="1"/>
    <col min="15371" max="15371" width="27.5546875" style="39" customWidth="1"/>
    <col min="15372" max="15372" width="20.109375" style="39" customWidth="1"/>
    <col min="15373" max="15373" width="23.109375" style="39" customWidth="1"/>
    <col min="15374" max="15374" width="26.109375" style="39" customWidth="1"/>
    <col min="15375" max="15375" width="15.6640625" style="39" customWidth="1"/>
    <col min="15376" max="15376" width="12.88671875" style="39" customWidth="1"/>
    <col min="15377" max="15377" width="14" style="39" customWidth="1"/>
    <col min="15378" max="15378" width="12.6640625" style="39" customWidth="1"/>
    <col min="15379" max="15379" width="19.5546875" style="39" bestFit="1" customWidth="1"/>
    <col min="15380" max="15380" width="17.109375" style="39" bestFit="1" customWidth="1"/>
    <col min="15381" max="15381" width="18.88671875" style="39" bestFit="1" customWidth="1"/>
    <col min="15382" max="15382" width="17.88671875" style="39" bestFit="1" customWidth="1"/>
    <col min="15383" max="15385" width="17.109375" style="39" bestFit="1" customWidth="1"/>
    <col min="15386" max="15386" width="9.88671875" style="39" bestFit="1" customWidth="1"/>
    <col min="15387" max="15387" width="13.33203125" style="39" bestFit="1" customWidth="1"/>
    <col min="15388" max="15388" width="15.44140625" style="39" customWidth="1"/>
    <col min="15389" max="15389" width="12.109375" style="39" bestFit="1" customWidth="1"/>
    <col min="15390" max="15390" width="13.33203125" style="39" bestFit="1" customWidth="1"/>
    <col min="15391" max="15391" width="13.88671875" style="39" customWidth="1"/>
    <col min="15392" max="15392" width="97.109375" style="39" customWidth="1"/>
    <col min="15393" max="15393" width="1.44140625" style="39" customWidth="1"/>
    <col min="15394" max="15616" width="11.44140625" style="39"/>
    <col min="15617" max="15617" width="2.33203125" style="39" customWidth="1"/>
    <col min="15618" max="15618" width="1.44140625" style="39" customWidth="1"/>
    <col min="15619" max="15619" width="25.109375" style="39" bestFit="1" customWidth="1"/>
    <col min="15620" max="15620" width="33.5546875" style="39" customWidth="1"/>
    <col min="15621" max="15621" width="13.44140625" style="39" customWidth="1"/>
    <col min="15622" max="15622" width="17.5546875" style="39" customWidth="1"/>
    <col min="15623" max="15623" width="15.6640625" style="39" customWidth="1"/>
    <col min="15624" max="15624" width="15.5546875" style="39" customWidth="1"/>
    <col min="15625" max="15625" width="9.5546875" style="39" customWidth="1"/>
    <col min="15626" max="15626" width="16.6640625" style="39" customWidth="1"/>
    <col min="15627" max="15627" width="27.5546875" style="39" customWidth="1"/>
    <col min="15628" max="15628" width="20.109375" style="39" customWidth="1"/>
    <col min="15629" max="15629" width="23.109375" style="39" customWidth="1"/>
    <col min="15630" max="15630" width="26.109375" style="39" customWidth="1"/>
    <col min="15631" max="15631" width="15.6640625" style="39" customWidth="1"/>
    <col min="15632" max="15632" width="12.88671875" style="39" customWidth="1"/>
    <col min="15633" max="15633" width="14" style="39" customWidth="1"/>
    <col min="15634" max="15634" width="12.6640625" style="39" customWidth="1"/>
    <col min="15635" max="15635" width="19.5546875" style="39" bestFit="1" customWidth="1"/>
    <col min="15636" max="15636" width="17.109375" style="39" bestFit="1" customWidth="1"/>
    <col min="15637" max="15637" width="18.88671875" style="39" bestFit="1" customWidth="1"/>
    <col min="15638" max="15638" width="17.88671875" style="39" bestFit="1" customWidth="1"/>
    <col min="15639" max="15641" width="17.109375" style="39" bestFit="1" customWidth="1"/>
    <col min="15642" max="15642" width="9.88671875" style="39" bestFit="1" customWidth="1"/>
    <col min="15643" max="15643" width="13.33203125" style="39" bestFit="1" customWidth="1"/>
    <col min="15644" max="15644" width="15.44140625" style="39" customWidth="1"/>
    <col min="15645" max="15645" width="12.109375" style="39" bestFit="1" customWidth="1"/>
    <col min="15646" max="15646" width="13.33203125" style="39" bestFit="1" customWidth="1"/>
    <col min="15647" max="15647" width="13.88671875" style="39" customWidth="1"/>
    <col min="15648" max="15648" width="97.109375" style="39" customWidth="1"/>
    <col min="15649" max="15649" width="1.44140625" style="39" customWidth="1"/>
    <col min="15650" max="15872" width="11.44140625" style="39"/>
    <col min="15873" max="15873" width="2.33203125" style="39" customWidth="1"/>
    <col min="15874" max="15874" width="1.44140625" style="39" customWidth="1"/>
    <col min="15875" max="15875" width="25.109375" style="39" bestFit="1" customWidth="1"/>
    <col min="15876" max="15876" width="33.5546875" style="39" customWidth="1"/>
    <col min="15877" max="15877" width="13.44140625" style="39" customWidth="1"/>
    <col min="15878" max="15878" width="17.5546875" style="39" customWidth="1"/>
    <col min="15879" max="15879" width="15.6640625" style="39" customWidth="1"/>
    <col min="15880" max="15880" width="15.5546875" style="39" customWidth="1"/>
    <col min="15881" max="15881" width="9.5546875" style="39" customWidth="1"/>
    <col min="15882" max="15882" width="16.6640625" style="39" customWidth="1"/>
    <col min="15883" max="15883" width="27.5546875" style="39" customWidth="1"/>
    <col min="15884" max="15884" width="20.109375" style="39" customWidth="1"/>
    <col min="15885" max="15885" width="23.109375" style="39" customWidth="1"/>
    <col min="15886" max="15886" width="26.109375" style="39" customWidth="1"/>
    <col min="15887" max="15887" width="15.6640625" style="39" customWidth="1"/>
    <col min="15888" max="15888" width="12.88671875" style="39" customWidth="1"/>
    <col min="15889" max="15889" width="14" style="39" customWidth="1"/>
    <col min="15890" max="15890" width="12.6640625" style="39" customWidth="1"/>
    <col min="15891" max="15891" width="19.5546875" style="39" bestFit="1" customWidth="1"/>
    <col min="15892" max="15892" width="17.109375" style="39" bestFit="1" customWidth="1"/>
    <col min="15893" max="15893" width="18.88671875" style="39" bestFit="1" customWidth="1"/>
    <col min="15894" max="15894" width="17.88671875" style="39" bestFit="1" customWidth="1"/>
    <col min="15895" max="15897" width="17.109375" style="39" bestFit="1" customWidth="1"/>
    <col min="15898" max="15898" width="9.88671875" style="39" bestFit="1" customWidth="1"/>
    <col min="15899" max="15899" width="13.33203125" style="39" bestFit="1" customWidth="1"/>
    <col min="15900" max="15900" width="15.44140625" style="39" customWidth="1"/>
    <col min="15901" max="15901" width="12.109375" style="39" bestFit="1" customWidth="1"/>
    <col min="15902" max="15902" width="13.33203125" style="39" bestFit="1" customWidth="1"/>
    <col min="15903" max="15903" width="13.88671875" style="39" customWidth="1"/>
    <col min="15904" max="15904" width="97.109375" style="39" customWidth="1"/>
    <col min="15905" max="15905" width="1.44140625" style="39" customWidth="1"/>
    <col min="15906" max="16128" width="11.44140625" style="39"/>
    <col min="16129" max="16129" width="2.33203125" style="39" customWidth="1"/>
    <col min="16130" max="16130" width="1.44140625" style="39" customWidth="1"/>
    <col min="16131" max="16131" width="25.109375" style="39" bestFit="1" customWidth="1"/>
    <col min="16132" max="16132" width="33.5546875" style="39" customWidth="1"/>
    <col min="16133" max="16133" width="13.44140625" style="39" customWidth="1"/>
    <col min="16134" max="16134" width="17.5546875" style="39" customWidth="1"/>
    <col min="16135" max="16135" width="15.6640625" style="39" customWidth="1"/>
    <col min="16136" max="16136" width="15.5546875" style="39" customWidth="1"/>
    <col min="16137" max="16137" width="9.5546875" style="39" customWidth="1"/>
    <col min="16138" max="16138" width="16.6640625" style="39" customWidth="1"/>
    <col min="16139" max="16139" width="27.5546875" style="39" customWidth="1"/>
    <col min="16140" max="16140" width="20.109375" style="39" customWidth="1"/>
    <col min="16141" max="16141" width="23.109375" style="39" customWidth="1"/>
    <col min="16142" max="16142" width="26.109375" style="39" customWidth="1"/>
    <col min="16143" max="16143" width="15.6640625" style="39" customWidth="1"/>
    <col min="16144" max="16144" width="12.88671875" style="39" customWidth="1"/>
    <col min="16145" max="16145" width="14" style="39" customWidth="1"/>
    <col min="16146" max="16146" width="12.6640625" style="39" customWidth="1"/>
    <col min="16147" max="16147" width="19.5546875" style="39" bestFit="1" customWidth="1"/>
    <col min="16148" max="16148" width="17.109375" style="39" bestFit="1" customWidth="1"/>
    <col min="16149" max="16149" width="18.88671875" style="39" bestFit="1" customWidth="1"/>
    <col min="16150" max="16150" width="17.88671875" style="39" bestFit="1" customWidth="1"/>
    <col min="16151" max="16153" width="17.109375" style="39" bestFit="1" customWidth="1"/>
    <col min="16154" max="16154" width="9.88671875" style="39" bestFit="1" customWidth="1"/>
    <col min="16155" max="16155" width="13.33203125" style="39" bestFit="1" customWidth="1"/>
    <col min="16156" max="16156" width="15.44140625" style="39" customWidth="1"/>
    <col min="16157" max="16157" width="12.109375" style="39" bestFit="1" customWidth="1"/>
    <col min="16158" max="16158" width="13.33203125" style="39" bestFit="1" customWidth="1"/>
    <col min="16159" max="16159" width="13.88671875" style="39" customWidth="1"/>
    <col min="16160" max="16160" width="97.109375" style="39" customWidth="1"/>
    <col min="16161" max="16161" width="1.44140625" style="39" customWidth="1"/>
    <col min="16162" max="16384" width="11.44140625" style="39"/>
  </cols>
  <sheetData>
    <row r="2" spans="2:33" ht="20.399999999999999">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332"/>
      <c r="AF2" s="29"/>
      <c r="AG2" s="29"/>
    </row>
    <row r="3" spans="2:33" ht="43.5" customHeight="1">
      <c r="B3" s="27"/>
      <c r="C3" s="436" t="s">
        <v>51</v>
      </c>
      <c r="D3" s="436"/>
      <c r="E3" s="436"/>
      <c r="F3" s="436"/>
      <c r="G3" s="436"/>
      <c r="H3" s="436"/>
      <c r="I3" s="436"/>
      <c r="J3" s="436"/>
      <c r="K3" s="436"/>
      <c r="L3" s="436"/>
      <c r="M3" s="436"/>
      <c r="N3" s="436"/>
      <c r="O3" s="27"/>
      <c r="P3" s="27"/>
      <c r="Q3" s="27"/>
      <c r="R3" s="27"/>
      <c r="S3" s="27"/>
      <c r="T3" s="27"/>
      <c r="U3" s="27"/>
      <c r="V3" s="27"/>
      <c r="W3" s="27"/>
      <c r="X3" s="27"/>
      <c r="Y3" s="25"/>
      <c r="Z3" s="333"/>
      <c r="AA3" s="25"/>
      <c r="AB3" s="25"/>
      <c r="AD3" s="25"/>
      <c r="AE3" s="482" t="s">
        <v>1898</v>
      </c>
      <c r="AF3" s="437"/>
      <c r="AG3" s="25"/>
    </row>
    <row r="4" spans="2:33" ht="5.25"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334"/>
      <c r="AF4" s="21"/>
      <c r="AG4" s="21"/>
    </row>
    <row r="5" spans="2:33" ht="2.25" customHeight="1">
      <c r="B5" s="168"/>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2:33" ht="13.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334"/>
      <c r="AF6" s="21"/>
      <c r="AG6" s="21"/>
    </row>
    <row r="7" spans="2:33" ht="12.75" customHeight="1">
      <c r="B7" s="4"/>
      <c r="C7" s="21"/>
      <c r="D7" s="21"/>
      <c r="E7" s="21"/>
      <c r="F7" s="4"/>
      <c r="G7" s="4"/>
      <c r="H7" s="4"/>
      <c r="I7" s="4"/>
      <c r="J7" s="4"/>
      <c r="K7" s="4"/>
      <c r="L7" s="20"/>
      <c r="M7" s="20"/>
      <c r="N7" s="20"/>
      <c r="O7" s="20"/>
      <c r="P7" s="20"/>
      <c r="Q7" s="20"/>
      <c r="R7" s="20"/>
      <c r="S7" s="20"/>
      <c r="T7" s="20"/>
      <c r="U7" s="20"/>
      <c r="V7" s="20"/>
      <c r="W7" s="20"/>
      <c r="X7" s="19"/>
      <c r="Y7" s="19"/>
      <c r="Z7" s="19"/>
      <c r="AA7" s="19"/>
      <c r="AB7" s="4"/>
      <c r="AC7" s="4"/>
      <c r="AD7" s="4"/>
      <c r="AE7" s="335"/>
      <c r="AF7" s="4"/>
      <c r="AG7" s="4"/>
    </row>
    <row r="8" spans="2:33" ht="23.25" customHeight="1" thickBot="1">
      <c r="B8" s="4"/>
      <c r="C8" s="438" t="s">
        <v>49</v>
      </c>
      <c r="D8" s="438"/>
      <c r="E8" s="438"/>
      <c r="F8" s="438"/>
      <c r="G8" s="438"/>
      <c r="H8" s="438"/>
      <c r="I8" s="438"/>
      <c r="J8" s="438"/>
      <c r="K8" s="438"/>
      <c r="L8" s="438"/>
      <c r="M8" s="438"/>
      <c r="N8" s="438"/>
      <c r="O8" s="438"/>
      <c r="P8" s="438"/>
      <c r="Q8" s="439"/>
      <c r="R8" s="440" t="s">
        <v>48</v>
      </c>
      <c r="S8" s="441"/>
      <c r="T8" s="441"/>
      <c r="U8" s="441"/>
      <c r="V8" s="441"/>
      <c r="W8" s="441"/>
      <c r="X8" s="441"/>
      <c r="Y8" s="441"/>
      <c r="Z8" s="441"/>
      <c r="AA8" s="442"/>
      <c r="AB8" s="443" t="s">
        <v>47</v>
      </c>
      <c r="AC8" s="444"/>
      <c r="AD8" s="444"/>
      <c r="AE8" s="445"/>
      <c r="AF8" s="446" t="s">
        <v>46</v>
      </c>
      <c r="AG8" s="4"/>
    </row>
    <row r="9" spans="2:33" s="336" customFormat="1" ht="60">
      <c r="B9" s="15"/>
      <c r="C9" s="83" t="s">
        <v>45</v>
      </c>
      <c r="D9" s="16" t="s">
        <v>44</v>
      </c>
      <c r="E9" s="16" t="s">
        <v>43</v>
      </c>
      <c r="F9" s="16" t="s">
        <v>42</v>
      </c>
      <c r="G9" s="16" t="s">
        <v>41</v>
      </c>
      <c r="H9" s="16" t="s">
        <v>40</v>
      </c>
      <c r="I9" s="16" t="s">
        <v>39</v>
      </c>
      <c r="J9" s="16" t="s">
        <v>38</v>
      </c>
      <c r="K9" s="16" t="s">
        <v>37</v>
      </c>
      <c r="L9" s="16" t="s">
        <v>36</v>
      </c>
      <c r="M9" s="16" t="s">
        <v>35</v>
      </c>
      <c r="N9" s="16" t="s">
        <v>34</v>
      </c>
      <c r="O9" s="16" t="s">
        <v>33</v>
      </c>
      <c r="P9" s="16" t="s">
        <v>32</v>
      </c>
      <c r="Q9" s="16" t="s">
        <v>31</v>
      </c>
      <c r="R9" s="16" t="s">
        <v>30</v>
      </c>
      <c r="S9" s="16" t="s">
        <v>29</v>
      </c>
      <c r="T9" s="16" t="s">
        <v>28</v>
      </c>
      <c r="U9" s="16" t="s">
        <v>27</v>
      </c>
      <c r="V9" s="16" t="s">
        <v>26</v>
      </c>
      <c r="W9" s="16" t="s">
        <v>25</v>
      </c>
      <c r="X9" s="16" t="s">
        <v>24</v>
      </c>
      <c r="Y9" s="16" t="s">
        <v>23</v>
      </c>
      <c r="Z9" s="16" t="s">
        <v>22</v>
      </c>
      <c r="AA9" s="16" t="s">
        <v>21</v>
      </c>
      <c r="AB9" s="16" t="s">
        <v>20</v>
      </c>
      <c r="AC9" s="16" t="s">
        <v>19</v>
      </c>
      <c r="AD9" s="16" t="s">
        <v>18</v>
      </c>
      <c r="AE9" s="16" t="s">
        <v>17</v>
      </c>
      <c r="AF9" s="446"/>
      <c r="AG9" s="15"/>
    </row>
    <row r="10" spans="2:33" ht="60">
      <c r="B10" s="4"/>
      <c r="C10" s="13" t="s">
        <v>2763</v>
      </c>
      <c r="D10" s="13" t="s">
        <v>2764</v>
      </c>
      <c r="E10" s="391">
        <v>12</v>
      </c>
      <c r="F10" s="12" t="s">
        <v>13</v>
      </c>
      <c r="G10" s="12" t="s">
        <v>1229</v>
      </c>
      <c r="H10" s="10" t="s">
        <v>11</v>
      </c>
      <c r="I10" s="10" t="s">
        <v>8</v>
      </c>
      <c r="J10" s="11" t="s">
        <v>10</v>
      </c>
      <c r="K10" s="10" t="s">
        <v>198</v>
      </c>
      <c r="L10" s="8" t="s">
        <v>8</v>
      </c>
      <c r="M10" s="10" t="s">
        <v>58</v>
      </c>
      <c r="N10" s="10" t="s">
        <v>2765</v>
      </c>
      <c r="O10" s="10" t="s">
        <v>109</v>
      </c>
      <c r="P10" s="8" t="s">
        <v>796</v>
      </c>
      <c r="Q10" s="8" t="s">
        <v>3</v>
      </c>
      <c r="R10" s="341">
        <v>2013</v>
      </c>
      <c r="S10" s="136">
        <v>0</v>
      </c>
      <c r="T10" s="136">
        <v>0</v>
      </c>
      <c r="U10" s="136">
        <v>0</v>
      </c>
      <c r="V10" s="136">
        <v>0</v>
      </c>
      <c r="W10" s="136">
        <v>0</v>
      </c>
      <c r="X10" s="136">
        <v>0</v>
      </c>
      <c r="Y10" s="136">
        <v>0</v>
      </c>
      <c r="Z10" s="236">
        <v>0</v>
      </c>
      <c r="AA10" s="6">
        <v>0</v>
      </c>
      <c r="AB10" s="8" t="s">
        <v>344</v>
      </c>
      <c r="AC10" s="7">
        <v>0</v>
      </c>
      <c r="AD10" s="6">
        <v>0</v>
      </c>
      <c r="AE10" s="236">
        <v>0</v>
      </c>
      <c r="AF10" s="326" t="s">
        <v>2766</v>
      </c>
      <c r="AG10" s="4"/>
    </row>
    <row r="11" spans="2:33" ht="69">
      <c r="B11" s="4"/>
      <c r="C11" s="13" t="s">
        <v>2767</v>
      </c>
      <c r="D11" s="13" t="s">
        <v>2768</v>
      </c>
      <c r="E11" s="391">
        <v>13</v>
      </c>
      <c r="F11" s="12" t="s">
        <v>13</v>
      </c>
      <c r="G11" s="12" t="s">
        <v>511</v>
      </c>
      <c r="H11" s="10" t="s">
        <v>11</v>
      </c>
      <c r="I11" s="10" t="s">
        <v>8</v>
      </c>
      <c r="J11" s="11" t="s">
        <v>10</v>
      </c>
      <c r="K11" s="10" t="s">
        <v>198</v>
      </c>
      <c r="L11" s="8" t="s">
        <v>8</v>
      </c>
      <c r="M11" s="10" t="s">
        <v>58</v>
      </c>
      <c r="N11" s="10" t="s">
        <v>2765</v>
      </c>
      <c r="O11" s="10" t="s">
        <v>99</v>
      </c>
      <c r="P11" s="8" t="s">
        <v>796</v>
      </c>
      <c r="Q11" s="8" t="s">
        <v>3</v>
      </c>
      <c r="R11" s="341">
        <v>2013</v>
      </c>
      <c r="S11" s="136">
        <v>10199995.02</v>
      </c>
      <c r="T11" s="136">
        <v>10199995.02</v>
      </c>
      <c r="U11" s="136">
        <v>10199995.02</v>
      </c>
      <c r="V11" s="136">
        <v>10199995.02</v>
      </c>
      <c r="W11" s="136">
        <v>10199995.02</v>
      </c>
      <c r="X11" s="136">
        <v>10199995.02</v>
      </c>
      <c r="Y11" s="136">
        <v>10199995.02</v>
      </c>
      <c r="Z11" s="236">
        <f t="shared" ref="Z11:Z26" si="0">((X11/T11)*100)</f>
        <v>100</v>
      </c>
      <c r="AA11" s="6">
        <v>0</v>
      </c>
      <c r="AB11" s="8" t="s">
        <v>117</v>
      </c>
      <c r="AC11" s="7">
        <v>0</v>
      </c>
      <c r="AD11" s="6">
        <v>0.33</v>
      </c>
      <c r="AE11" s="236">
        <f>+AD11*100</f>
        <v>33</v>
      </c>
      <c r="AF11" s="326" t="s">
        <v>2769</v>
      </c>
      <c r="AG11" s="4"/>
    </row>
    <row r="12" spans="2:33" ht="151.80000000000001">
      <c r="B12" s="4"/>
      <c r="C12" s="13" t="s">
        <v>2770</v>
      </c>
      <c r="D12" s="13" t="s">
        <v>2771</v>
      </c>
      <c r="E12" s="391">
        <v>14</v>
      </c>
      <c r="F12" s="12" t="s">
        <v>13</v>
      </c>
      <c r="G12" s="12" t="s">
        <v>1229</v>
      </c>
      <c r="H12" s="10" t="s">
        <v>11</v>
      </c>
      <c r="I12" s="10" t="s">
        <v>8</v>
      </c>
      <c r="J12" s="11" t="s">
        <v>10</v>
      </c>
      <c r="K12" s="10" t="s">
        <v>198</v>
      </c>
      <c r="L12" s="8" t="s">
        <v>8</v>
      </c>
      <c r="M12" s="10" t="s">
        <v>58</v>
      </c>
      <c r="N12" s="10" t="s">
        <v>2765</v>
      </c>
      <c r="O12" s="10" t="s">
        <v>99</v>
      </c>
      <c r="P12" s="8" t="s">
        <v>796</v>
      </c>
      <c r="Q12" s="8" t="s">
        <v>3</v>
      </c>
      <c r="R12" s="341">
        <v>2013</v>
      </c>
      <c r="S12" s="136">
        <v>6058897.8600000003</v>
      </c>
      <c r="T12" s="136">
        <v>6058897.8600000003</v>
      </c>
      <c r="U12" s="136">
        <v>6058897.8600000003</v>
      </c>
      <c r="V12" s="136">
        <v>6058897.8600000003</v>
      </c>
      <c r="W12" s="136">
        <v>6058897.8600000003</v>
      </c>
      <c r="X12" s="136">
        <v>6058897.8600000003</v>
      </c>
      <c r="Y12" s="136">
        <v>6058897.8600000003</v>
      </c>
      <c r="Z12" s="236">
        <f t="shared" si="0"/>
        <v>100</v>
      </c>
      <c r="AA12" s="6">
        <v>0</v>
      </c>
      <c r="AB12" s="8" t="s">
        <v>117</v>
      </c>
      <c r="AC12" s="7">
        <v>0</v>
      </c>
      <c r="AD12" s="6">
        <v>0.01</v>
      </c>
      <c r="AE12" s="236">
        <f>+AD12*100</f>
        <v>1</v>
      </c>
      <c r="AF12" s="326" t="s">
        <v>2772</v>
      </c>
      <c r="AG12" s="4"/>
    </row>
    <row r="13" spans="2:33" ht="82.8">
      <c r="B13" s="4"/>
      <c r="C13" s="13" t="s">
        <v>2773</v>
      </c>
      <c r="D13" s="13" t="s">
        <v>2774</v>
      </c>
      <c r="E13" s="391">
        <v>87</v>
      </c>
      <c r="F13" s="12" t="s">
        <v>13</v>
      </c>
      <c r="G13" s="12" t="s">
        <v>12</v>
      </c>
      <c r="H13" s="10" t="s">
        <v>11</v>
      </c>
      <c r="I13" s="10" t="s">
        <v>8</v>
      </c>
      <c r="J13" s="11" t="s">
        <v>10</v>
      </c>
      <c r="K13" s="10" t="s">
        <v>241</v>
      </c>
      <c r="L13" s="8" t="s">
        <v>8</v>
      </c>
      <c r="M13" s="10" t="s">
        <v>58</v>
      </c>
      <c r="N13" s="10" t="s">
        <v>2765</v>
      </c>
      <c r="O13" s="10" t="s">
        <v>5</v>
      </c>
      <c r="P13" s="8" t="s">
        <v>2775</v>
      </c>
      <c r="Q13" s="8" t="s">
        <v>3</v>
      </c>
      <c r="R13" s="341">
        <v>2013</v>
      </c>
      <c r="S13" s="136">
        <v>39863800.289999999</v>
      </c>
      <c r="T13" s="136">
        <v>39863800.289999999</v>
      </c>
      <c r="U13" s="136">
        <v>39863800.289999999</v>
      </c>
      <c r="V13" s="136">
        <v>39863800.289999999</v>
      </c>
      <c r="W13" s="136">
        <v>39863800.289999999</v>
      </c>
      <c r="X13" s="136">
        <v>39863800.289999999</v>
      </c>
      <c r="Y13" s="136">
        <v>39863800.289999999</v>
      </c>
      <c r="Z13" s="236">
        <f t="shared" si="0"/>
        <v>100</v>
      </c>
      <c r="AA13" s="6">
        <v>0</v>
      </c>
      <c r="AB13" s="8" t="s">
        <v>1124</v>
      </c>
      <c r="AC13" s="7">
        <v>0</v>
      </c>
      <c r="AD13" s="6">
        <v>100</v>
      </c>
      <c r="AE13" s="236">
        <v>100</v>
      </c>
      <c r="AF13" s="326" t="s">
        <v>2776</v>
      </c>
      <c r="AG13" s="4"/>
    </row>
    <row r="14" spans="2:33" ht="82.8">
      <c r="B14" s="4"/>
      <c r="C14" s="13" t="s">
        <v>2777</v>
      </c>
      <c r="D14" s="13" t="s">
        <v>2778</v>
      </c>
      <c r="E14" s="391">
        <v>88</v>
      </c>
      <c r="F14" s="12" t="s">
        <v>13</v>
      </c>
      <c r="G14" s="12" t="s">
        <v>12</v>
      </c>
      <c r="H14" s="10" t="s">
        <v>11</v>
      </c>
      <c r="I14" s="10" t="s">
        <v>8</v>
      </c>
      <c r="J14" s="11" t="s">
        <v>10</v>
      </c>
      <c r="K14" s="10" t="s">
        <v>241</v>
      </c>
      <c r="L14" s="8" t="s">
        <v>8</v>
      </c>
      <c r="M14" s="10" t="s">
        <v>58</v>
      </c>
      <c r="N14" s="10" t="s">
        <v>2765</v>
      </c>
      <c r="O14" s="10" t="s">
        <v>5</v>
      </c>
      <c r="P14" s="8" t="s">
        <v>2775</v>
      </c>
      <c r="Q14" s="8" t="s">
        <v>3</v>
      </c>
      <c r="R14" s="341">
        <v>2013</v>
      </c>
      <c r="S14" s="136">
        <v>4598972.42</v>
      </c>
      <c r="T14" s="136">
        <v>4598972.42</v>
      </c>
      <c r="U14" s="136">
        <v>4598972.42</v>
      </c>
      <c r="V14" s="136">
        <v>4598972.42</v>
      </c>
      <c r="W14" s="136">
        <v>4598972.42</v>
      </c>
      <c r="X14" s="136">
        <v>4598972.42</v>
      </c>
      <c r="Y14" s="136">
        <v>4598972.42</v>
      </c>
      <c r="Z14" s="236">
        <f t="shared" si="0"/>
        <v>100</v>
      </c>
      <c r="AA14" s="6">
        <v>0</v>
      </c>
      <c r="AB14" s="8" t="s">
        <v>1124</v>
      </c>
      <c r="AC14" s="7">
        <v>0</v>
      </c>
      <c r="AD14" s="6">
        <v>100</v>
      </c>
      <c r="AE14" s="236">
        <v>100</v>
      </c>
      <c r="AF14" s="326" t="s">
        <v>2776</v>
      </c>
      <c r="AG14" s="4"/>
    </row>
    <row r="15" spans="2:33" ht="82.8">
      <c r="B15" s="4"/>
      <c r="C15" s="13" t="s">
        <v>2779</v>
      </c>
      <c r="D15" s="13" t="s">
        <v>2780</v>
      </c>
      <c r="E15" s="391">
        <v>89</v>
      </c>
      <c r="F15" s="12" t="s">
        <v>13</v>
      </c>
      <c r="G15" s="12" t="s">
        <v>12</v>
      </c>
      <c r="H15" s="10" t="s">
        <v>11</v>
      </c>
      <c r="I15" s="10" t="s">
        <v>8</v>
      </c>
      <c r="J15" s="11" t="s">
        <v>10</v>
      </c>
      <c r="K15" s="10" t="s">
        <v>241</v>
      </c>
      <c r="L15" s="8" t="s">
        <v>8</v>
      </c>
      <c r="M15" s="10" t="s">
        <v>58</v>
      </c>
      <c r="N15" s="10" t="s">
        <v>2765</v>
      </c>
      <c r="O15" s="10" t="s">
        <v>5</v>
      </c>
      <c r="P15" s="8" t="s">
        <v>2775</v>
      </c>
      <c r="Q15" s="8" t="s">
        <v>3</v>
      </c>
      <c r="R15" s="341">
        <v>2013</v>
      </c>
      <c r="S15" s="136">
        <v>1331611.46</v>
      </c>
      <c r="T15" s="136">
        <v>1331611.46</v>
      </c>
      <c r="U15" s="136">
        <v>1331611.46</v>
      </c>
      <c r="V15" s="136">
        <v>1331611.46</v>
      </c>
      <c r="W15" s="136">
        <v>1331611.46</v>
      </c>
      <c r="X15" s="136">
        <v>1331611.46</v>
      </c>
      <c r="Y15" s="136">
        <v>1331611.46</v>
      </c>
      <c r="Z15" s="236">
        <f t="shared" si="0"/>
        <v>100</v>
      </c>
      <c r="AA15" s="6">
        <v>0</v>
      </c>
      <c r="AB15" s="8" t="s">
        <v>277</v>
      </c>
      <c r="AC15" s="7">
        <v>0</v>
      </c>
      <c r="AD15" s="6">
        <v>100</v>
      </c>
      <c r="AE15" s="236">
        <v>100</v>
      </c>
      <c r="AF15" s="326" t="s">
        <v>2776</v>
      </c>
      <c r="AG15" s="4"/>
    </row>
    <row r="16" spans="2:33" ht="82.8">
      <c r="B16" s="4"/>
      <c r="C16" s="13" t="s">
        <v>2781</v>
      </c>
      <c r="D16" s="13" t="s">
        <v>2782</v>
      </c>
      <c r="E16" s="391">
        <v>90</v>
      </c>
      <c r="F16" s="12" t="s">
        <v>13</v>
      </c>
      <c r="G16" s="12" t="s">
        <v>12</v>
      </c>
      <c r="H16" s="10" t="s">
        <v>11</v>
      </c>
      <c r="I16" s="10" t="s">
        <v>8</v>
      </c>
      <c r="J16" s="11" t="s">
        <v>10</v>
      </c>
      <c r="K16" s="10" t="s">
        <v>241</v>
      </c>
      <c r="L16" s="8" t="s">
        <v>8</v>
      </c>
      <c r="M16" s="10" t="s">
        <v>58</v>
      </c>
      <c r="N16" s="10" t="s">
        <v>2765</v>
      </c>
      <c r="O16" s="10" t="s">
        <v>5</v>
      </c>
      <c r="P16" s="8" t="s">
        <v>2775</v>
      </c>
      <c r="Q16" s="8" t="s">
        <v>3</v>
      </c>
      <c r="R16" s="341">
        <v>2013</v>
      </c>
      <c r="S16" s="136">
        <v>1092229.8799999999</v>
      </c>
      <c r="T16" s="136">
        <v>1092229.8799999999</v>
      </c>
      <c r="U16" s="136">
        <v>1092229.8799999999</v>
      </c>
      <c r="V16" s="136">
        <v>1092229.8799999999</v>
      </c>
      <c r="W16" s="136">
        <v>1092229.8799999999</v>
      </c>
      <c r="X16" s="136">
        <v>1092229.8799999999</v>
      </c>
      <c r="Y16" s="136">
        <v>1092229.8799999999</v>
      </c>
      <c r="Z16" s="236">
        <f t="shared" si="0"/>
        <v>100</v>
      </c>
      <c r="AA16" s="6">
        <v>0</v>
      </c>
      <c r="AB16" s="8" t="s">
        <v>277</v>
      </c>
      <c r="AC16" s="7">
        <v>0</v>
      </c>
      <c r="AD16" s="6">
        <v>100</v>
      </c>
      <c r="AE16" s="236">
        <v>100</v>
      </c>
      <c r="AF16" s="326" t="s">
        <v>2776</v>
      </c>
      <c r="AG16" s="4"/>
    </row>
    <row r="17" spans="2:33" ht="96.6">
      <c r="B17" s="4"/>
      <c r="C17" s="13" t="s">
        <v>2783</v>
      </c>
      <c r="D17" s="13" t="s">
        <v>2784</v>
      </c>
      <c r="E17" s="391">
        <v>91</v>
      </c>
      <c r="F17" s="12" t="s">
        <v>13</v>
      </c>
      <c r="G17" s="12" t="s">
        <v>12</v>
      </c>
      <c r="H17" s="10" t="s">
        <v>11</v>
      </c>
      <c r="I17" s="10" t="s">
        <v>8</v>
      </c>
      <c r="J17" s="11" t="s">
        <v>10</v>
      </c>
      <c r="K17" s="10" t="s">
        <v>241</v>
      </c>
      <c r="L17" s="8" t="s">
        <v>8</v>
      </c>
      <c r="M17" s="10" t="s">
        <v>58</v>
      </c>
      <c r="N17" s="10" t="s">
        <v>2765</v>
      </c>
      <c r="O17" s="10" t="s">
        <v>5</v>
      </c>
      <c r="P17" s="8" t="s">
        <v>2775</v>
      </c>
      <c r="Q17" s="8" t="s">
        <v>3</v>
      </c>
      <c r="R17" s="341">
        <v>2013</v>
      </c>
      <c r="S17" s="136">
        <v>547008.4</v>
      </c>
      <c r="T17" s="136">
        <v>547008.4</v>
      </c>
      <c r="U17" s="136">
        <v>547008.4</v>
      </c>
      <c r="V17" s="136">
        <v>547008.4</v>
      </c>
      <c r="W17" s="136">
        <v>547008.4</v>
      </c>
      <c r="X17" s="136">
        <v>547008.4</v>
      </c>
      <c r="Y17" s="136">
        <v>547008.4</v>
      </c>
      <c r="Z17" s="236">
        <f t="shared" si="0"/>
        <v>100</v>
      </c>
      <c r="AA17" s="6">
        <v>0</v>
      </c>
      <c r="AB17" s="8" t="s">
        <v>277</v>
      </c>
      <c r="AC17" s="7">
        <v>0</v>
      </c>
      <c r="AD17" s="6">
        <v>100</v>
      </c>
      <c r="AE17" s="236">
        <v>100</v>
      </c>
      <c r="AF17" s="326" t="s">
        <v>2776</v>
      </c>
      <c r="AG17" s="4"/>
    </row>
    <row r="18" spans="2:33" ht="96.6">
      <c r="B18" s="4"/>
      <c r="C18" s="13" t="s">
        <v>2785</v>
      </c>
      <c r="D18" s="13" t="s">
        <v>2786</v>
      </c>
      <c r="E18" s="391">
        <v>92</v>
      </c>
      <c r="F18" s="12" t="s">
        <v>13</v>
      </c>
      <c r="G18" s="12" t="s">
        <v>12</v>
      </c>
      <c r="H18" s="10" t="s">
        <v>11</v>
      </c>
      <c r="I18" s="10" t="s">
        <v>8</v>
      </c>
      <c r="J18" s="11" t="s">
        <v>10</v>
      </c>
      <c r="K18" s="10" t="s">
        <v>241</v>
      </c>
      <c r="L18" s="8" t="s">
        <v>8</v>
      </c>
      <c r="M18" s="10" t="s">
        <v>58</v>
      </c>
      <c r="N18" s="10" t="s">
        <v>2765</v>
      </c>
      <c r="O18" s="10" t="s">
        <v>5</v>
      </c>
      <c r="P18" s="8" t="s">
        <v>2775</v>
      </c>
      <c r="Q18" s="8" t="s">
        <v>3</v>
      </c>
      <c r="R18" s="341">
        <v>2013</v>
      </c>
      <c r="S18" s="136">
        <v>572470.43999999994</v>
      </c>
      <c r="T18" s="136">
        <v>572470.43999999994</v>
      </c>
      <c r="U18" s="136">
        <v>572470.43999999994</v>
      </c>
      <c r="V18" s="136">
        <v>572470.43999999994</v>
      </c>
      <c r="W18" s="136">
        <v>572470.43999999994</v>
      </c>
      <c r="X18" s="136">
        <v>572470.43999999994</v>
      </c>
      <c r="Y18" s="136">
        <v>572470.43999999994</v>
      </c>
      <c r="Z18" s="236">
        <f t="shared" si="0"/>
        <v>100</v>
      </c>
      <c r="AA18" s="6">
        <v>0</v>
      </c>
      <c r="AB18" s="8" t="s">
        <v>277</v>
      </c>
      <c r="AC18" s="7">
        <v>0</v>
      </c>
      <c r="AD18" s="6">
        <v>100</v>
      </c>
      <c r="AE18" s="236">
        <v>100</v>
      </c>
      <c r="AF18" s="326" t="s">
        <v>2776</v>
      </c>
      <c r="AG18" s="4"/>
    </row>
    <row r="19" spans="2:33" ht="96.6">
      <c r="B19" s="4"/>
      <c r="C19" s="13" t="s">
        <v>2787</v>
      </c>
      <c r="D19" s="13" t="s">
        <v>2788</v>
      </c>
      <c r="E19" s="391">
        <v>93</v>
      </c>
      <c r="F19" s="12" t="s">
        <v>13</v>
      </c>
      <c r="G19" s="12" t="s">
        <v>12</v>
      </c>
      <c r="H19" s="10" t="s">
        <v>11</v>
      </c>
      <c r="I19" s="10" t="s">
        <v>8</v>
      </c>
      <c r="J19" s="11" t="s">
        <v>10</v>
      </c>
      <c r="K19" s="10" t="s">
        <v>241</v>
      </c>
      <c r="L19" s="8" t="s">
        <v>8</v>
      </c>
      <c r="M19" s="10" t="s">
        <v>58</v>
      </c>
      <c r="N19" s="10" t="s">
        <v>2765</v>
      </c>
      <c r="O19" s="10" t="s">
        <v>5</v>
      </c>
      <c r="P19" s="8" t="s">
        <v>2775</v>
      </c>
      <c r="Q19" s="8" t="s">
        <v>3</v>
      </c>
      <c r="R19" s="341">
        <v>2013</v>
      </c>
      <c r="S19" s="136">
        <v>2576535.89</v>
      </c>
      <c r="T19" s="136">
        <v>2576535.89</v>
      </c>
      <c r="U19" s="136">
        <v>2576535.89</v>
      </c>
      <c r="V19" s="136">
        <v>2576535.89</v>
      </c>
      <c r="W19" s="136">
        <v>2576535.89</v>
      </c>
      <c r="X19" s="136">
        <v>2576535.89</v>
      </c>
      <c r="Y19" s="136">
        <v>2576535.89</v>
      </c>
      <c r="Z19" s="236">
        <f t="shared" si="0"/>
        <v>100</v>
      </c>
      <c r="AA19" s="6">
        <v>0</v>
      </c>
      <c r="AB19" s="8" t="s">
        <v>277</v>
      </c>
      <c r="AC19" s="7">
        <v>0</v>
      </c>
      <c r="AD19" s="6">
        <v>100</v>
      </c>
      <c r="AE19" s="236">
        <v>100</v>
      </c>
      <c r="AF19" s="326" t="s">
        <v>2776</v>
      </c>
      <c r="AG19" s="4"/>
    </row>
    <row r="20" spans="2:33" ht="82.8">
      <c r="B20" s="4"/>
      <c r="C20" s="13" t="s">
        <v>2789</v>
      </c>
      <c r="D20" s="13" t="s">
        <v>2790</v>
      </c>
      <c r="E20" s="391">
        <v>94</v>
      </c>
      <c r="F20" s="12" t="s">
        <v>13</v>
      </c>
      <c r="G20" s="12" t="s">
        <v>12</v>
      </c>
      <c r="H20" s="10" t="s">
        <v>11</v>
      </c>
      <c r="I20" s="10" t="s">
        <v>8</v>
      </c>
      <c r="J20" s="11" t="s">
        <v>10</v>
      </c>
      <c r="K20" s="10" t="s">
        <v>241</v>
      </c>
      <c r="L20" s="8" t="s">
        <v>8</v>
      </c>
      <c r="M20" s="10" t="s">
        <v>58</v>
      </c>
      <c r="N20" s="10" t="s">
        <v>2765</v>
      </c>
      <c r="O20" s="10" t="s">
        <v>5</v>
      </c>
      <c r="P20" s="8" t="s">
        <v>2775</v>
      </c>
      <c r="Q20" s="8" t="s">
        <v>3</v>
      </c>
      <c r="R20" s="341">
        <v>2013</v>
      </c>
      <c r="S20" s="136">
        <v>89068.44</v>
      </c>
      <c r="T20" s="136">
        <v>89068.44</v>
      </c>
      <c r="U20" s="136">
        <v>89068.44</v>
      </c>
      <c r="V20" s="136">
        <v>89068.44</v>
      </c>
      <c r="W20" s="136">
        <v>89068.44</v>
      </c>
      <c r="X20" s="136">
        <v>89068.44</v>
      </c>
      <c r="Y20" s="136">
        <v>89068.44</v>
      </c>
      <c r="Z20" s="236">
        <f t="shared" si="0"/>
        <v>100</v>
      </c>
      <c r="AA20" s="6">
        <v>0</v>
      </c>
      <c r="AB20" s="8" t="s">
        <v>958</v>
      </c>
      <c r="AC20" s="7">
        <v>0</v>
      </c>
      <c r="AD20" s="6">
        <v>100</v>
      </c>
      <c r="AE20" s="236">
        <v>100</v>
      </c>
      <c r="AF20" s="326" t="s">
        <v>2776</v>
      </c>
      <c r="AG20" s="4"/>
    </row>
    <row r="21" spans="2:33" ht="82.8">
      <c r="B21" s="4"/>
      <c r="C21" s="13" t="s">
        <v>2791</v>
      </c>
      <c r="D21" s="13" t="s">
        <v>2792</v>
      </c>
      <c r="E21" s="391">
        <v>95</v>
      </c>
      <c r="F21" s="12" t="s">
        <v>13</v>
      </c>
      <c r="G21" s="12" t="s">
        <v>12</v>
      </c>
      <c r="H21" s="10" t="s">
        <v>11</v>
      </c>
      <c r="I21" s="10" t="s">
        <v>8</v>
      </c>
      <c r="J21" s="11" t="s">
        <v>10</v>
      </c>
      <c r="K21" s="10" t="s">
        <v>241</v>
      </c>
      <c r="L21" s="8" t="s">
        <v>8</v>
      </c>
      <c r="M21" s="10" t="s">
        <v>58</v>
      </c>
      <c r="N21" s="10" t="s">
        <v>2765</v>
      </c>
      <c r="O21" s="10" t="s">
        <v>5</v>
      </c>
      <c r="P21" s="8" t="s">
        <v>2775</v>
      </c>
      <c r="Q21" s="8" t="s">
        <v>3</v>
      </c>
      <c r="R21" s="341">
        <v>2013</v>
      </c>
      <c r="S21" s="136">
        <v>2974727.79</v>
      </c>
      <c r="T21" s="136">
        <v>2974727.79</v>
      </c>
      <c r="U21" s="136">
        <v>2974727.79</v>
      </c>
      <c r="V21" s="136">
        <v>2974727.79</v>
      </c>
      <c r="W21" s="136">
        <v>2974727.79</v>
      </c>
      <c r="X21" s="136">
        <v>2974727.79</v>
      </c>
      <c r="Y21" s="136">
        <v>2974727.79</v>
      </c>
      <c r="Z21" s="236">
        <f t="shared" si="0"/>
        <v>100</v>
      </c>
      <c r="AA21" s="6">
        <v>0</v>
      </c>
      <c r="AB21" s="8" t="s">
        <v>958</v>
      </c>
      <c r="AC21" s="7">
        <v>0</v>
      </c>
      <c r="AD21" s="6">
        <v>100</v>
      </c>
      <c r="AE21" s="236">
        <v>100</v>
      </c>
      <c r="AF21" s="326" t="s">
        <v>2776</v>
      </c>
      <c r="AG21" s="4"/>
    </row>
    <row r="22" spans="2:33" ht="82.8">
      <c r="B22" s="4"/>
      <c r="C22" s="13" t="s">
        <v>2793</v>
      </c>
      <c r="D22" s="13" t="s">
        <v>2794</v>
      </c>
      <c r="E22" s="391">
        <v>96</v>
      </c>
      <c r="F22" s="12" t="s">
        <v>13</v>
      </c>
      <c r="G22" s="12" t="s">
        <v>12</v>
      </c>
      <c r="H22" s="10" t="s">
        <v>11</v>
      </c>
      <c r="I22" s="10" t="s">
        <v>8</v>
      </c>
      <c r="J22" s="11" t="s">
        <v>10</v>
      </c>
      <c r="K22" s="10" t="s">
        <v>241</v>
      </c>
      <c r="L22" s="8" t="s">
        <v>8</v>
      </c>
      <c r="M22" s="10" t="s">
        <v>58</v>
      </c>
      <c r="N22" s="10" t="s">
        <v>2765</v>
      </c>
      <c r="O22" s="10" t="s">
        <v>5</v>
      </c>
      <c r="P22" s="8" t="s">
        <v>2775</v>
      </c>
      <c r="Q22" s="8" t="s">
        <v>3</v>
      </c>
      <c r="R22" s="341">
        <v>2013</v>
      </c>
      <c r="S22" s="136">
        <v>40329.53</v>
      </c>
      <c r="T22" s="136">
        <v>40329.53</v>
      </c>
      <c r="U22" s="136">
        <v>40329.53</v>
      </c>
      <c r="V22" s="136">
        <v>40329.53</v>
      </c>
      <c r="W22" s="136">
        <v>40329.53</v>
      </c>
      <c r="X22" s="136">
        <v>40329.53</v>
      </c>
      <c r="Y22" s="136">
        <v>40329.53</v>
      </c>
      <c r="Z22" s="236">
        <f t="shared" si="0"/>
        <v>100</v>
      </c>
      <c r="AA22" s="6">
        <v>0</v>
      </c>
      <c r="AB22" s="8" t="s">
        <v>958</v>
      </c>
      <c r="AC22" s="7">
        <v>0</v>
      </c>
      <c r="AD22" s="6">
        <v>100</v>
      </c>
      <c r="AE22" s="236">
        <v>100</v>
      </c>
      <c r="AF22" s="326" t="s">
        <v>2776</v>
      </c>
      <c r="AG22" s="4"/>
    </row>
    <row r="23" spans="2:33" ht="82.8">
      <c r="B23" s="4"/>
      <c r="C23" s="13" t="s">
        <v>2795</v>
      </c>
      <c r="D23" s="13" t="s">
        <v>2796</v>
      </c>
      <c r="E23" s="391">
        <v>97</v>
      </c>
      <c r="F23" s="12" t="s">
        <v>13</v>
      </c>
      <c r="G23" s="12" t="s">
        <v>12</v>
      </c>
      <c r="H23" s="10" t="s">
        <v>11</v>
      </c>
      <c r="I23" s="10" t="s">
        <v>8</v>
      </c>
      <c r="J23" s="11" t="s">
        <v>10</v>
      </c>
      <c r="K23" s="10" t="s">
        <v>241</v>
      </c>
      <c r="L23" s="8" t="s">
        <v>8</v>
      </c>
      <c r="M23" s="10" t="s">
        <v>58</v>
      </c>
      <c r="N23" s="10" t="s">
        <v>2765</v>
      </c>
      <c r="O23" s="10" t="s">
        <v>5</v>
      </c>
      <c r="P23" s="8" t="s">
        <v>2775</v>
      </c>
      <c r="Q23" s="8" t="s">
        <v>3</v>
      </c>
      <c r="R23" s="341">
        <v>2013</v>
      </c>
      <c r="S23" s="136">
        <v>258949.75</v>
      </c>
      <c r="T23" s="136">
        <v>258949.75</v>
      </c>
      <c r="U23" s="136">
        <v>258949.75</v>
      </c>
      <c r="V23" s="136">
        <v>258949.75</v>
      </c>
      <c r="W23" s="136">
        <v>258949.75</v>
      </c>
      <c r="X23" s="136">
        <v>258949.75</v>
      </c>
      <c r="Y23" s="136">
        <v>258949.75</v>
      </c>
      <c r="Z23" s="236">
        <f t="shared" si="0"/>
        <v>100</v>
      </c>
      <c r="AA23" s="6">
        <v>0</v>
      </c>
      <c r="AB23" s="8" t="s">
        <v>2797</v>
      </c>
      <c r="AC23" s="7">
        <v>0</v>
      </c>
      <c r="AD23" s="6">
        <v>100</v>
      </c>
      <c r="AE23" s="236">
        <v>100</v>
      </c>
      <c r="AF23" s="326" t="s">
        <v>2776</v>
      </c>
      <c r="AG23" s="4"/>
    </row>
    <row r="24" spans="2:33" ht="151.80000000000001">
      <c r="B24" s="4"/>
      <c r="C24" s="13" t="s">
        <v>2798</v>
      </c>
      <c r="D24" s="13" t="s">
        <v>2799</v>
      </c>
      <c r="E24" s="391">
        <v>98</v>
      </c>
      <c r="F24" s="12" t="s">
        <v>13</v>
      </c>
      <c r="G24" s="12" t="s">
        <v>1229</v>
      </c>
      <c r="H24" s="10" t="s">
        <v>11</v>
      </c>
      <c r="I24" s="10" t="s">
        <v>8</v>
      </c>
      <c r="J24" s="11" t="s">
        <v>10</v>
      </c>
      <c r="K24" s="10" t="s">
        <v>241</v>
      </c>
      <c r="L24" s="8" t="s">
        <v>8</v>
      </c>
      <c r="M24" s="10" t="s">
        <v>58</v>
      </c>
      <c r="N24" s="10" t="s">
        <v>2765</v>
      </c>
      <c r="O24" s="10" t="s">
        <v>5</v>
      </c>
      <c r="P24" s="8" t="s">
        <v>796</v>
      </c>
      <c r="Q24" s="8" t="s">
        <v>3</v>
      </c>
      <c r="R24" s="341">
        <v>2013</v>
      </c>
      <c r="S24" s="136">
        <v>449931.29</v>
      </c>
      <c r="T24" s="136">
        <v>449931.29</v>
      </c>
      <c r="U24" s="136">
        <v>449931.29</v>
      </c>
      <c r="V24" s="136">
        <v>449931.29</v>
      </c>
      <c r="W24" s="136">
        <v>449931.29</v>
      </c>
      <c r="X24" s="136">
        <v>449931.29</v>
      </c>
      <c r="Y24" s="136">
        <v>449931.29</v>
      </c>
      <c r="Z24" s="236">
        <f t="shared" si="0"/>
        <v>100</v>
      </c>
      <c r="AA24" s="6">
        <v>0</v>
      </c>
      <c r="AB24" s="8" t="s">
        <v>62</v>
      </c>
      <c r="AC24" s="7">
        <v>0</v>
      </c>
      <c r="AD24" s="6">
        <v>7.8E-2</v>
      </c>
      <c r="AE24" s="236">
        <f>+AD24*100</f>
        <v>7.8</v>
      </c>
      <c r="AF24" s="326" t="s">
        <v>2800</v>
      </c>
      <c r="AG24" s="4"/>
    </row>
    <row r="25" spans="2:33" ht="138">
      <c r="B25" s="4"/>
      <c r="C25" s="13" t="s">
        <v>2801</v>
      </c>
      <c r="D25" s="13" t="s">
        <v>2802</v>
      </c>
      <c r="E25" s="391">
        <v>233006</v>
      </c>
      <c r="F25" s="12" t="s">
        <v>13</v>
      </c>
      <c r="G25" s="12" t="s">
        <v>12</v>
      </c>
      <c r="H25" s="10" t="s">
        <v>11</v>
      </c>
      <c r="I25" s="10" t="s">
        <v>8</v>
      </c>
      <c r="J25" s="11" t="s">
        <v>10</v>
      </c>
      <c r="K25" s="10" t="s">
        <v>810</v>
      </c>
      <c r="L25" s="8" t="s">
        <v>8</v>
      </c>
      <c r="M25" s="10" t="s">
        <v>58</v>
      </c>
      <c r="N25" s="10" t="s">
        <v>2765</v>
      </c>
      <c r="O25" s="10" t="s">
        <v>5</v>
      </c>
      <c r="P25" s="8" t="s">
        <v>228</v>
      </c>
      <c r="Q25" s="8" t="s">
        <v>3</v>
      </c>
      <c r="R25" s="341">
        <v>2012</v>
      </c>
      <c r="S25" s="136">
        <v>0</v>
      </c>
      <c r="T25" s="136">
        <v>0</v>
      </c>
      <c r="U25" s="136">
        <v>0</v>
      </c>
      <c r="V25" s="136">
        <v>0</v>
      </c>
      <c r="W25" s="136">
        <v>0</v>
      </c>
      <c r="X25" s="136">
        <v>0</v>
      </c>
      <c r="Y25" s="136">
        <v>0</v>
      </c>
      <c r="Z25" s="236">
        <v>0</v>
      </c>
      <c r="AA25" s="6">
        <v>0</v>
      </c>
      <c r="AB25" s="8" t="s">
        <v>62</v>
      </c>
      <c r="AC25" s="7">
        <v>0</v>
      </c>
      <c r="AD25" s="6">
        <v>0</v>
      </c>
      <c r="AE25" s="236">
        <v>0</v>
      </c>
      <c r="AF25" s="326" t="s">
        <v>2803</v>
      </c>
      <c r="AG25" s="4"/>
    </row>
    <row r="26" spans="2:33" ht="82.8">
      <c r="B26" s="4"/>
      <c r="C26" s="13" t="s">
        <v>2804</v>
      </c>
      <c r="D26" s="13" t="s">
        <v>2805</v>
      </c>
      <c r="E26" s="391">
        <v>211003</v>
      </c>
      <c r="F26" s="12" t="s">
        <v>13</v>
      </c>
      <c r="G26" s="12" t="s">
        <v>12</v>
      </c>
      <c r="H26" s="10" t="s">
        <v>11</v>
      </c>
      <c r="I26" s="10" t="s">
        <v>8</v>
      </c>
      <c r="J26" s="11" t="s">
        <v>10</v>
      </c>
      <c r="K26" s="10" t="s">
        <v>810</v>
      </c>
      <c r="L26" s="8" t="s">
        <v>8</v>
      </c>
      <c r="M26" s="10" t="s">
        <v>58</v>
      </c>
      <c r="N26" s="10" t="s">
        <v>2765</v>
      </c>
      <c r="O26" s="10" t="s">
        <v>5</v>
      </c>
      <c r="P26" s="8" t="s">
        <v>2775</v>
      </c>
      <c r="Q26" s="8" t="s">
        <v>3</v>
      </c>
      <c r="R26" s="341">
        <v>2012</v>
      </c>
      <c r="S26" s="136">
        <v>2262000</v>
      </c>
      <c r="T26" s="136">
        <v>2262000</v>
      </c>
      <c r="U26" s="136">
        <v>2262000</v>
      </c>
      <c r="V26" s="136">
        <v>2262000</v>
      </c>
      <c r="W26" s="136">
        <v>2262000</v>
      </c>
      <c r="X26" s="136">
        <v>2262000</v>
      </c>
      <c r="Y26" s="136">
        <v>2262000</v>
      </c>
      <c r="Z26" s="236">
        <f t="shared" si="0"/>
        <v>100</v>
      </c>
      <c r="AA26" s="6">
        <v>0</v>
      </c>
      <c r="AB26" s="8" t="s">
        <v>168</v>
      </c>
      <c r="AC26" s="7">
        <v>0</v>
      </c>
      <c r="AD26" s="6">
        <v>7144.93</v>
      </c>
      <c r="AE26" s="236">
        <v>100</v>
      </c>
      <c r="AF26" s="326" t="s">
        <v>2806</v>
      </c>
      <c r="AG26" s="4"/>
    </row>
    <row r="27" spans="2:33" ht="82.8">
      <c r="B27" s="4"/>
      <c r="C27" s="13" t="s">
        <v>2807</v>
      </c>
      <c r="D27" s="13" t="s">
        <v>2808</v>
      </c>
      <c r="E27" s="391">
        <v>221005</v>
      </c>
      <c r="F27" s="12" t="s">
        <v>13</v>
      </c>
      <c r="G27" s="12" t="s">
        <v>12</v>
      </c>
      <c r="H27" s="10" t="s">
        <v>11</v>
      </c>
      <c r="I27" s="10" t="s">
        <v>8</v>
      </c>
      <c r="J27" s="11" t="s">
        <v>10</v>
      </c>
      <c r="K27" s="10" t="s">
        <v>810</v>
      </c>
      <c r="L27" s="8" t="s">
        <v>8</v>
      </c>
      <c r="M27" s="10" t="s">
        <v>58</v>
      </c>
      <c r="N27" s="10" t="s">
        <v>2765</v>
      </c>
      <c r="O27" s="10" t="s">
        <v>5</v>
      </c>
      <c r="P27" s="8" t="s">
        <v>228</v>
      </c>
      <c r="Q27" s="8" t="s">
        <v>3</v>
      </c>
      <c r="R27" s="341">
        <v>2012</v>
      </c>
      <c r="S27" s="136">
        <v>0</v>
      </c>
      <c r="T27" s="136">
        <v>0</v>
      </c>
      <c r="U27" s="136">
        <v>0</v>
      </c>
      <c r="V27" s="136">
        <v>0</v>
      </c>
      <c r="W27" s="136">
        <v>0</v>
      </c>
      <c r="X27" s="136">
        <v>0</v>
      </c>
      <c r="Y27" s="136">
        <v>0</v>
      </c>
      <c r="Z27" s="236">
        <v>0</v>
      </c>
      <c r="AA27" s="6">
        <v>0</v>
      </c>
      <c r="AB27" s="8" t="s">
        <v>135</v>
      </c>
      <c r="AC27" s="7">
        <v>0</v>
      </c>
      <c r="AD27" s="6">
        <v>0</v>
      </c>
      <c r="AE27" s="236">
        <v>0</v>
      </c>
      <c r="AF27" s="326" t="s">
        <v>2809</v>
      </c>
      <c r="AG27" s="4"/>
    </row>
    <row r="28" spans="2:33" ht="82.8">
      <c r="B28" s="4"/>
      <c r="C28" s="13" t="s">
        <v>2810</v>
      </c>
      <c r="D28" s="13" t="s">
        <v>2811</v>
      </c>
      <c r="E28" s="391">
        <v>221007</v>
      </c>
      <c r="F28" s="12" t="s">
        <v>13</v>
      </c>
      <c r="G28" s="12" t="s">
        <v>12</v>
      </c>
      <c r="H28" s="10" t="s">
        <v>11</v>
      </c>
      <c r="I28" s="10" t="s">
        <v>8</v>
      </c>
      <c r="J28" s="11" t="s">
        <v>10</v>
      </c>
      <c r="K28" s="10" t="s">
        <v>810</v>
      </c>
      <c r="L28" s="8" t="s">
        <v>8</v>
      </c>
      <c r="M28" s="10" t="s">
        <v>58</v>
      </c>
      <c r="N28" s="10" t="s">
        <v>2765</v>
      </c>
      <c r="O28" s="10" t="s">
        <v>5</v>
      </c>
      <c r="P28" s="8" t="s">
        <v>228</v>
      </c>
      <c r="Q28" s="8" t="s">
        <v>3</v>
      </c>
      <c r="R28" s="341">
        <v>2012</v>
      </c>
      <c r="S28" s="136">
        <v>0</v>
      </c>
      <c r="T28" s="136">
        <v>0</v>
      </c>
      <c r="U28" s="136">
        <v>0</v>
      </c>
      <c r="V28" s="136">
        <v>0</v>
      </c>
      <c r="W28" s="136">
        <v>0</v>
      </c>
      <c r="X28" s="136">
        <v>0</v>
      </c>
      <c r="Y28" s="136">
        <v>0</v>
      </c>
      <c r="Z28" s="236">
        <v>0</v>
      </c>
      <c r="AA28" s="6">
        <v>0</v>
      </c>
      <c r="AB28" s="8" t="s">
        <v>2812</v>
      </c>
      <c r="AC28" s="7">
        <v>0</v>
      </c>
      <c r="AD28" s="6">
        <v>0</v>
      </c>
      <c r="AE28" s="236">
        <v>0</v>
      </c>
      <c r="AF28" s="326" t="s">
        <v>2813</v>
      </c>
      <c r="AG28" s="4"/>
    </row>
    <row r="29" spans="2:33" ht="82.8">
      <c r="B29" s="4"/>
      <c r="C29" s="13" t="s">
        <v>2814</v>
      </c>
      <c r="D29" s="13" t="s">
        <v>2815</v>
      </c>
      <c r="E29" s="391">
        <v>221008</v>
      </c>
      <c r="F29" s="12" t="s">
        <v>13</v>
      </c>
      <c r="G29" s="12" t="s">
        <v>12</v>
      </c>
      <c r="H29" s="10" t="s">
        <v>11</v>
      </c>
      <c r="I29" s="10" t="s">
        <v>8</v>
      </c>
      <c r="J29" s="11" t="s">
        <v>10</v>
      </c>
      <c r="K29" s="10" t="s">
        <v>810</v>
      </c>
      <c r="L29" s="8" t="s">
        <v>8</v>
      </c>
      <c r="M29" s="10" t="s">
        <v>58</v>
      </c>
      <c r="N29" s="10" t="s">
        <v>2765</v>
      </c>
      <c r="O29" s="10" t="s">
        <v>5</v>
      </c>
      <c r="P29" s="8" t="s">
        <v>228</v>
      </c>
      <c r="Q29" s="8" t="s">
        <v>3</v>
      </c>
      <c r="R29" s="341">
        <v>2012</v>
      </c>
      <c r="S29" s="136">
        <v>0</v>
      </c>
      <c r="T29" s="136">
        <v>0</v>
      </c>
      <c r="U29" s="136">
        <v>0</v>
      </c>
      <c r="V29" s="136">
        <v>0</v>
      </c>
      <c r="W29" s="136">
        <v>0</v>
      </c>
      <c r="X29" s="136">
        <v>0</v>
      </c>
      <c r="Y29" s="136">
        <v>0</v>
      </c>
      <c r="Z29" s="236">
        <v>0</v>
      </c>
      <c r="AA29" s="6">
        <v>0</v>
      </c>
      <c r="AB29" s="8" t="s">
        <v>135</v>
      </c>
      <c r="AC29" s="7">
        <v>0</v>
      </c>
      <c r="AD29" s="6">
        <v>0</v>
      </c>
      <c r="AE29" s="236">
        <v>0</v>
      </c>
      <c r="AF29" s="326" t="s">
        <v>2816</v>
      </c>
      <c r="AG29" s="4"/>
    </row>
    <row r="30" spans="2:33" ht="82.8">
      <c r="B30" s="4"/>
      <c r="C30" s="13" t="s">
        <v>2817</v>
      </c>
      <c r="D30" s="13" t="s">
        <v>2818</v>
      </c>
      <c r="E30" s="391">
        <v>221008</v>
      </c>
      <c r="F30" s="12" t="s">
        <v>13</v>
      </c>
      <c r="G30" s="12" t="s">
        <v>12</v>
      </c>
      <c r="H30" s="10" t="s">
        <v>11</v>
      </c>
      <c r="I30" s="10" t="s">
        <v>8</v>
      </c>
      <c r="J30" s="11" t="s">
        <v>10</v>
      </c>
      <c r="K30" s="10" t="s">
        <v>810</v>
      </c>
      <c r="L30" s="8" t="s">
        <v>8</v>
      </c>
      <c r="M30" s="10" t="s">
        <v>58</v>
      </c>
      <c r="N30" s="10" t="s">
        <v>2765</v>
      </c>
      <c r="O30" s="10" t="s">
        <v>5</v>
      </c>
      <c r="P30" s="8" t="s">
        <v>2775</v>
      </c>
      <c r="Q30" s="8" t="s">
        <v>3</v>
      </c>
      <c r="R30" s="341">
        <v>2012</v>
      </c>
      <c r="S30" s="136">
        <v>1844955.71</v>
      </c>
      <c r="T30" s="136">
        <v>1844955.71</v>
      </c>
      <c r="U30" s="136">
        <v>1844955.71</v>
      </c>
      <c r="V30" s="136">
        <v>1844955.71</v>
      </c>
      <c r="W30" s="136">
        <v>1844955.71</v>
      </c>
      <c r="X30" s="136">
        <v>1844955.71</v>
      </c>
      <c r="Y30" s="136">
        <v>1844955.71</v>
      </c>
      <c r="Z30" s="236">
        <f>((X30/T30)*100)</f>
        <v>100</v>
      </c>
      <c r="AA30" s="6">
        <v>0</v>
      </c>
      <c r="AB30" s="8" t="s">
        <v>135</v>
      </c>
      <c r="AC30" s="7">
        <v>0</v>
      </c>
      <c r="AD30" s="6">
        <v>0</v>
      </c>
      <c r="AE30" s="236">
        <v>0</v>
      </c>
      <c r="AF30" s="326" t="s">
        <v>2819</v>
      </c>
      <c r="AG30" s="4"/>
    </row>
    <row r="31" spans="2:33" ht="96.6">
      <c r="B31" s="4"/>
      <c r="C31" s="13" t="s">
        <v>2820</v>
      </c>
      <c r="D31" s="13" t="s">
        <v>2821</v>
      </c>
      <c r="E31" s="391">
        <v>221003</v>
      </c>
      <c r="F31" s="12" t="s">
        <v>13</v>
      </c>
      <c r="G31" s="12" t="s">
        <v>56</v>
      </c>
      <c r="H31" s="10" t="s">
        <v>11</v>
      </c>
      <c r="I31" s="10" t="s">
        <v>8</v>
      </c>
      <c r="J31" s="11" t="s">
        <v>10</v>
      </c>
      <c r="K31" s="10" t="s">
        <v>810</v>
      </c>
      <c r="L31" s="8" t="s">
        <v>8</v>
      </c>
      <c r="M31" s="10" t="s">
        <v>58</v>
      </c>
      <c r="N31" s="10" t="s">
        <v>2765</v>
      </c>
      <c r="O31" s="10" t="s">
        <v>5</v>
      </c>
      <c r="P31" s="8" t="s">
        <v>2775</v>
      </c>
      <c r="Q31" s="8" t="s">
        <v>3</v>
      </c>
      <c r="R31" s="341">
        <v>2011</v>
      </c>
      <c r="S31" s="136">
        <v>19146.03</v>
      </c>
      <c r="T31" s="136">
        <v>19146.03</v>
      </c>
      <c r="U31" s="136">
        <v>19146.03</v>
      </c>
      <c r="V31" s="136">
        <v>19146.03</v>
      </c>
      <c r="W31" s="136">
        <v>19146.03</v>
      </c>
      <c r="X31" s="136">
        <v>19146.03</v>
      </c>
      <c r="Y31" s="136">
        <v>19146.03</v>
      </c>
      <c r="Z31" s="236">
        <f>((X31/T31)*100)</f>
        <v>100</v>
      </c>
      <c r="AA31" s="6">
        <v>0</v>
      </c>
      <c r="AB31" s="8" t="s">
        <v>135</v>
      </c>
      <c r="AC31" s="7">
        <v>0</v>
      </c>
      <c r="AD31" s="6">
        <v>0</v>
      </c>
      <c r="AE31" s="236">
        <v>0</v>
      </c>
      <c r="AF31" s="326" t="s">
        <v>2822</v>
      </c>
      <c r="AG31" s="4"/>
    </row>
    <row r="32" spans="2:33" ht="82.8">
      <c r="B32" s="4"/>
      <c r="C32" s="13" t="s">
        <v>2823</v>
      </c>
      <c r="D32" s="13" t="s">
        <v>2821</v>
      </c>
      <c r="E32" s="391">
        <v>221003</v>
      </c>
      <c r="F32" s="12" t="s">
        <v>13</v>
      </c>
      <c r="G32" s="12" t="s">
        <v>56</v>
      </c>
      <c r="H32" s="10" t="s">
        <v>11</v>
      </c>
      <c r="I32" s="10" t="s">
        <v>8</v>
      </c>
      <c r="J32" s="11" t="s">
        <v>10</v>
      </c>
      <c r="K32" s="10" t="s">
        <v>810</v>
      </c>
      <c r="L32" s="8" t="s">
        <v>8</v>
      </c>
      <c r="M32" s="10" t="s">
        <v>58</v>
      </c>
      <c r="N32" s="10" t="s">
        <v>2765</v>
      </c>
      <c r="O32" s="10" t="s">
        <v>5</v>
      </c>
      <c r="P32" s="8" t="s">
        <v>2775</v>
      </c>
      <c r="Q32" s="8" t="s">
        <v>3</v>
      </c>
      <c r="R32" s="341">
        <v>2012</v>
      </c>
      <c r="S32" s="136">
        <v>1981102.6</v>
      </c>
      <c r="T32" s="136">
        <v>1981102.6</v>
      </c>
      <c r="U32" s="136">
        <v>1981102.6</v>
      </c>
      <c r="V32" s="136">
        <v>1981102.6</v>
      </c>
      <c r="W32" s="136">
        <v>1981102.6</v>
      </c>
      <c r="X32" s="136">
        <v>1981102.6</v>
      </c>
      <c r="Y32" s="136">
        <v>1981102.6</v>
      </c>
      <c r="Z32" s="236">
        <f>((X32/T32)*100)</f>
        <v>100</v>
      </c>
      <c r="AA32" s="6">
        <v>0</v>
      </c>
      <c r="AB32" s="8" t="s">
        <v>135</v>
      </c>
      <c r="AC32" s="7">
        <v>0</v>
      </c>
      <c r="AD32" s="6">
        <v>0</v>
      </c>
      <c r="AE32" s="236">
        <v>0</v>
      </c>
      <c r="AF32" s="326" t="s">
        <v>2824</v>
      </c>
      <c r="AG32" s="4"/>
    </row>
    <row r="33" spans="2:33" ht="82.8">
      <c r="B33" s="4"/>
      <c r="C33" s="13" t="s">
        <v>2825</v>
      </c>
      <c r="D33" s="13" t="s">
        <v>2826</v>
      </c>
      <c r="E33" s="391">
        <v>221003</v>
      </c>
      <c r="F33" s="12" t="s">
        <v>13</v>
      </c>
      <c r="G33" s="12" t="s">
        <v>999</v>
      </c>
      <c r="H33" s="10" t="s">
        <v>11</v>
      </c>
      <c r="I33" s="10" t="s">
        <v>8</v>
      </c>
      <c r="J33" s="11" t="s">
        <v>10</v>
      </c>
      <c r="K33" s="10" t="s">
        <v>810</v>
      </c>
      <c r="L33" s="8" t="s">
        <v>8</v>
      </c>
      <c r="M33" s="10" t="s">
        <v>58</v>
      </c>
      <c r="N33" s="10" t="s">
        <v>2765</v>
      </c>
      <c r="O33" s="10" t="s">
        <v>5</v>
      </c>
      <c r="P33" s="8" t="s">
        <v>2467</v>
      </c>
      <c r="Q33" s="8" t="s">
        <v>3</v>
      </c>
      <c r="R33" s="341">
        <v>2011</v>
      </c>
      <c r="S33" s="136">
        <v>697571.8</v>
      </c>
      <c r="T33" s="136">
        <v>697571.8</v>
      </c>
      <c r="U33" s="136">
        <v>697571.8</v>
      </c>
      <c r="V33" s="136">
        <v>697571.8</v>
      </c>
      <c r="W33" s="136">
        <v>697571.8</v>
      </c>
      <c r="X33" s="136">
        <v>697571.8</v>
      </c>
      <c r="Y33" s="136">
        <v>697571.8</v>
      </c>
      <c r="Z33" s="236">
        <f>((X33/T33)*100)</f>
        <v>100</v>
      </c>
      <c r="AA33" s="6">
        <v>0</v>
      </c>
      <c r="AB33" s="8" t="s">
        <v>117</v>
      </c>
      <c r="AC33" s="7">
        <v>0</v>
      </c>
      <c r="AD33" s="6">
        <v>0.3</v>
      </c>
      <c r="AE33" s="236">
        <f>+AD33*100</f>
        <v>30</v>
      </c>
      <c r="AF33" s="326" t="s">
        <v>2827</v>
      </c>
      <c r="AG33" s="4"/>
    </row>
    <row r="34" spans="2:33" ht="60">
      <c r="B34" s="4"/>
      <c r="C34" s="13" t="s">
        <v>2828</v>
      </c>
      <c r="D34" s="13" t="s">
        <v>2829</v>
      </c>
      <c r="E34" s="391">
        <v>215004</v>
      </c>
      <c r="F34" s="12" t="s">
        <v>13</v>
      </c>
      <c r="G34" s="12" t="s">
        <v>12</v>
      </c>
      <c r="H34" s="10" t="s">
        <v>11</v>
      </c>
      <c r="I34" s="10" t="s">
        <v>8</v>
      </c>
      <c r="J34" s="11" t="s">
        <v>10</v>
      </c>
      <c r="K34" s="10" t="s">
        <v>810</v>
      </c>
      <c r="L34" s="8" t="s">
        <v>8</v>
      </c>
      <c r="M34" s="10" t="s">
        <v>58</v>
      </c>
      <c r="N34" s="10" t="s">
        <v>2830</v>
      </c>
      <c r="O34" s="10" t="s">
        <v>83</v>
      </c>
      <c r="P34" s="8" t="s">
        <v>228</v>
      </c>
      <c r="Q34" s="8" t="s">
        <v>3</v>
      </c>
      <c r="R34" s="341">
        <v>2012</v>
      </c>
      <c r="S34" s="136">
        <v>0</v>
      </c>
      <c r="T34" s="136">
        <v>0</v>
      </c>
      <c r="U34" s="136">
        <v>0</v>
      </c>
      <c r="V34" s="136">
        <v>0</v>
      </c>
      <c r="W34" s="136">
        <v>0</v>
      </c>
      <c r="X34" s="136">
        <v>0</v>
      </c>
      <c r="Y34" s="136">
        <v>0</v>
      </c>
      <c r="Z34" s="236">
        <v>0</v>
      </c>
      <c r="AA34" s="6">
        <v>0</v>
      </c>
      <c r="AB34" s="8" t="s">
        <v>135</v>
      </c>
      <c r="AC34" s="7">
        <v>0</v>
      </c>
      <c r="AD34" s="6">
        <v>0</v>
      </c>
      <c r="AE34" s="236">
        <v>0</v>
      </c>
      <c r="AF34" s="326" t="s">
        <v>2831</v>
      </c>
      <c r="AG34" s="4"/>
    </row>
    <row r="35" spans="2:33" ht="110.4">
      <c r="B35" s="4"/>
      <c r="C35" s="13" t="s">
        <v>2832</v>
      </c>
      <c r="D35" s="13" t="s">
        <v>2833</v>
      </c>
      <c r="E35" s="391">
        <v>242008</v>
      </c>
      <c r="F35" s="12" t="s">
        <v>13</v>
      </c>
      <c r="G35" s="12" t="s">
        <v>1229</v>
      </c>
      <c r="H35" s="10" t="s">
        <v>11</v>
      </c>
      <c r="I35" s="10" t="s">
        <v>8</v>
      </c>
      <c r="J35" s="11" t="s">
        <v>10</v>
      </c>
      <c r="K35" s="10" t="s">
        <v>9</v>
      </c>
      <c r="L35" s="8"/>
      <c r="M35" s="10" t="s">
        <v>7</v>
      </c>
      <c r="N35" s="10" t="s">
        <v>2830</v>
      </c>
      <c r="O35" s="10" t="s">
        <v>83</v>
      </c>
      <c r="P35" s="8" t="s">
        <v>2775</v>
      </c>
      <c r="Q35" s="8" t="s">
        <v>3</v>
      </c>
      <c r="R35" s="341">
        <v>2013</v>
      </c>
      <c r="S35" s="136">
        <v>15360353.49</v>
      </c>
      <c r="T35" s="136">
        <v>15360353.49</v>
      </c>
      <c r="U35" s="136">
        <v>15360353.49</v>
      </c>
      <c r="V35" s="136">
        <v>15360353.49</v>
      </c>
      <c r="W35" s="136">
        <v>15360353.49</v>
      </c>
      <c r="X35" s="136">
        <v>15360353.49</v>
      </c>
      <c r="Y35" s="136">
        <v>15360353.49</v>
      </c>
      <c r="Z35" s="236">
        <f t="shared" ref="Z35:Z98" si="1">((X35/T35)*100)</f>
        <v>100</v>
      </c>
      <c r="AA35" s="6">
        <v>0</v>
      </c>
      <c r="AB35" s="8" t="s">
        <v>62</v>
      </c>
      <c r="AC35" s="7">
        <v>0</v>
      </c>
      <c r="AD35" s="6">
        <v>100</v>
      </c>
      <c r="AE35" s="236">
        <v>100</v>
      </c>
      <c r="AF35" s="326" t="s">
        <v>2834</v>
      </c>
      <c r="AG35" s="4"/>
    </row>
    <row r="36" spans="2:33" ht="151.80000000000001">
      <c r="B36" s="4"/>
      <c r="C36" s="13" t="s">
        <v>2835</v>
      </c>
      <c r="D36" s="13" t="s">
        <v>2836</v>
      </c>
      <c r="E36" s="391">
        <v>221002</v>
      </c>
      <c r="F36" s="12" t="s">
        <v>13</v>
      </c>
      <c r="G36" s="12" t="s">
        <v>1229</v>
      </c>
      <c r="H36" s="10" t="s">
        <v>11</v>
      </c>
      <c r="I36" s="10" t="s">
        <v>8</v>
      </c>
      <c r="J36" s="11" t="s">
        <v>10</v>
      </c>
      <c r="K36" s="10" t="s">
        <v>9</v>
      </c>
      <c r="L36" s="8" t="s">
        <v>8</v>
      </c>
      <c r="M36" s="10" t="s">
        <v>7</v>
      </c>
      <c r="N36" s="10" t="s">
        <v>2765</v>
      </c>
      <c r="O36" s="10" t="s">
        <v>83</v>
      </c>
      <c r="P36" s="8" t="s">
        <v>2775</v>
      </c>
      <c r="Q36" s="8" t="s">
        <v>3</v>
      </c>
      <c r="R36" s="341">
        <v>2013</v>
      </c>
      <c r="S36" s="136">
        <v>7380081.9400000004</v>
      </c>
      <c r="T36" s="136">
        <v>7380081.9400000004</v>
      </c>
      <c r="U36" s="136">
        <v>7380081.9400000004</v>
      </c>
      <c r="V36" s="136">
        <v>7380081.9400000004</v>
      </c>
      <c r="W36" s="136">
        <v>7380081.9400000004</v>
      </c>
      <c r="X36" s="136">
        <v>7380081.9400000004</v>
      </c>
      <c r="Y36" s="136">
        <v>7380081.9400000004</v>
      </c>
      <c r="Z36" s="236">
        <f t="shared" si="1"/>
        <v>100</v>
      </c>
      <c r="AA36" s="6">
        <v>0</v>
      </c>
      <c r="AB36" s="8" t="s">
        <v>2837</v>
      </c>
      <c r="AC36" s="7">
        <v>0</v>
      </c>
      <c r="AD36" s="6">
        <v>100</v>
      </c>
      <c r="AE36" s="236">
        <v>100</v>
      </c>
      <c r="AF36" s="326" t="s">
        <v>2838</v>
      </c>
      <c r="AG36" s="4"/>
    </row>
    <row r="37" spans="2:33" ht="69">
      <c r="B37" s="4"/>
      <c r="C37" s="13" t="s">
        <v>2839</v>
      </c>
      <c r="D37" s="13" t="s">
        <v>2840</v>
      </c>
      <c r="E37" s="391">
        <v>233006</v>
      </c>
      <c r="F37" s="12" t="s">
        <v>13</v>
      </c>
      <c r="G37" s="12" t="s">
        <v>1229</v>
      </c>
      <c r="H37" s="10" t="s">
        <v>11</v>
      </c>
      <c r="I37" s="10" t="s">
        <v>8</v>
      </c>
      <c r="J37" s="11" t="s">
        <v>90</v>
      </c>
      <c r="K37" s="10" t="s">
        <v>652</v>
      </c>
      <c r="L37" s="8" t="s">
        <v>8</v>
      </c>
      <c r="M37" s="10" t="s">
        <v>208</v>
      </c>
      <c r="N37" s="10" t="s">
        <v>2765</v>
      </c>
      <c r="O37" s="10" t="s">
        <v>109</v>
      </c>
      <c r="P37" s="8" t="s">
        <v>796</v>
      </c>
      <c r="Q37" s="8" t="s">
        <v>3</v>
      </c>
      <c r="R37" s="341">
        <v>2013</v>
      </c>
      <c r="S37" s="136">
        <v>21257217.09</v>
      </c>
      <c r="T37" s="136">
        <v>21257217.09</v>
      </c>
      <c r="U37" s="136">
        <v>21257217.09</v>
      </c>
      <c r="V37" s="136">
        <v>21257217.09</v>
      </c>
      <c r="W37" s="136">
        <v>21257217.09</v>
      </c>
      <c r="X37" s="136">
        <v>21257217.09</v>
      </c>
      <c r="Y37" s="136">
        <v>21257217.09</v>
      </c>
      <c r="Z37" s="236">
        <f t="shared" si="1"/>
        <v>100</v>
      </c>
      <c r="AA37" s="6">
        <v>0</v>
      </c>
      <c r="AB37" s="8" t="s">
        <v>117</v>
      </c>
      <c r="AC37" s="7">
        <v>0</v>
      </c>
      <c r="AD37" s="6">
        <v>0.1</v>
      </c>
      <c r="AE37" s="236">
        <f>+AD37*1</f>
        <v>0.1</v>
      </c>
      <c r="AF37" s="326" t="s">
        <v>2841</v>
      </c>
      <c r="AG37" s="4"/>
    </row>
    <row r="38" spans="2:33" ht="60">
      <c r="B38" s="4"/>
      <c r="C38" s="13" t="s">
        <v>2842</v>
      </c>
      <c r="D38" s="13" t="s">
        <v>2843</v>
      </c>
      <c r="E38" s="391">
        <v>233006</v>
      </c>
      <c r="F38" s="12" t="s">
        <v>13</v>
      </c>
      <c r="G38" s="12" t="s">
        <v>1229</v>
      </c>
      <c r="H38" s="10" t="s">
        <v>11</v>
      </c>
      <c r="I38" s="10" t="s">
        <v>8</v>
      </c>
      <c r="J38" s="11" t="s">
        <v>10</v>
      </c>
      <c r="K38" s="10" t="s">
        <v>652</v>
      </c>
      <c r="L38" s="8" t="s">
        <v>8</v>
      </c>
      <c r="M38" s="10" t="s">
        <v>208</v>
      </c>
      <c r="N38" s="10" t="s">
        <v>2765</v>
      </c>
      <c r="O38" s="10" t="s">
        <v>109</v>
      </c>
      <c r="P38" s="8" t="s">
        <v>796</v>
      </c>
      <c r="Q38" s="8" t="s">
        <v>3</v>
      </c>
      <c r="R38" s="348">
        <v>2013</v>
      </c>
      <c r="S38" s="136">
        <v>6750236.0800000001</v>
      </c>
      <c r="T38" s="136">
        <v>6750236.0800000001</v>
      </c>
      <c r="U38" s="136">
        <v>6750236.0800000001</v>
      </c>
      <c r="V38" s="136">
        <v>6750236.0800000001</v>
      </c>
      <c r="W38" s="136">
        <v>6750236.0800000001</v>
      </c>
      <c r="X38" s="136">
        <v>6750236.0800000001</v>
      </c>
      <c r="Y38" s="136">
        <v>6750236.0800000001</v>
      </c>
      <c r="Z38" s="236">
        <f t="shared" si="1"/>
        <v>100</v>
      </c>
      <c r="AA38" s="6">
        <v>0</v>
      </c>
      <c r="AB38" s="8" t="s">
        <v>117</v>
      </c>
      <c r="AC38" s="7">
        <v>0</v>
      </c>
      <c r="AD38" s="6">
        <v>90</v>
      </c>
      <c r="AE38" s="236">
        <f>+AD38/100</f>
        <v>0.9</v>
      </c>
      <c r="AF38" s="326" t="s">
        <v>2844</v>
      </c>
      <c r="AG38" s="4"/>
    </row>
    <row r="39" spans="2:33" ht="82.8">
      <c r="B39" s="4"/>
      <c r="C39" s="13" t="s">
        <v>2845</v>
      </c>
      <c r="D39" s="13" t="s">
        <v>2846</v>
      </c>
      <c r="E39" s="391">
        <v>224001</v>
      </c>
      <c r="F39" s="12" t="s">
        <v>13</v>
      </c>
      <c r="G39" s="12" t="s">
        <v>12</v>
      </c>
      <c r="H39" s="10" t="s">
        <v>11</v>
      </c>
      <c r="I39" s="10" t="s">
        <v>8</v>
      </c>
      <c r="J39" s="11" t="s">
        <v>67</v>
      </c>
      <c r="K39" s="10" t="s">
        <v>68</v>
      </c>
      <c r="L39" s="8" t="s">
        <v>8</v>
      </c>
      <c r="M39" s="10" t="s">
        <v>69</v>
      </c>
      <c r="N39" s="10" t="s">
        <v>2765</v>
      </c>
      <c r="O39" s="10" t="s">
        <v>83</v>
      </c>
      <c r="P39" s="8" t="s">
        <v>2775</v>
      </c>
      <c r="Q39" s="8" t="s">
        <v>3</v>
      </c>
      <c r="R39" s="341">
        <v>2013</v>
      </c>
      <c r="S39" s="136">
        <v>4889532.0999999996</v>
      </c>
      <c r="T39" s="136">
        <v>4889532.0999999996</v>
      </c>
      <c r="U39" s="136">
        <v>4889532.0999999996</v>
      </c>
      <c r="V39" s="136">
        <v>4889532.0999999996</v>
      </c>
      <c r="W39" s="136">
        <v>4889532.0999999996</v>
      </c>
      <c r="X39" s="136">
        <v>4889532.0999999996</v>
      </c>
      <c r="Y39" s="136">
        <v>4889532.0999999996</v>
      </c>
      <c r="Z39" s="236">
        <f t="shared" si="1"/>
        <v>100</v>
      </c>
      <c r="AA39" s="6">
        <v>0</v>
      </c>
      <c r="AB39" s="8" t="s">
        <v>79</v>
      </c>
      <c r="AC39" s="7">
        <v>0</v>
      </c>
      <c r="AD39" s="6">
        <v>1211.8</v>
      </c>
      <c r="AE39" s="236">
        <v>100</v>
      </c>
      <c r="AF39" s="326" t="s">
        <v>2847</v>
      </c>
      <c r="AG39" s="4"/>
    </row>
    <row r="40" spans="2:33" ht="82.8">
      <c r="B40" s="4"/>
      <c r="C40" s="13" t="s">
        <v>2848</v>
      </c>
      <c r="D40" s="13" t="s">
        <v>2849</v>
      </c>
      <c r="E40" s="391">
        <v>224001</v>
      </c>
      <c r="F40" s="12" t="s">
        <v>13</v>
      </c>
      <c r="G40" s="12" t="s">
        <v>12</v>
      </c>
      <c r="H40" s="10" t="s">
        <v>11</v>
      </c>
      <c r="I40" s="10" t="s">
        <v>8</v>
      </c>
      <c r="J40" s="11" t="s">
        <v>67</v>
      </c>
      <c r="K40" s="10" t="s">
        <v>68</v>
      </c>
      <c r="L40" s="8" t="s">
        <v>8</v>
      </c>
      <c r="M40" s="10" t="s">
        <v>69</v>
      </c>
      <c r="N40" s="10" t="s">
        <v>2765</v>
      </c>
      <c r="O40" s="10" t="s">
        <v>83</v>
      </c>
      <c r="P40" s="8" t="s">
        <v>2775</v>
      </c>
      <c r="Q40" s="8" t="s">
        <v>3</v>
      </c>
      <c r="R40" s="341">
        <v>2012</v>
      </c>
      <c r="S40" s="136">
        <v>116818335.11</v>
      </c>
      <c r="T40" s="136">
        <v>116818335.11</v>
      </c>
      <c r="U40" s="136">
        <v>116818335.11</v>
      </c>
      <c r="V40" s="136">
        <v>116818335.11</v>
      </c>
      <c r="W40" s="136">
        <v>116818335.11</v>
      </c>
      <c r="X40" s="136">
        <v>116818335.11</v>
      </c>
      <c r="Y40" s="136">
        <v>116818335.11</v>
      </c>
      <c r="Z40" s="236">
        <f t="shared" si="1"/>
        <v>100</v>
      </c>
      <c r="AA40" s="6">
        <v>0</v>
      </c>
      <c r="AB40" s="8" t="s">
        <v>79</v>
      </c>
      <c r="AC40" s="7">
        <v>0</v>
      </c>
      <c r="AD40" s="6">
        <v>29086.1</v>
      </c>
      <c r="AE40" s="236">
        <v>100</v>
      </c>
      <c r="AF40" s="326" t="s">
        <v>2847</v>
      </c>
      <c r="AG40" s="4"/>
    </row>
    <row r="41" spans="2:33" ht="165.6">
      <c r="B41" s="4"/>
      <c r="C41" s="13" t="s">
        <v>2850</v>
      </c>
      <c r="D41" s="13" t="s">
        <v>2851</v>
      </c>
      <c r="E41" s="391">
        <v>356004</v>
      </c>
      <c r="F41" s="12" t="s">
        <v>13</v>
      </c>
      <c r="G41" s="12" t="s">
        <v>12</v>
      </c>
      <c r="H41" s="10" t="s">
        <v>11</v>
      </c>
      <c r="I41" s="10" t="s">
        <v>8</v>
      </c>
      <c r="J41" s="11" t="s">
        <v>90</v>
      </c>
      <c r="K41" s="10" t="s">
        <v>2506</v>
      </c>
      <c r="L41" s="8" t="s">
        <v>8</v>
      </c>
      <c r="M41" s="10" t="s">
        <v>2507</v>
      </c>
      <c r="N41" s="10" t="s">
        <v>2765</v>
      </c>
      <c r="O41" s="10" t="s">
        <v>1115</v>
      </c>
      <c r="P41" s="8" t="s">
        <v>796</v>
      </c>
      <c r="Q41" s="8" t="s">
        <v>3</v>
      </c>
      <c r="R41" s="341">
        <v>2013</v>
      </c>
      <c r="S41" s="136">
        <v>1280500000</v>
      </c>
      <c r="T41" s="136">
        <v>895871619.74000001</v>
      </c>
      <c r="U41" s="136">
        <v>895871619.74000001</v>
      </c>
      <c r="V41" s="136">
        <v>895871619.74000001</v>
      </c>
      <c r="W41" s="136">
        <v>895871619.74000001</v>
      </c>
      <c r="X41" s="136">
        <v>895871619.74000001</v>
      </c>
      <c r="Y41" s="136">
        <v>895871619.74000001</v>
      </c>
      <c r="Z41" s="236">
        <f t="shared" si="1"/>
        <v>100</v>
      </c>
      <c r="AA41" s="6">
        <v>0</v>
      </c>
      <c r="AB41" s="8" t="s">
        <v>71</v>
      </c>
      <c r="AC41" s="7">
        <v>0</v>
      </c>
      <c r="AD41" s="6">
        <v>0</v>
      </c>
      <c r="AE41" s="236">
        <v>1.3600000000000001E-3</v>
      </c>
      <c r="AF41" s="326" t="s">
        <v>2852</v>
      </c>
      <c r="AG41" s="4"/>
    </row>
    <row r="42" spans="2:33" ht="60">
      <c r="B42" s="4"/>
      <c r="C42" s="13" t="s">
        <v>2853</v>
      </c>
      <c r="D42" s="13" t="s">
        <v>2854</v>
      </c>
      <c r="E42" s="391">
        <v>39</v>
      </c>
      <c r="F42" s="12" t="s">
        <v>13</v>
      </c>
      <c r="G42" s="12" t="s">
        <v>1420</v>
      </c>
      <c r="H42" s="10" t="s">
        <v>11</v>
      </c>
      <c r="I42" s="10" t="s">
        <v>8</v>
      </c>
      <c r="J42" s="11" t="s">
        <v>10</v>
      </c>
      <c r="K42" s="10" t="s">
        <v>198</v>
      </c>
      <c r="L42" s="8" t="s">
        <v>8</v>
      </c>
      <c r="M42" s="10" t="s">
        <v>58</v>
      </c>
      <c r="N42" s="10" t="s">
        <v>2765</v>
      </c>
      <c r="O42" s="10" t="s">
        <v>83</v>
      </c>
      <c r="P42" s="8" t="s">
        <v>796</v>
      </c>
      <c r="Q42" s="8" t="s">
        <v>3</v>
      </c>
      <c r="R42" s="341">
        <v>2013</v>
      </c>
      <c r="S42" s="136">
        <v>5231949.2331624571</v>
      </c>
      <c r="T42" s="136">
        <v>5231949.2331624571</v>
      </c>
      <c r="U42" s="136">
        <v>5231949.2331624571</v>
      </c>
      <c r="V42" s="136">
        <v>5231949.2331624571</v>
      </c>
      <c r="W42" s="136">
        <v>5231949.2331624571</v>
      </c>
      <c r="X42" s="136">
        <v>5231949.2331624571</v>
      </c>
      <c r="Y42" s="136">
        <v>5231949.2331624571</v>
      </c>
      <c r="Z42" s="236">
        <f t="shared" si="1"/>
        <v>100</v>
      </c>
      <c r="AA42" s="6">
        <v>0</v>
      </c>
      <c r="AB42" s="8" t="s">
        <v>135</v>
      </c>
      <c r="AC42" s="7">
        <v>0</v>
      </c>
      <c r="AD42" s="6">
        <v>33000</v>
      </c>
      <c r="AE42" s="236">
        <v>30</v>
      </c>
      <c r="AF42" s="326" t="s">
        <v>2855</v>
      </c>
      <c r="AG42" s="4"/>
    </row>
    <row r="43" spans="2:33" ht="60">
      <c r="B43" s="4"/>
      <c r="C43" s="13" t="s">
        <v>2856</v>
      </c>
      <c r="D43" s="13" t="s">
        <v>2857</v>
      </c>
      <c r="E43" s="391">
        <v>40</v>
      </c>
      <c r="F43" s="12" t="s">
        <v>13</v>
      </c>
      <c r="G43" s="12" t="s">
        <v>511</v>
      </c>
      <c r="H43" s="10" t="s">
        <v>11</v>
      </c>
      <c r="I43" s="10" t="s">
        <v>8</v>
      </c>
      <c r="J43" s="11" t="s">
        <v>10</v>
      </c>
      <c r="K43" s="10" t="s">
        <v>198</v>
      </c>
      <c r="L43" s="8" t="s">
        <v>8</v>
      </c>
      <c r="M43" s="10" t="s">
        <v>58</v>
      </c>
      <c r="N43" s="10" t="s">
        <v>2765</v>
      </c>
      <c r="O43" s="10" t="s">
        <v>83</v>
      </c>
      <c r="P43" s="8" t="s">
        <v>796</v>
      </c>
      <c r="Q43" s="8" t="s">
        <v>3</v>
      </c>
      <c r="R43" s="341">
        <v>2013</v>
      </c>
      <c r="S43" s="136">
        <v>665695.92780532991</v>
      </c>
      <c r="T43" s="136">
        <v>665695.92780532991</v>
      </c>
      <c r="U43" s="136">
        <v>665695.92780532991</v>
      </c>
      <c r="V43" s="136">
        <v>665695.92780532991</v>
      </c>
      <c r="W43" s="136">
        <v>665695.92780532991</v>
      </c>
      <c r="X43" s="136">
        <v>665695.92780532991</v>
      </c>
      <c r="Y43" s="136">
        <v>665695.92780532991</v>
      </c>
      <c r="Z43" s="236">
        <f t="shared" si="1"/>
        <v>100</v>
      </c>
      <c r="AA43" s="6">
        <v>0</v>
      </c>
      <c r="AB43" s="8" t="s">
        <v>135</v>
      </c>
      <c r="AC43" s="7">
        <v>0</v>
      </c>
      <c r="AD43" s="6">
        <v>4200</v>
      </c>
      <c r="AE43" s="236">
        <v>30</v>
      </c>
      <c r="AF43" s="326" t="s">
        <v>2855</v>
      </c>
      <c r="AG43" s="4"/>
    </row>
    <row r="44" spans="2:33" ht="60">
      <c r="B44" s="4"/>
      <c r="C44" s="13" t="s">
        <v>2858</v>
      </c>
      <c r="D44" s="13" t="s">
        <v>2859</v>
      </c>
      <c r="E44" s="391">
        <v>93</v>
      </c>
      <c r="F44" s="12" t="s">
        <v>13</v>
      </c>
      <c r="G44" s="12" t="s">
        <v>225</v>
      </c>
      <c r="H44" s="10" t="s">
        <v>11</v>
      </c>
      <c r="I44" s="10" t="s">
        <v>8</v>
      </c>
      <c r="J44" s="11" t="s">
        <v>10</v>
      </c>
      <c r="K44" s="10" t="s">
        <v>198</v>
      </c>
      <c r="L44" s="8" t="s">
        <v>8</v>
      </c>
      <c r="M44" s="10" t="s">
        <v>58</v>
      </c>
      <c r="N44" s="10" t="s">
        <v>2765</v>
      </c>
      <c r="O44" s="10" t="s">
        <v>83</v>
      </c>
      <c r="P44" s="8" t="s">
        <v>796</v>
      </c>
      <c r="Q44" s="8" t="s">
        <v>3</v>
      </c>
      <c r="R44" s="341">
        <v>2013</v>
      </c>
      <c r="S44" s="136">
        <v>53017.955119853032</v>
      </c>
      <c r="T44" s="136">
        <v>53017.955119853032</v>
      </c>
      <c r="U44" s="136">
        <v>53017.955119853032</v>
      </c>
      <c r="V44" s="136">
        <v>53017.955119853032</v>
      </c>
      <c r="W44" s="136">
        <v>53017.955119853032</v>
      </c>
      <c r="X44" s="136">
        <v>53017.955119853032</v>
      </c>
      <c r="Y44" s="136">
        <v>53017.955119853032</v>
      </c>
      <c r="Z44" s="236">
        <f t="shared" si="1"/>
        <v>100</v>
      </c>
      <c r="AA44" s="6">
        <v>0</v>
      </c>
      <c r="AB44" s="8" t="s">
        <v>135</v>
      </c>
      <c r="AC44" s="7">
        <v>0</v>
      </c>
      <c r="AD44" s="6">
        <v>21000</v>
      </c>
      <c r="AE44" s="236">
        <v>30</v>
      </c>
      <c r="AF44" s="326" t="s">
        <v>2855</v>
      </c>
      <c r="AG44" s="4"/>
    </row>
    <row r="45" spans="2:33" ht="60">
      <c r="B45" s="4"/>
      <c r="C45" s="13" t="s">
        <v>2860</v>
      </c>
      <c r="D45" s="13" t="s">
        <v>2861</v>
      </c>
      <c r="E45" s="391">
        <v>41</v>
      </c>
      <c r="F45" s="12" t="s">
        <v>13</v>
      </c>
      <c r="G45" s="12" t="s">
        <v>12</v>
      </c>
      <c r="H45" s="10" t="s">
        <v>11</v>
      </c>
      <c r="I45" s="10" t="s">
        <v>8</v>
      </c>
      <c r="J45" s="11" t="s">
        <v>10</v>
      </c>
      <c r="K45" s="10" t="s">
        <v>198</v>
      </c>
      <c r="L45" s="8" t="s">
        <v>8</v>
      </c>
      <c r="M45" s="10" t="s">
        <v>58</v>
      </c>
      <c r="N45" s="10" t="s">
        <v>2765</v>
      </c>
      <c r="O45" s="10" t="s">
        <v>83</v>
      </c>
      <c r="P45" s="8" t="s">
        <v>796</v>
      </c>
      <c r="Q45" s="8" t="s">
        <v>3</v>
      </c>
      <c r="R45" s="341">
        <v>2013</v>
      </c>
      <c r="S45" s="136">
        <v>3328479.6691747662</v>
      </c>
      <c r="T45" s="136">
        <v>3328479.6691747662</v>
      </c>
      <c r="U45" s="136">
        <v>3328479.6691747662</v>
      </c>
      <c r="V45" s="136">
        <v>3328479.6691747662</v>
      </c>
      <c r="W45" s="136">
        <v>3328479.6691747662</v>
      </c>
      <c r="X45" s="136">
        <v>3328479.6691747662</v>
      </c>
      <c r="Y45" s="136">
        <v>3328479.6691747662</v>
      </c>
      <c r="Z45" s="236">
        <f t="shared" si="1"/>
        <v>100</v>
      </c>
      <c r="AA45" s="6">
        <v>0</v>
      </c>
      <c r="AB45" s="8" t="s">
        <v>135</v>
      </c>
      <c r="AC45" s="7">
        <v>0</v>
      </c>
      <c r="AD45" s="6">
        <v>14400</v>
      </c>
      <c r="AE45" s="236">
        <v>30</v>
      </c>
      <c r="AF45" s="326" t="s">
        <v>2855</v>
      </c>
      <c r="AG45" s="4"/>
    </row>
    <row r="46" spans="2:33" ht="60">
      <c r="B46" s="4"/>
      <c r="C46" s="13" t="s">
        <v>2862</v>
      </c>
      <c r="D46" s="13" t="s">
        <v>2863</v>
      </c>
      <c r="E46" s="391">
        <v>92</v>
      </c>
      <c r="F46" s="12" t="s">
        <v>13</v>
      </c>
      <c r="G46" s="12" t="s">
        <v>426</v>
      </c>
      <c r="H46" s="10" t="s">
        <v>11</v>
      </c>
      <c r="I46" s="10" t="s">
        <v>8</v>
      </c>
      <c r="J46" s="11" t="s">
        <v>10</v>
      </c>
      <c r="K46" s="10" t="s">
        <v>198</v>
      </c>
      <c r="L46" s="8" t="s">
        <v>8</v>
      </c>
      <c r="M46" s="10" t="s">
        <v>58</v>
      </c>
      <c r="N46" s="10" t="s">
        <v>2830</v>
      </c>
      <c r="O46" s="10" t="s">
        <v>83</v>
      </c>
      <c r="P46" s="8" t="s">
        <v>796</v>
      </c>
      <c r="Q46" s="8" t="s">
        <v>3</v>
      </c>
      <c r="R46" s="341">
        <v>2013</v>
      </c>
      <c r="S46" s="136">
        <v>647817.28071820911</v>
      </c>
      <c r="T46" s="136">
        <v>647817.28071820911</v>
      </c>
      <c r="U46" s="136">
        <v>647817.28071820911</v>
      </c>
      <c r="V46" s="136">
        <v>647817.28071820911</v>
      </c>
      <c r="W46" s="136">
        <v>647817.28071820911</v>
      </c>
      <c r="X46" s="136">
        <v>647817.28071820911</v>
      </c>
      <c r="Y46" s="136">
        <v>647817.28071820911</v>
      </c>
      <c r="Z46" s="236">
        <f t="shared" si="1"/>
        <v>100</v>
      </c>
      <c r="AA46" s="6">
        <v>0</v>
      </c>
      <c r="AB46" s="8" t="s">
        <v>135</v>
      </c>
      <c r="AC46" s="7">
        <v>0</v>
      </c>
      <c r="AD46" s="6">
        <v>6900</v>
      </c>
      <c r="AE46" s="236">
        <v>30</v>
      </c>
      <c r="AF46" s="326" t="s">
        <v>2855</v>
      </c>
      <c r="AG46" s="4"/>
    </row>
    <row r="47" spans="2:33" ht="60">
      <c r="B47" s="4"/>
      <c r="C47" s="13" t="s">
        <v>2864</v>
      </c>
      <c r="D47" s="13" t="s">
        <v>2865</v>
      </c>
      <c r="E47" s="391">
        <v>42</v>
      </c>
      <c r="F47" s="12" t="s">
        <v>13</v>
      </c>
      <c r="G47" s="12" t="s">
        <v>999</v>
      </c>
      <c r="H47" s="10" t="s">
        <v>11</v>
      </c>
      <c r="I47" s="10" t="s">
        <v>8</v>
      </c>
      <c r="J47" s="11" t="s">
        <v>10</v>
      </c>
      <c r="K47" s="10" t="s">
        <v>198</v>
      </c>
      <c r="L47" s="8" t="s">
        <v>8</v>
      </c>
      <c r="M47" s="10" t="s">
        <v>58</v>
      </c>
      <c r="N47" s="10" t="s">
        <v>2765</v>
      </c>
      <c r="O47" s="10" t="s">
        <v>83</v>
      </c>
      <c r="P47" s="8" t="s">
        <v>796</v>
      </c>
      <c r="Q47" s="8" t="s">
        <v>3</v>
      </c>
      <c r="R47" s="341">
        <v>2013</v>
      </c>
      <c r="S47" s="136">
        <v>2282386.0525459484</v>
      </c>
      <c r="T47" s="136">
        <v>2282386.0525459484</v>
      </c>
      <c r="U47" s="136">
        <v>2282386.0525459484</v>
      </c>
      <c r="V47" s="136">
        <v>2282386.0525459484</v>
      </c>
      <c r="W47" s="136">
        <v>2282386.0525459484</v>
      </c>
      <c r="X47" s="136">
        <v>2282386.0525459484</v>
      </c>
      <c r="Y47" s="136">
        <v>2282386.0525459484</v>
      </c>
      <c r="Z47" s="236">
        <f t="shared" si="1"/>
        <v>100</v>
      </c>
      <c r="AA47" s="6">
        <v>0</v>
      </c>
      <c r="AB47" s="8" t="s">
        <v>135</v>
      </c>
      <c r="AC47" s="7">
        <v>0</v>
      </c>
      <c r="AD47" s="6">
        <v>25500</v>
      </c>
      <c r="AE47" s="236">
        <v>30</v>
      </c>
      <c r="AF47" s="326" t="s">
        <v>2855</v>
      </c>
      <c r="AG47" s="4"/>
    </row>
    <row r="48" spans="2:33" ht="60">
      <c r="B48" s="4"/>
      <c r="C48" s="13" t="s">
        <v>2866</v>
      </c>
      <c r="D48" s="13" t="s">
        <v>2867</v>
      </c>
      <c r="E48" s="391">
        <v>43</v>
      </c>
      <c r="F48" s="12" t="s">
        <v>13</v>
      </c>
      <c r="G48" s="12" t="s">
        <v>12</v>
      </c>
      <c r="H48" s="10" t="s">
        <v>11</v>
      </c>
      <c r="I48" s="10" t="s">
        <v>8</v>
      </c>
      <c r="J48" s="11" t="s">
        <v>10</v>
      </c>
      <c r="K48" s="10" t="s">
        <v>198</v>
      </c>
      <c r="L48" s="8" t="s">
        <v>8</v>
      </c>
      <c r="M48" s="10" t="s">
        <v>58</v>
      </c>
      <c r="N48" s="10" t="s">
        <v>2765</v>
      </c>
      <c r="O48" s="10" t="s">
        <v>83</v>
      </c>
      <c r="P48" s="8" t="s">
        <v>796</v>
      </c>
      <c r="Q48" s="8" t="s">
        <v>3</v>
      </c>
      <c r="R48" s="341">
        <v>2013</v>
      </c>
      <c r="S48" s="136">
        <v>1093643.3164262099</v>
      </c>
      <c r="T48" s="136">
        <v>1093643.3164262099</v>
      </c>
      <c r="U48" s="136">
        <v>1093643.3164262099</v>
      </c>
      <c r="V48" s="136">
        <v>1093643.3164262099</v>
      </c>
      <c r="W48" s="136">
        <v>1093643.3164262099</v>
      </c>
      <c r="X48" s="136">
        <v>1093643.3164262099</v>
      </c>
      <c r="Y48" s="136">
        <v>1093643.3164262099</v>
      </c>
      <c r="Z48" s="236">
        <f t="shared" si="1"/>
        <v>100</v>
      </c>
      <c r="AA48" s="6">
        <v>0</v>
      </c>
      <c r="AB48" s="8" t="s">
        <v>135</v>
      </c>
      <c r="AC48" s="7">
        <v>0</v>
      </c>
      <c r="AD48" s="6">
        <v>9000</v>
      </c>
      <c r="AE48" s="236">
        <v>30</v>
      </c>
      <c r="AF48" s="326" t="s">
        <v>2855</v>
      </c>
      <c r="AG48" s="4"/>
    </row>
    <row r="49" spans="2:33" ht="60">
      <c r="B49" s="4"/>
      <c r="C49" s="13" t="s">
        <v>2868</v>
      </c>
      <c r="D49" s="13" t="s">
        <v>2869</v>
      </c>
      <c r="E49" s="391">
        <v>44</v>
      </c>
      <c r="F49" s="12" t="s">
        <v>13</v>
      </c>
      <c r="G49" s="12" t="s">
        <v>225</v>
      </c>
      <c r="H49" s="10" t="s">
        <v>11</v>
      </c>
      <c r="I49" s="10" t="s">
        <v>8</v>
      </c>
      <c r="J49" s="11" t="s">
        <v>10</v>
      </c>
      <c r="K49" s="10" t="s">
        <v>198</v>
      </c>
      <c r="L49" s="8" t="s">
        <v>8</v>
      </c>
      <c r="M49" s="10" t="s">
        <v>58</v>
      </c>
      <c r="N49" s="10" t="s">
        <v>2765</v>
      </c>
      <c r="O49" s="10" t="s">
        <v>83</v>
      </c>
      <c r="P49" s="8" t="s">
        <v>796</v>
      </c>
      <c r="Q49" s="8" t="s">
        <v>3</v>
      </c>
      <c r="R49" s="341">
        <v>2013</v>
      </c>
      <c r="S49" s="136">
        <v>4041725.3068268606</v>
      </c>
      <c r="T49" s="136">
        <v>4041725.3068268606</v>
      </c>
      <c r="U49" s="136">
        <v>4041725.3068268606</v>
      </c>
      <c r="V49" s="136">
        <v>4041725.3068268606</v>
      </c>
      <c r="W49" s="136">
        <v>4041725.3068268606</v>
      </c>
      <c r="X49" s="136">
        <v>4041725.3068268606</v>
      </c>
      <c r="Y49" s="136">
        <v>4041725.3068268606</v>
      </c>
      <c r="Z49" s="236">
        <f t="shared" si="1"/>
        <v>100</v>
      </c>
      <c r="AA49" s="6">
        <v>0</v>
      </c>
      <c r="AB49" s="8" t="s">
        <v>135</v>
      </c>
      <c r="AC49" s="7">
        <v>0</v>
      </c>
      <c r="AD49" s="6">
        <v>7500</v>
      </c>
      <c r="AE49" s="236">
        <v>30</v>
      </c>
      <c r="AF49" s="326" t="s">
        <v>2855</v>
      </c>
      <c r="AG49" s="4"/>
    </row>
    <row r="50" spans="2:33" ht="60">
      <c r="B50" s="4"/>
      <c r="C50" s="13" t="s">
        <v>2870</v>
      </c>
      <c r="D50" s="13" t="s">
        <v>2871</v>
      </c>
      <c r="E50" s="391">
        <v>91</v>
      </c>
      <c r="F50" s="12" t="s">
        <v>13</v>
      </c>
      <c r="G50" s="12" t="s">
        <v>12</v>
      </c>
      <c r="H50" s="10" t="s">
        <v>11</v>
      </c>
      <c r="I50" s="10" t="s">
        <v>8</v>
      </c>
      <c r="J50" s="11" t="s">
        <v>10</v>
      </c>
      <c r="K50" s="10" t="s">
        <v>198</v>
      </c>
      <c r="L50" s="8" t="s">
        <v>8</v>
      </c>
      <c r="M50" s="10" t="s">
        <v>58</v>
      </c>
      <c r="N50" s="10" t="s">
        <v>2830</v>
      </c>
      <c r="O50" s="10" t="s">
        <v>83</v>
      </c>
      <c r="P50" s="8" t="s">
        <v>796</v>
      </c>
      <c r="Q50" s="8" t="s">
        <v>3</v>
      </c>
      <c r="R50" s="341">
        <v>2013</v>
      </c>
      <c r="S50" s="136">
        <v>35335.491876208056</v>
      </c>
      <c r="T50" s="136">
        <v>35335.491876208056</v>
      </c>
      <c r="U50" s="136">
        <v>35335.491876208056</v>
      </c>
      <c r="V50" s="136">
        <v>35335.491876208056</v>
      </c>
      <c r="W50" s="136">
        <v>35335.491876208056</v>
      </c>
      <c r="X50" s="136">
        <v>35335.491876208056</v>
      </c>
      <c r="Y50" s="136">
        <v>35335.491876208056</v>
      </c>
      <c r="Z50" s="236">
        <f t="shared" si="1"/>
        <v>100</v>
      </c>
      <c r="AA50" s="6">
        <v>0</v>
      </c>
      <c r="AB50" s="8" t="s">
        <v>135</v>
      </c>
      <c r="AC50" s="7">
        <v>0</v>
      </c>
      <c r="AD50" s="6">
        <v>14400</v>
      </c>
      <c r="AE50" s="236">
        <v>30</v>
      </c>
      <c r="AF50" s="326" t="s">
        <v>2855</v>
      </c>
      <c r="AG50" s="4"/>
    </row>
    <row r="51" spans="2:33" ht="60">
      <c r="B51" s="4"/>
      <c r="C51" s="13" t="s">
        <v>2872</v>
      </c>
      <c r="D51" s="13" t="s">
        <v>2873</v>
      </c>
      <c r="E51" s="391">
        <v>90</v>
      </c>
      <c r="F51" s="12" t="s">
        <v>13</v>
      </c>
      <c r="G51" s="12" t="s">
        <v>426</v>
      </c>
      <c r="H51" s="10" t="s">
        <v>11</v>
      </c>
      <c r="I51" s="10" t="s">
        <v>8</v>
      </c>
      <c r="J51" s="11" t="s">
        <v>10</v>
      </c>
      <c r="K51" s="10" t="s">
        <v>198</v>
      </c>
      <c r="L51" s="8" t="s">
        <v>8</v>
      </c>
      <c r="M51" s="10" t="s">
        <v>58</v>
      </c>
      <c r="N51" s="10" t="s">
        <v>2830</v>
      </c>
      <c r="O51" s="10" t="s">
        <v>83</v>
      </c>
      <c r="P51" s="8" t="s">
        <v>796</v>
      </c>
      <c r="Q51" s="8" t="s">
        <v>3</v>
      </c>
      <c r="R51" s="341">
        <v>2013</v>
      </c>
      <c r="S51" s="136">
        <v>52119.842729143449</v>
      </c>
      <c r="T51" s="136">
        <v>52119.842729143449</v>
      </c>
      <c r="U51" s="136">
        <v>52119.842729143449</v>
      </c>
      <c r="V51" s="136">
        <v>52119.842729143449</v>
      </c>
      <c r="W51" s="136">
        <v>52119.842729143449</v>
      </c>
      <c r="X51" s="136">
        <v>52119.842729143449</v>
      </c>
      <c r="Y51" s="136">
        <v>52119.842729143449</v>
      </c>
      <c r="Z51" s="236">
        <f t="shared" si="1"/>
        <v>100</v>
      </c>
      <c r="AA51" s="6">
        <v>0</v>
      </c>
      <c r="AB51" s="8" t="s">
        <v>135</v>
      </c>
      <c r="AC51" s="7">
        <v>0</v>
      </c>
      <c r="AD51" s="6">
        <v>23700</v>
      </c>
      <c r="AE51" s="236">
        <v>30</v>
      </c>
      <c r="AF51" s="326" t="s">
        <v>2855</v>
      </c>
      <c r="AG51" s="4"/>
    </row>
    <row r="52" spans="2:33" ht="60">
      <c r="B52" s="4"/>
      <c r="C52" s="13" t="s">
        <v>2874</v>
      </c>
      <c r="D52" s="13" t="s">
        <v>2875</v>
      </c>
      <c r="E52" s="391">
        <v>89</v>
      </c>
      <c r="F52" s="12" t="s">
        <v>13</v>
      </c>
      <c r="G52" s="12" t="s">
        <v>426</v>
      </c>
      <c r="H52" s="10" t="s">
        <v>11</v>
      </c>
      <c r="I52" s="10" t="s">
        <v>8</v>
      </c>
      <c r="J52" s="11" t="s">
        <v>10</v>
      </c>
      <c r="K52" s="10" t="s">
        <v>198</v>
      </c>
      <c r="L52" s="8" t="s">
        <v>8</v>
      </c>
      <c r="M52" s="10" t="s">
        <v>58</v>
      </c>
      <c r="N52" s="10" t="s">
        <v>2830</v>
      </c>
      <c r="O52" s="10" t="s">
        <v>83</v>
      </c>
      <c r="P52" s="8" t="s">
        <v>796</v>
      </c>
      <c r="Q52" s="8" t="s">
        <v>3</v>
      </c>
      <c r="R52" s="341">
        <v>2013</v>
      </c>
      <c r="S52" s="136">
        <v>23556.994584138702</v>
      </c>
      <c r="T52" s="136">
        <v>23556.994584138702</v>
      </c>
      <c r="U52" s="136">
        <v>23556.994584138702</v>
      </c>
      <c r="V52" s="136">
        <v>23556.994584138702</v>
      </c>
      <c r="W52" s="136">
        <v>23556.994584138702</v>
      </c>
      <c r="X52" s="136">
        <v>23556.994584138702</v>
      </c>
      <c r="Y52" s="136">
        <v>23556.994584138702</v>
      </c>
      <c r="Z52" s="236">
        <f t="shared" si="1"/>
        <v>100</v>
      </c>
      <c r="AA52" s="6">
        <v>0</v>
      </c>
      <c r="AB52" s="8" t="s">
        <v>135</v>
      </c>
      <c r="AC52" s="7">
        <v>0</v>
      </c>
      <c r="AD52" s="6">
        <v>11070</v>
      </c>
      <c r="AE52" s="236">
        <v>30</v>
      </c>
      <c r="AF52" s="326" t="s">
        <v>2855</v>
      </c>
      <c r="AG52" s="4"/>
    </row>
    <row r="53" spans="2:33" ht="60">
      <c r="B53" s="4"/>
      <c r="C53" s="13" t="s">
        <v>2876</v>
      </c>
      <c r="D53" s="13" t="s">
        <v>2877</v>
      </c>
      <c r="E53" s="391">
        <v>88</v>
      </c>
      <c r="F53" s="12" t="s">
        <v>13</v>
      </c>
      <c r="G53" s="12" t="s">
        <v>426</v>
      </c>
      <c r="H53" s="10" t="s">
        <v>11</v>
      </c>
      <c r="I53" s="10" t="s">
        <v>8</v>
      </c>
      <c r="J53" s="11" t="s">
        <v>10</v>
      </c>
      <c r="K53" s="10" t="s">
        <v>198</v>
      </c>
      <c r="L53" s="8" t="s">
        <v>8</v>
      </c>
      <c r="M53" s="10" t="s">
        <v>58</v>
      </c>
      <c r="N53" s="10" t="s">
        <v>2830</v>
      </c>
      <c r="O53" s="10" t="s">
        <v>83</v>
      </c>
      <c r="P53" s="8" t="s">
        <v>796</v>
      </c>
      <c r="Q53" s="8" t="s">
        <v>3</v>
      </c>
      <c r="R53" s="341">
        <v>2013</v>
      </c>
      <c r="S53" s="136">
        <v>51530.919371945805</v>
      </c>
      <c r="T53" s="136">
        <v>51530.919371945805</v>
      </c>
      <c r="U53" s="136">
        <v>51530.919371945805</v>
      </c>
      <c r="V53" s="136">
        <v>51530.919371945805</v>
      </c>
      <c r="W53" s="136">
        <v>51530.919371945805</v>
      </c>
      <c r="X53" s="136">
        <v>51530.919371945805</v>
      </c>
      <c r="Y53" s="136">
        <v>51530.919371945805</v>
      </c>
      <c r="Z53" s="236">
        <f t="shared" si="1"/>
        <v>100</v>
      </c>
      <c r="AA53" s="6">
        <v>0</v>
      </c>
      <c r="AB53" s="8" t="s">
        <v>135</v>
      </c>
      <c r="AC53" s="7">
        <v>0</v>
      </c>
      <c r="AD53" s="6">
        <v>1326</v>
      </c>
      <c r="AE53" s="236">
        <v>30</v>
      </c>
      <c r="AF53" s="326" t="s">
        <v>2855</v>
      </c>
      <c r="AG53" s="4"/>
    </row>
    <row r="54" spans="2:33" ht="60">
      <c r="B54" s="4"/>
      <c r="C54" s="13" t="s">
        <v>2878</v>
      </c>
      <c r="D54" s="13" t="s">
        <v>2879</v>
      </c>
      <c r="E54" s="391">
        <v>87</v>
      </c>
      <c r="F54" s="12" t="s">
        <v>13</v>
      </c>
      <c r="G54" s="12" t="s">
        <v>1420</v>
      </c>
      <c r="H54" s="10" t="s">
        <v>11</v>
      </c>
      <c r="I54" s="10" t="s">
        <v>8</v>
      </c>
      <c r="J54" s="11" t="s">
        <v>10</v>
      </c>
      <c r="K54" s="10" t="s">
        <v>198</v>
      </c>
      <c r="L54" s="8" t="s">
        <v>8</v>
      </c>
      <c r="M54" s="10" t="s">
        <v>58</v>
      </c>
      <c r="N54" s="10" t="s">
        <v>2830</v>
      </c>
      <c r="O54" s="10" t="s">
        <v>83</v>
      </c>
      <c r="P54" s="8" t="s">
        <v>796</v>
      </c>
      <c r="Q54" s="8" t="s">
        <v>3</v>
      </c>
      <c r="R54" s="341">
        <v>2013</v>
      </c>
      <c r="S54" s="136">
        <v>23556.994584138702</v>
      </c>
      <c r="T54" s="136">
        <v>23556.994584138702</v>
      </c>
      <c r="U54" s="136">
        <v>23556.994584138702</v>
      </c>
      <c r="V54" s="136">
        <v>23556.994584138702</v>
      </c>
      <c r="W54" s="136">
        <v>23556.994584138702</v>
      </c>
      <c r="X54" s="136">
        <v>23556.994584138702</v>
      </c>
      <c r="Y54" s="136">
        <v>23556.994584138702</v>
      </c>
      <c r="Z54" s="236">
        <f t="shared" si="1"/>
        <v>100</v>
      </c>
      <c r="AA54" s="6">
        <v>0</v>
      </c>
      <c r="AB54" s="8" t="s">
        <v>135</v>
      </c>
      <c r="AC54" s="7">
        <v>0</v>
      </c>
      <c r="AD54" s="6">
        <v>2227.7999999999997</v>
      </c>
      <c r="AE54" s="236">
        <v>29.999999999999996</v>
      </c>
      <c r="AF54" s="326" t="s">
        <v>2855</v>
      </c>
      <c r="AG54" s="4"/>
    </row>
    <row r="55" spans="2:33" ht="60">
      <c r="B55" s="4"/>
      <c r="C55" s="13" t="s">
        <v>2880</v>
      </c>
      <c r="D55" s="13" t="s">
        <v>2881</v>
      </c>
      <c r="E55" s="391">
        <v>86</v>
      </c>
      <c r="F55" s="12" t="s">
        <v>13</v>
      </c>
      <c r="G55" s="12" t="s">
        <v>1767</v>
      </c>
      <c r="H55" s="10" t="s">
        <v>11</v>
      </c>
      <c r="I55" s="10" t="s">
        <v>8</v>
      </c>
      <c r="J55" s="11" t="s">
        <v>10</v>
      </c>
      <c r="K55" s="10" t="s">
        <v>198</v>
      </c>
      <c r="L55" s="8" t="s">
        <v>8</v>
      </c>
      <c r="M55" s="10" t="s">
        <v>58</v>
      </c>
      <c r="N55" s="10" t="s">
        <v>2830</v>
      </c>
      <c r="O55" s="10" t="s">
        <v>83</v>
      </c>
      <c r="P55" s="8" t="s">
        <v>796</v>
      </c>
      <c r="Q55" s="8" t="s">
        <v>3</v>
      </c>
      <c r="R55" s="341">
        <v>2013</v>
      </c>
      <c r="S55" s="136">
        <v>58892.476410974588</v>
      </c>
      <c r="T55" s="136">
        <v>58892.476410974588</v>
      </c>
      <c r="U55" s="136">
        <v>58892.476410974588</v>
      </c>
      <c r="V55" s="136">
        <v>58892.476410974588</v>
      </c>
      <c r="W55" s="136">
        <v>58892.476410974588</v>
      </c>
      <c r="X55" s="136">
        <v>58892.476410974588</v>
      </c>
      <c r="Y55" s="136">
        <v>58892.476410974588</v>
      </c>
      <c r="Z55" s="236">
        <f t="shared" si="1"/>
        <v>100</v>
      </c>
      <c r="AA55" s="6">
        <v>0</v>
      </c>
      <c r="AB55" s="8" t="s">
        <v>135</v>
      </c>
      <c r="AC55" s="7">
        <v>0</v>
      </c>
      <c r="AD55" s="6">
        <v>1284</v>
      </c>
      <c r="AE55" s="236">
        <v>30</v>
      </c>
      <c r="AF55" s="326" t="s">
        <v>2855</v>
      </c>
      <c r="AG55" s="4"/>
    </row>
    <row r="56" spans="2:33" ht="60">
      <c r="B56" s="4"/>
      <c r="C56" s="13" t="s">
        <v>2882</v>
      </c>
      <c r="D56" s="13" t="s">
        <v>2883</v>
      </c>
      <c r="E56" s="391">
        <v>45</v>
      </c>
      <c r="F56" s="12" t="s">
        <v>13</v>
      </c>
      <c r="G56" s="12" t="s">
        <v>1353</v>
      </c>
      <c r="H56" s="10" t="s">
        <v>11</v>
      </c>
      <c r="I56" s="10" t="s">
        <v>8</v>
      </c>
      <c r="J56" s="11" t="s">
        <v>10</v>
      </c>
      <c r="K56" s="10" t="s">
        <v>198</v>
      </c>
      <c r="L56" s="8" t="s">
        <v>8</v>
      </c>
      <c r="M56" s="10" t="s">
        <v>58</v>
      </c>
      <c r="N56" s="10" t="s">
        <v>2765</v>
      </c>
      <c r="O56" s="10" t="s">
        <v>83</v>
      </c>
      <c r="P56" s="8" t="s">
        <v>796</v>
      </c>
      <c r="Q56" s="8" t="s">
        <v>3</v>
      </c>
      <c r="R56" s="341">
        <v>2013</v>
      </c>
      <c r="S56" s="136">
        <v>1426491.2853535609</v>
      </c>
      <c r="T56" s="136">
        <v>1426491.2853535609</v>
      </c>
      <c r="U56" s="136">
        <v>1426491.2853535609</v>
      </c>
      <c r="V56" s="136">
        <v>1426491.2853535609</v>
      </c>
      <c r="W56" s="136">
        <v>1426491.2853535609</v>
      </c>
      <c r="X56" s="136">
        <v>1426491.2853535609</v>
      </c>
      <c r="Y56" s="136">
        <v>1426491.2853535609</v>
      </c>
      <c r="Z56" s="236">
        <f t="shared" si="1"/>
        <v>100</v>
      </c>
      <c r="AA56" s="6">
        <v>0</v>
      </c>
      <c r="AB56" s="8" t="s">
        <v>135</v>
      </c>
      <c r="AC56" s="7">
        <v>0</v>
      </c>
      <c r="AD56" s="6">
        <v>348</v>
      </c>
      <c r="AE56" s="236">
        <v>30</v>
      </c>
      <c r="AF56" s="326" t="s">
        <v>2855</v>
      </c>
      <c r="AG56" s="4"/>
    </row>
    <row r="57" spans="2:33" ht="60">
      <c r="B57" s="4"/>
      <c r="C57" s="13" t="s">
        <v>2884</v>
      </c>
      <c r="D57" s="13" t="s">
        <v>2885</v>
      </c>
      <c r="E57" s="391">
        <v>46</v>
      </c>
      <c r="F57" s="12" t="s">
        <v>13</v>
      </c>
      <c r="G57" s="12" t="s">
        <v>1944</v>
      </c>
      <c r="H57" s="10" t="s">
        <v>11</v>
      </c>
      <c r="I57" s="10" t="s">
        <v>8</v>
      </c>
      <c r="J57" s="11" t="s">
        <v>10</v>
      </c>
      <c r="K57" s="10" t="s">
        <v>198</v>
      </c>
      <c r="L57" s="8" t="s">
        <v>8</v>
      </c>
      <c r="M57" s="10" t="s">
        <v>58</v>
      </c>
      <c r="N57" s="10" t="s">
        <v>2765</v>
      </c>
      <c r="O57" s="10" t="s">
        <v>83</v>
      </c>
      <c r="P57" s="8" t="s">
        <v>796</v>
      </c>
      <c r="Q57" s="8" t="s">
        <v>3</v>
      </c>
      <c r="R57" s="341">
        <v>2013</v>
      </c>
      <c r="S57" s="136">
        <v>1188742.7361197388</v>
      </c>
      <c r="T57" s="136">
        <v>1188742.7361197388</v>
      </c>
      <c r="U57" s="136">
        <v>1188742.7361197388</v>
      </c>
      <c r="V57" s="136">
        <v>1188742.7361197388</v>
      </c>
      <c r="W57" s="136">
        <v>1188742.7361197388</v>
      </c>
      <c r="X57" s="136">
        <v>1188742.7361197388</v>
      </c>
      <c r="Y57" s="136">
        <v>1188742.7361197388</v>
      </c>
      <c r="Z57" s="236">
        <f t="shared" si="1"/>
        <v>100</v>
      </c>
      <c r="AA57" s="6">
        <v>0</v>
      </c>
      <c r="AB57" s="8" t="s">
        <v>135</v>
      </c>
      <c r="AC57" s="7">
        <v>0</v>
      </c>
      <c r="AD57" s="6">
        <v>484.5</v>
      </c>
      <c r="AE57" s="236">
        <v>30</v>
      </c>
      <c r="AF57" s="326" t="s">
        <v>2855</v>
      </c>
      <c r="AG57" s="4"/>
    </row>
    <row r="58" spans="2:33" ht="60">
      <c r="B58" s="4"/>
      <c r="C58" s="13" t="s">
        <v>2886</v>
      </c>
      <c r="D58" s="13" t="s">
        <v>2887</v>
      </c>
      <c r="E58" s="391">
        <v>47</v>
      </c>
      <c r="F58" s="12" t="s">
        <v>13</v>
      </c>
      <c r="G58" s="12" t="s">
        <v>225</v>
      </c>
      <c r="H58" s="10" t="s">
        <v>11</v>
      </c>
      <c r="I58" s="10" t="s">
        <v>8</v>
      </c>
      <c r="J58" s="11" t="s">
        <v>10</v>
      </c>
      <c r="K58" s="10" t="s">
        <v>198</v>
      </c>
      <c r="L58" s="8" t="s">
        <v>8</v>
      </c>
      <c r="M58" s="10" t="s">
        <v>58</v>
      </c>
      <c r="N58" s="10" t="s">
        <v>2765</v>
      </c>
      <c r="O58" s="10" t="s">
        <v>83</v>
      </c>
      <c r="P58" s="8" t="s">
        <v>796</v>
      </c>
      <c r="Q58" s="8" t="s">
        <v>3</v>
      </c>
      <c r="R58" s="341">
        <v>2013</v>
      </c>
      <c r="S58" s="136">
        <v>2282386.0525459484</v>
      </c>
      <c r="T58" s="136">
        <v>2282386.0525459484</v>
      </c>
      <c r="U58" s="136">
        <v>2282386.0525459484</v>
      </c>
      <c r="V58" s="136">
        <v>2282386.0525459484</v>
      </c>
      <c r="W58" s="136">
        <v>2282386.0525459484</v>
      </c>
      <c r="X58" s="136">
        <v>2282386.0525459484</v>
      </c>
      <c r="Y58" s="136">
        <v>2282386.0525459484</v>
      </c>
      <c r="Z58" s="236">
        <f t="shared" si="1"/>
        <v>100</v>
      </c>
      <c r="AA58" s="6">
        <v>0</v>
      </c>
      <c r="AB58" s="8" t="s">
        <v>135</v>
      </c>
      <c r="AC58" s="7">
        <v>0</v>
      </c>
      <c r="AD58" s="6">
        <v>414.9</v>
      </c>
      <c r="AE58" s="236">
        <v>30</v>
      </c>
      <c r="AF58" s="326" t="s">
        <v>2855</v>
      </c>
      <c r="AG58" s="4"/>
    </row>
    <row r="59" spans="2:33" ht="60">
      <c r="B59" s="4"/>
      <c r="C59" s="13" t="s">
        <v>2888</v>
      </c>
      <c r="D59" s="13" t="s">
        <v>2889</v>
      </c>
      <c r="E59" s="391">
        <v>48</v>
      </c>
      <c r="F59" s="12" t="s">
        <v>13</v>
      </c>
      <c r="G59" s="12" t="s">
        <v>1685</v>
      </c>
      <c r="H59" s="10" t="s">
        <v>11</v>
      </c>
      <c r="I59" s="10" t="s">
        <v>8</v>
      </c>
      <c r="J59" s="11" t="s">
        <v>10</v>
      </c>
      <c r="K59" s="10" t="s">
        <v>198</v>
      </c>
      <c r="L59" s="8" t="s">
        <v>8</v>
      </c>
      <c r="M59" s="10" t="s">
        <v>58</v>
      </c>
      <c r="N59" s="10" t="s">
        <v>2765</v>
      </c>
      <c r="O59" s="10" t="s">
        <v>83</v>
      </c>
      <c r="P59" s="8" t="s">
        <v>796</v>
      </c>
      <c r="Q59" s="8" t="s">
        <v>3</v>
      </c>
      <c r="R59" s="341">
        <v>2013</v>
      </c>
      <c r="S59" s="136">
        <v>3756427.0577956461</v>
      </c>
      <c r="T59" s="136">
        <v>3756427.0577956461</v>
      </c>
      <c r="U59" s="136">
        <v>3756427.0577956461</v>
      </c>
      <c r="V59" s="136">
        <v>3756427.0577956461</v>
      </c>
      <c r="W59" s="136">
        <v>3756427.0577956461</v>
      </c>
      <c r="X59" s="136">
        <v>3756427.0577956461</v>
      </c>
      <c r="Y59" s="136">
        <v>3756427.0577956461</v>
      </c>
      <c r="Z59" s="236">
        <f t="shared" si="1"/>
        <v>100</v>
      </c>
      <c r="AA59" s="6">
        <v>0</v>
      </c>
      <c r="AB59" s="8" t="s">
        <v>135</v>
      </c>
      <c r="AC59" s="7">
        <v>0</v>
      </c>
      <c r="AD59" s="6">
        <v>1396.2</v>
      </c>
      <c r="AE59" s="236">
        <v>30</v>
      </c>
      <c r="AF59" s="326" t="s">
        <v>2855</v>
      </c>
      <c r="AG59" s="4"/>
    </row>
    <row r="60" spans="2:33" ht="60">
      <c r="B60" s="4"/>
      <c r="C60" s="13" t="s">
        <v>2890</v>
      </c>
      <c r="D60" s="13" t="s">
        <v>2891</v>
      </c>
      <c r="E60" s="391">
        <v>49</v>
      </c>
      <c r="F60" s="12" t="s">
        <v>13</v>
      </c>
      <c r="G60" s="12" t="s">
        <v>426</v>
      </c>
      <c r="H60" s="10" t="s">
        <v>11</v>
      </c>
      <c r="I60" s="10" t="s">
        <v>8</v>
      </c>
      <c r="J60" s="11" t="s">
        <v>10</v>
      </c>
      <c r="K60" s="10" t="s">
        <v>198</v>
      </c>
      <c r="L60" s="8" t="s">
        <v>8</v>
      </c>
      <c r="M60" s="10" t="s">
        <v>58</v>
      </c>
      <c r="N60" s="10" t="s">
        <v>2765</v>
      </c>
      <c r="O60" s="10" t="s">
        <v>83</v>
      </c>
      <c r="P60" s="8" t="s">
        <v>796</v>
      </c>
      <c r="Q60" s="8" t="s">
        <v>3</v>
      </c>
      <c r="R60" s="341">
        <v>2013</v>
      </c>
      <c r="S60" s="136">
        <v>1754579.1279683129</v>
      </c>
      <c r="T60" s="136">
        <v>1754579.1279683129</v>
      </c>
      <c r="U60" s="136">
        <v>1754579.1279683129</v>
      </c>
      <c r="V60" s="136">
        <v>1754579.1279683129</v>
      </c>
      <c r="W60" s="136">
        <v>1754579.1279683129</v>
      </c>
      <c r="X60" s="136">
        <v>1754579.1279683129</v>
      </c>
      <c r="Y60" s="136">
        <v>1754579.1279683129</v>
      </c>
      <c r="Z60" s="236">
        <f t="shared" si="1"/>
        <v>100</v>
      </c>
      <c r="AA60" s="6">
        <v>0</v>
      </c>
      <c r="AB60" s="8" t="s">
        <v>135</v>
      </c>
      <c r="AC60" s="7">
        <v>0</v>
      </c>
      <c r="AD60" s="6">
        <v>618</v>
      </c>
      <c r="AE60" s="236">
        <v>30</v>
      </c>
      <c r="AF60" s="326" t="s">
        <v>2855</v>
      </c>
      <c r="AG60" s="4"/>
    </row>
    <row r="61" spans="2:33" ht="60">
      <c r="B61" s="4"/>
      <c r="C61" s="13" t="s">
        <v>2892</v>
      </c>
      <c r="D61" s="13" t="s">
        <v>2893</v>
      </c>
      <c r="E61" s="391">
        <v>50</v>
      </c>
      <c r="F61" s="12" t="s">
        <v>13</v>
      </c>
      <c r="G61" s="12" t="s">
        <v>426</v>
      </c>
      <c r="H61" s="10" t="s">
        <v>11</v>
      </c>
      <c r="I61" s="10" t="s">
        <v>8</v>
      </c>
      <c r="J61" s="11" t="s">
        <v>10</v>
      </c>
      <c r="K61" s="10" t="s">
        <v>198</v>
      </c>
      <c r="L61" s="8" t="s">
        <v>8</v>
      </c>
      <c r="M61" s="10" t="s">
        <v>58</v>
      </c>
      <c r="N61" s="10" t="s">
        <v>2765</v>
      </c>
      <c r="O61" s="10" t="s">
        <v>83</v>
      </c>
      <c r="P61" s="8" t="s">
        <v>796</v>
      </c>
      <c r="Q61" s="8" t="s">
        <v>3</v>
      </c>
      <c r="R61" s="341">
        <v>2013</v>
      </c>
      <c r="S61" s="136">
        <v>120963.05672090311</v>
      </c>
      <c r="T61" s="136">
        <v>120963.05672090311</v>
      </c>
      <c r="U61" s="136">
        <v>120963.05672090311</v>
      </c>
      <c r="V61" s="136">
        <v>120963.05672090311</v>
      </c>
      <c r="W61" s="136">
        <v>120963.05672090311</v>
      </c>
      <c r="X61" s="136">
        <v>120963.05672090311</v>
      </c>
      <c r="Y61" s="136">
        <v>120963.05672090311</v>
      </c>
      <c r="Z61" s="236">
        <f t="shared" si="1"/>
        <v>100</v>
      </c>
      <c r="AA61" s="6">
        <v>0</v>
      </c>
      <c r="AB61" s="8" t="s">
        <v>135</v>
      </c>
      <c r="AC61" s="7">
        <v>0</v>
      </c>
      <c r="AD61" s="6">
        <v>1304.3999999999999</v>
      </c>
      <c r="AE61" s="236">
        <v>29.999999999999996</v>
      </c>
      <c r="AF61" s="326" t="s">
        <v>2855</v>
      </c>
      <c r="AG61" s="4"/>
    </row>
    <row r="62" spans="2:33" ht="60">
      <c r="B62" s="4"/>
      <c r="C62" s="13" t="s">
        <v>2894</v>
      </c>
      <c r="D62" s="13" t="s">
        <v>2895</v>
      </c>
      <c r="E62" s="391">
        <v>51</v>
      </c>
      <c r="F62" s="12" t="s">
        <v>13</v>
      </c>
      <c r="G62" s="12" t="s">
        <v>426</v>
      </c>
      <c r="H62" s="10" t="s">
        <v>11</v>
      </c>
      <c r="I62" s="10" t="s">
        <v>8</v>
      </c>
      <c r="J62" s="11" t="s">
        <v>10</v>
      </c>
      <c r="K62" s="10" t="s">
        <v>198</v>
      </c>
      <c r="L62" s="8" t="s">
        <v>8</v>
      </c>
      <c r="M62" s="10" t="s">
        <v>58</v>
      </c>
      <c r="N62" s="10" t="s">
        <v>2765</v>
      </c>
      <c r="O62" s="10" t="s">
        <v>83</v>
      </c>
      <c r="P62" s="8" t="s">
        <v>796</v>
      </c>
      <c r="Q62" s="8" t="s">
        <v>3</v>
      </c>
      <c r="R62" s="341">
        <v>2013</v>
      </c>
      <c r="S62" s="136">
        <v>203216.84634114904</v>
      </c>
      <c r="T62" s="136">
        <v>203216.84634114904</v>
      </c>
      <c r="U62" s="136">
        <v>203216.84634114904</v>
      </c>
      <c r="V62" s="136">
        <v>203216.84634114904</v>
      </c>
      <c r="W62" s="136">
        <v>203216.84634114904</v>
      </c>
      <c r="X62" s="136">
        <v>203216.84634114904</v>
      </c>
      <c r="Y62" s="136">
        <v>203216.84634114904</v>
      </c>
      <c r="Z62" s="236">
        <f t="shared" si="1"/>
        <v>100</v>
      </c>
      <c r="AA62" s="6">
        <v>0</v>
      </c>
      <c r="AB62" s="8" t="s">
        <v>135</v>
      </c>
      <c r="AC62" s="7">
        <v>0</v>
      </c>
      <c r="AD62" s="6">
        <v>1654.2</v>
      </c>
      <c r="AE62" s="236">
        <v>30</v>
      </c>
      <c r="AF62" s="326" t="s">
        <v>2855</v>
      </c>
      <c r="AG62" s="4"/>
    </row>
    <row r="63" spans="2:33" ht="60">
      <c r="B63" s="4"/>
      <c r="C63" s="13" t="s">
        <v>2896</v>
      </c>
      <c r="D63" s="13" t="s">
        <v>2897</v>
      </c>
      <c r="E63" s="391">
        <v>52</v>
      </c>
      <c r="F63" s="12" t="s">
        <v>13</v>
      </c>
      <c r="G63" s="12" t="s">
        <v>1767</v>
      </c>
      <c r="H63" s="10" t="s">
        <v>11</v>
      </c>
      <c r="I63" s="10" t="s">
        <v>8</v>
      </c>
      <c r="J63" s="11" t="s">
        <v>10</v>
      </c>
      <c r="K63" s="10" t="s">
        <v>198</v>
      </c>
      <c r="L63" s="8" t="s">
        <v>8</v>
      </c>
      <c r="M63" s="10" t="s">
        <v>58</v>
      </c>
      <c r="N63" s="10" t="s">
        <v>2765</v>
      </c>
      <c r="O63" s="10" t="s">
        <v>83</v>
      </c>
      <c r="P63" s="8" t="s">
        <v>796</v>
      </c>
      <c r="Q63" s="8" t="s">
        <v>3</v>
      </c>
      <c r="R63" s="341">
        <v>2013</v>
      </c>
      <c r="S63" s="136">
        <v>117131.65318663936</v>
      </c>
      <c r="T63" s="136">
        <v>117131.65318663936</v>
      </c>
      <c r="U63" s="136">
        <v>117131.65318663936</v>
      </c>
      <c r="V63" s="136">
        <v>117131.65318663936</v>
      </c>
      <c r="W63" s="136">
        <v>117131.65318663936</v>
      </c>
      <c r="X63" s="136">
        <v>117131.65318663936</v>
      </c>
      <c r="Y63" s="136">
        <v>117131.65318663936</v>
      </c>
      <c r="Z63" s="236">
        <f t="shared" si="1"/>
        <v>100</v>
      </c>
      <c r="AA63" s="6">
        <v>0</v>
      </c>
      <c r="AB63" s="8" t="s">
        <v>135</v>
      </c>
      <c r="AC63" s="7">
        <v>0</v>
      </c>
      <c r="AD63" s="6">
        <v>6631.5999999999995</v>
      </c>
      <c r="AE63" s="236">
        <v>59</v>
      </c>
      <c r="AF63" s="326" t="s">
        <v>2855</v>
      </c>
      <c r="AG63" s="4"/>
    </row>
    <row r="64" spans="2:33" ht="60">
      <c r="B64" s="4"/>
      <c r="C64" s="13" t="s">
        <v>2898</v>
      </c>
      <c r="D64" s="13" t="s">
        <v>2899</v>
      </c>
      <c r="E64" s="391">
        <v>53</v>
      </c>
      <c r="F64" s="12" t="s">
        <v>13</v>
      </c>
      <c r="G64" s="12" t="s">
        <v>1420</v>
      </c>
      <c r="H64" s="10" t="s">
        <v>11</v>
      </c>
      <c r="I64" s="10" t="s">
        <v>8</v>
      </c>
      <c r="J64" s="11" t="s">
        <v>10</v>
      </c>
      <c r="K64" s="10" t="s">
        <v>198</v>
      </c>
      <c r="L64" s="8" t="s">
        <v>8</v>
      </c>
      <c r="M64" s="10" t="s">
        <v>58</v>
      </c>
      <c r="N64" s="10" t="s">
        <v>2765</v>
      </c>
      <c r="O64" s="10" t="s">
        <v>83</v>
      </c>
      <c r="P64" s="8" t="s">
        <v>796</v>
      </c>
      <c r="Q64" s="8" t="s">
        <v>3</v>
      </c>
      <c r="R64" s="341">
        <v>2013</v>
      </c>
      <c r="S64" s="136">
        <v>31745.95663129865</v>
      </c>
      <c r="T64" s="136">
        <v>31745.95663129865</v>
      </c>
      <c r="U64" s="136">
        <v>31745.95663129865</v>
      </c>
      <c r="V64" s="136">
        <v>31745.95663129865</v>
      </c>
      <c r="W64" s="136">
        <v>31745.95663129865</v>
      </c>
      <c r="X64" s="136">
        <v>31745.95663129865</v>
      </c>
      <c r="Y64" s="136">
        <v>31745.95663129865</v>
      </c>
      <c r="Z64" s="236">
        <f t="shared" si="1"/>
        <v>100</v>
      </c>
      <c r="AA64" s="6">
        <v>0</v>
      </c>
      <c r="AB64" s="8" t="s">
        <v>135</v>
      </c>
      <c r="AC64" s="7">
        <v>0</v>
      </c>
      <c r="AD64" s="6">
        <v>17405</v>
      </c>
      <c r="AE64" s="236">
        <v>59</v>
      </c>
      <c r="AF64" s="326" t="s">
        <v>2855</v>
      </c>
      <c r="AG64" s="4"/>
    </row>
    <row r="65" spans="2:33" ht="60">
      <c r="B65" s="4"/>
      <c r="C65" s="13" t="s">
        <v>2900</v>
      </c>
      <c r="D65" s="13" t="s">
        <v>2901</v>
      </c>
      <c r="E65" s="391">
        <v>54</v>
      </c>
      <c r="F65" s="12" t="s">
        <v>13</v>
      </c>
      <c r="G65" s="12" t="s">
        <v>426</v>
      </c>
      <c r="H65" s="10" t="s">
        <v>11</v>
      </c>
      <c r="I65" s="10" t="s">
        <v>8</v>
      </c>
      <c r="J65" s="11" t="s">
        <v>10</v>
      </c>
      <c r="K65" s="10" t="s">
        <v>198</v>
      </c>
      <c r="L65" s="8" t="s">
        <v>8</v>
      </c>
      <c r="M65" s="10" t="s">
        <v>58</v>
      </c>
      <c r="N65" s="10" t="s">
        <v>2765</v>
      </c>
      <c r="O65" s="10" t="s">
        <v>83</v>
      </c>
      <c r="P65" s="8" t="s">
        <v>796</v>
      </c>
      <c r="Q65" s="8" t="s">
        <v>3</v>
      </c>
      <c r="R65" s="341">
        <v>2013</v>
      </c>
      <c r="S65" s="136">
        <v>44198.033191714101</v>
      </c>
      <c r="T65" s="136">
        <v>44198.033191714101</v>
      </c>
      <c r="U65" s="136">
        <v>44198.033191714101</v>
      </c>
      <c r="V65" s="136">
        <v>44198.033191714101</v>
      </c>
      <c r="W65" s="136">
        <v>44198.033191714101</v>
      </c>
      <c r="X65" s="136">
        <v>44198.033191714101</v>
      </c>
      <c r="Y65" s="136">
        <v>44198.033191714101</v>
      </c>
      <c r="Z65" s="236">
        <f t="shared" si="1"/>
        <v>100</v>
      </c>
      <c r="AA65" s="6">
        <v>0</v>
      </c>
      <c r="AB65" s="8" t="s">
        <v>135</v>
      </c>
      <c r="AC65" s="7">
        <v>0</v>
      </c>
      <c r="AD65" s="6">
        <v>15363.599999999999</v>
      </c>
      <c r="AE65" s="236">
        <v>58.999999999999993</v>
      </c>
      <c r="AF65" s="326" t="s">
        <v>2855</v>
      </c>
      <c r="AG65" s="4"/>
    </row>
    <row r="66" spans="2:33" ht="60">
      <c r="B66" s="4"/>
      <c r="C66" s="13" t="s">
        <v>2902</v>
      </c>
      <c r="D66" s="13" t="s">
        <v>2903</v>
      </c>
      <c r="E66" s="391">
        <v>55</v>
      </c>
      <c r="F66" s="12" t="s">
        <v>13</v>
      </c>
      <c r="G66" s="12" t="s">
        <v>426</v>
      </c>
      <c r="H66" s="10" t="s">
        <v>11</v>
      </c>
      <c r="I66" s="10" t="s">
        <v>8</v>
      </c>
      <c r="J66" s="11" t="s">
        <v>10</v>
      </c>
      <c r="K66" s="10" t="s">
        <v>198</v>
      </c>
      <c r="L66" s="8" t="s">
        <v>8</v>
      </c>
      <c r="M66" s="10" t="s">
        <v>58</v>
      </c>
      <c r="N66" s="10" t="s">
        <v>2765</v>
      </c>
      <c r="O66" s="10" t="s">
        <v>83</v>
      </c>
      <c r="P66" s="8" t="s">
        <v>796</v>
      </c>
      <c r="Q66" s="8" t="s">
        <v>3</v>
      </c>
      <c r="R66" s="341">
        <v>2013</v>
      </c>
      <c r="S66" s="136">
        <v>37846.106426350067</v>
      </c>
      <c r="T66" s="136">
        <v>37846.106426350067</v>
      </c>
      <c r="U66" s="136">
        <v>37846.106426350067</v>
      </c>
      <c r="V66" s="136">
        <v>37846.106426350067</v>
      </c>
      <c r="W66" s="136">
        <v>37846.106426350067</v>
      </c>
      <c r="X66" s="136">
        <v>37846.106426350067</v>
      </c>
      <c r="Y66" s="136">
        <v>37846.106426350067</v>
      </c>
      <c r="Z66" s="236">
        <f t="shared" si="1"/>
        <v>100</v>
      </c>
      <c r="AA66" s="6">
        <v>0</v>
      </c>
      <c r="AB66" s="8" t="s">
        <v>135</v>
      </c>
      <c r="AC66" s="7">
        <v>0</v>
      </c>
      <c r="AD66" s="6">
        <v>3245</v>
      </c>
      <c r="AE66" s="236">
        <v>59</v>
      </c>
      <c r="AF66" s="326" t="s">
        <v>2855</v>
      </c>
      <c r="AG66" s="4"/>
    </row>
    <row r="67" spans="2:33" ht="60">
      <c r="B67" s="4"/>
      <c r="C67" s="13" t="s">
        <v>2904</v>
      </c>
      <c r="D67" s="13" t="s">
        <v>2905</v>
      </c>
      <c r="E67" s="391">
        <v>56</v>
      </c>
      <c r="F67" s="12" t="s">
        <v>13</v>
      </c>
      <c r="G67" s="12" t="s">
        <v>426</v>
      </c>
      <c r="H67" s="10" t="s">
        <v>11</v>
      </c>
      <c r="I67" s="10" t="s">
        <v>8</v>
      </c>
      <c r="J67" s="11" t="s">
        <v>10</v>
      </c>
      <c r="K67" s="10" t="s">
        <v>198</v>
      </c>
      <c r="L67" s="8" t="s">
        <v>8</v>
      </c>
      <c r="M67" s="10" t="s">
        <v>58</v>
      </c>
      <c r="N67" s="10" t="s">
        <v>2765</v>
      </c>
      <c r="O67" s="10" t="s">
        <v>83</v>
      </c>
      <c r="P67" s="8" t="s">
        <v>796</v>
      </c>
      <c r="Q67" s="8" t="s">
        <v>3</v>
      </c>
      <c r="R67" s="341">
        <v>2013</v>
      </c>
      <c r="S67" s="136">
        <v>127374.92799125296</v>
      </c>
      <c r="T67" s="136">
        <v>127374.92799125296</v>
      </c>
      <c r="U67" s="136">
        <v>127374.92799125296</v>
      </c>
      <c r="V67" s="136">
        <v>127374.92799125296</v>
      </c>
      <c r="W67" s="136">
        <v>127374.92799125296</v>
      </c>
      <c r="X67" s="136">
        <v>127374.92799125296</v>
      </c>
      <c r="Y67" s="136">
        <v>127374.92799125296</v>
      </c>
      <c r="Z67" s="236">
        <f t="shared" si="1"/>
        <v>100</v>
      </c>
      <c r="AA67" s="6">
        <v>0</v>
      </c>
      <c r="AB67" s="8" t="s">
        <v>135</v>
      </c>
      <c r="AC67" s="7">
        <v>0</v>
      </c>
      <c r="AD67" s="6">
        <v>20779.8</v>
      </c>
      <c r="AE67" s="236">
        <v>59</v>
      </c>
      <c r="AF67" s="326" t="s">
        <v>2855</v>
      </c>
      <c r="AG67" s="4"/>
    </row>
    <row r="68" spans="2:33" ht="60">
      <c r="B68" s="4"/>
      <c r="C68" s="13" t="s">
        <v>2906</v>
      </c>
      <c r="D68" s="13" t="s">
        <v>2907</v>
      </c>
      <c r="E68" s="391">
        <v>57</v>
      </c>
      <c r="F68" s="12" t="s">
        <v>13</v>
      </c>
      <c r="G68" s="12" t="s">
        <v>426</v>
      </c>
      <c r="H68" s="10" t="s">
        <v>11</v>
      </c>
      <c r="I68" s="10" t="s">
        <v>8</v>
      </c>
      <c r="J68" s="11" t="s">
        <v>10</v>
      </c>
      <c r="K68" s="10" t="s">
        <v>198</v>
      </c>
      <c r="L68" s="8" t="s">
        <v>8</v>
      </c>
      <c r="M68" s="10" t="s">
        <v>58</v>
      </c>
      <c r="N68" s="10" t="s">
        <v>2765</v>
      </c>
      <c r="O68" s="10" t="s">
        <v>83</v>
      </c>
      <c r="P68" s="8" t="s">
        <v>796</v>
      </c>
      <c r="Q68" s="8" t="s">
        <v>3</v>
      </c>
      <c r="R68" s="341">
        <v>2013</v>
      </c>
      <c r="S68" s="136">
        <v>56376.445249233686</v>
      </c>
      <c r="T68" s="136">
        <v>56376.445249233686</v>
      </c>
      <c r="U68" s="136">
        <v>56376.445249233686</v>
      </c>
      <c r="V68" s="136">
        <v>56376.445249233686</v>
      </c>
      <c r="W68" s="136">
        <v>56376.445249233686</v>
      </c>
      <c r="X68" s="136">
        <v>56376.445249233686</v>
      </c>
      <c r="Y68" s="136">
        <v>56376.445249233686</v>
      </c>
      <c r="Z68" s="236">
        <f t="shared" si="1"/>
        <v>100</v>
      </c>
      <c r="AA68" s="6">
        <v>0</v>
      </c>
      <c r="AB68" s="8" t="s">
        <v>135</v>
      </c>
      <c r="AC68" s="7">
        <v>0</v>
      </c>
      <c r="AD68" s="6">
        <v>14160</v>
      </c>
      <c r="AE68" s="236">
        <v>59</v>
      </c>
      <c r="AF68" s="326" t="s">
        <v>2855</v>
      </c>
      <c r="AG68" s="4"/>
    </row>
    <row r="69" spans="2:33" ht="60">
      <c r="B69" s="4"/>
      <c r="C69" s="13" t="s">
        <v>2908</v>
      </c>
      <c r="D69" s="13" t="s">
        <v>2909</v>
      </c>
      <c r="E69" s="391">
        <v>58</v>
      </c>
      <c r="F69" s="12" t="s">
        <v>13</v>
      </c>
      <c r="G69" s="12" t="s">
        <v>426</v>
      </c>
      <c r="H69" s="10" t="s">
        <v>11</v>
      </c>
      <c r="I69" s="10" t="s">
        <v>8</v>
      </c>
      <c r="J69" s="11" t="s">
        <v>10</v>
      </c>
      <c r="K69" s="10" t="s">
        <v>198</v>
      </c>
      <c r="L69" s="8" t="s">
        <v>8</v>
      </c>
      <c r="M69" s="10" t="s">
        <v>58</v>
      </c>
      <c r="N69" s="10" t="s">
        <v>2765</v>
      </c>
      <c r="O69" s="10" t="s">
        <v>83</v>
      </c>
      <c r="P69" s="8" t="s">
        <v>796</v>
      </c>
      <c r="Q69" s="8" t="s">
        <v>3</v>
      </c>
      <c r="R69" s="341">
        <v>2013</v>
      </c>
      <c r="S69" s="136">
        <v>118989.79214998937</v>
      </c>
      <c r="T69" s="136">
        <v>118989.79214998937</v>
      </c>
      <c r="U69" s="136">
        <v>118989.79214998937</v>
      </c>
      <c r="V69" s="136">
        <v>118989.79214998937</v>
      </c>
      <c r="W69" s="136">
        <v>118989.79214998937</v>
      </c>
      <c r="X69" s="136">
        <v>118989.79214998937</v>
      </c>
      <c r="Y69" s="136">
        <v>118989.79214998937</v>
      </c>
      <c r="Z69" s="236">
        <f t="shared" si="1"/>
        <v>100</v>
      </c>
      <c r="AA69" s="6">
        <v>0</v>
      </c>
      <c r="AB69" s="8" t="s">
        <v>135</v>
      </c>
      <c r="AC69" s="7">
        <v>0</v>
      </c>
      <c r="AD69" s="6">
        <v>20803.399999999998</v>
      </c>
      <c r="AE69" s="236">
        <v>58.999999999999993</v>
      </c>
      <c r="AF69" s="326" t="s">
        <v>2855</v>
      </c>
      <c r="AG69" s="4"/>
    </row>
    <row r="70" spans="2:33" ht="60">
      <c r="B70" s="4"/>
      <c r="C70" s="13" t="s">
        <v>2910</v>
      </c>
      <c r="D70" s="13" t="s">
        <v>2911</v>
      </c>
      <c r="E70" s="391">
        <v>59</v>
      </c>
      <c r="F70" s="12" t="s">
        <v>13</v>
      </c>
      <c r="G70" s="12" t="s">
        <v>225</v>
      </c>
      <c r="H70" s="10" t="s">
        <v>11</v>
      </c>
      <c r="I70" s="10" t="s">
        <v>8</v>
      </c>
      <c r="J70" s="11" t="s">
        <v>10</v>
      </c>
      <c r="K70" s="10" t="s">
        <v>198</v>
      </c>
      <c r="L70" s="8" t="s">
        <v>8</v>
      </c>
      <c r="M70" s="10" t="s">
        <v>58</v>
      </c>
      <c r="N70" s="10" t="s">
        <v>2765</v>
      </c>
      <c r="O70" s="10" t="s">
        <v>83</v>
      </c>
      <c r="P70" s="8" t="s">
        <v>796</v>
      </c>
      <c r="Q70" s="8" t="s">
        <v>3</v>
      </c>
      <c r="R70" s="341">
        <v>2013</v>
      </c>
      <c r="S70" s="136">
        <v>150902.78944547483</v>
      </c>
      <c r="T70" s="136">
        <v>150902.78944547483</v>
      </c>
      <c r="U70" s="136">
        <v>150902.78944547483</v>
      </c>
      <c r="V70" s="136">
        <v>150902.78944547483</v>
      </c>
      <c r="W70" s="136">
        <v>150902.78944547483</v>
      </c>
      <c r="X70" s="136">
        <v>150902.78944547483</v>
      </c>
      <c r="Y70" s="136">
        <v>150902.78944547483</v>
      </c>
      <c r="Z70" s="236">
        <f t="shared" si="1"/>
        <v>100</v>
      </c>
      <c r="AA70" s="6">
        <v>0</v>
      </c>
      <c r="AB70" s="8" t="s">
        <v>135</v>
      </c>
      <c r="AC70" s="7">
        <v>0</v>
      </c>
      <c r="AD70" s="6">
        <v>6018</v>
      </c>
      <c r="AE70" s="236">
        <v>59</v>
      </c>
      <c r="AF70" s="326" t="s">
        <v>2855</v>
      </c>
      <c r="AG70" s="4"/>
    </row>
    <row r="71" spans="2:33" ht="60">
      <c r="B71" s="4"/>
      <c r="C71" s="13" t="s">
        <v>2912</v>
      </c>
      <c r="D71" s="13" t="s">
        <v>2913</v>
      </c>
      <c r="E71" s="391">
        <v>60</v>
      </c>
      <c r="F71" s="12" t="s">
        <v>13</v>
      </c>
      <c r="G71" s="12" t="s">
        <v>12</v>
      </c>
      <c r="H71" s="10" t="s">
        <v>11</v>
      </c>
      <c r="I71" s="10" t="s">
        <v>8</v>
      </c>
      <c r="J71" s="11" t="s">
        <v>10</v>
      </c>
      <c r="K71" s="10" t="s">
        <v>198</v>
      </c>
      <c r="L71" s="8" t="s">
        <v>8</v>
      </c>
      <c r="M71" s="10" t="s">
        <v>58</v>
      </c>
      <c r="N71" s="10" t="s">
        <v>2765</v>
      </c>
      <c r="O71" s="10" t="s">
        <v>83</v>
      </c>
      <c r="P71" s="8" t="s">
        <v>796</v>
      </c>
      <c r="Q71" s="8" t="s">
        <v>3</v>
      </c>
      <c r="R71" s="341">
        <v>2013</v>
      </c>
      <c r="S71" s="136">
        <v>1177977.9390970625</v>
      </c>
      <c r="T71" s="136">
        <v>1177977.9390970625</v>
      </c>
      <c r="U71" s="136">
        <v>1177977.9390970625</v>
      </c>
      <c r="V71" s="136">
        <v>1177977.9390970625</v>
      </c>
      <c r="W71" s="136">
        <v>1177977.9390970625</v>
      </c>
      <c r="X71" s="136">
        <v>1177977.9390970625</v>
      </c>
      <c r="Y71" s="136">
        <v>1177977.9390970625</v>
      </c>
      <c r="Z71" s="236">
        <f t="shared" si="1"/>
        <v>100</v>
      </c>
      <c r="AA71" s="6">
        <v>0</v>
      </c>
      <c r="AB71" s="8" t="s">
        <v>135</v>
      </c>
      <c r="AC71" s="7">
        <v>0</v>
      </c>
      <c r="AD71" s="6">
        <v>22502.6</v>
      </c>
      <c r="AE71" s="236">
        <v>59</v>
      </c>
      <c r="AF71" s="326" t="s">
        <v>2855</v>
      </c>
      <c r="AG71" s="4"/>
    </row>
    <row r="72" spans="2:33" ht="60">
      <c r="B72" s="4"/>
      <c r="C72" s="13" t="s">
        <v>2914</v>
      </c>
      <c r="D72" s="13" t="s">
        <v>2915</v>
      </c>
      <c r="E72" s="391">
        <v>61</v>
      </c>
      <c r="F72" s="12" t="s">
        <v>13</v>
      </c>
      <c r="G72" s="12" t="s">
        <v>1944</v>
      </c>
      <c r="H72" s="10" t="s">
        <v>11</v>
      </c>
      <c r="I72" s="10" t="s">
        <v>8</v>
      </c>
      <c r="J72" s="11" t="s">
        <v>10</v>
      </c>
      <c r="K72" s="10" t="s">
        <v>198</v>
      </c>
      <c r="L72" s="8" t="s">
        <v>8</v>
      </c>
      <c r="M72" s="10" t="s">
        <v>58</v>
      </c>
      <c r="N72" s="10" t="s">
        <v>2765</v>
      </c>
      <c r="O72" s="10" t="s">
        <v>83</v>
      </c>
      <c r="P72" s="8" t="s">
        <v>796</v>
      </c>
      <c r="Q72" s="8" t="s">
        <v>3</v>
      </c>
      <c r="R72" s="341">
        <v>2013</v>
      </c>
      <c r="S72" s="136">
        <v>2729052.1353722685</v>
      </c>
      <c r="T72" s="136">
        <v>2729052.1353722685</v>
      </c>
      <c r="U72" s="136">
        <v>2729052.1353722685</v>
      </c>
      <c r="V72" s="136">
        <v>2729052.1353722685</v>
      </c>
      <c r="W72" s="136">
        <v>2729052.1353722685</v>
      </c>
      <c r="X72" s="136">
        <v>2729052.1353722685</v>
      </c>
      <c r="Y72" s="136">
        <v>2729052.1353722685</v>
      </c>
      <c r="Z72" s="236">
        <f t="shared" si="1"/>
        <v>100</v>
      </c>
      <c r="AA72" s="6">
        <v>0</v>
      </c>
      <c r="AB72" s="8" t="s">
        <v>135</v>
      </c>
      <c r="AC72" s="7">
        <v>0</v>
      </c>
      <c r="AD72" s="6">
        <v>188.79999999999998</v>
      </c>
      <c r="AE72" s="236">
        <v>59</v>
      </c>
      <c r="AF72" s="326" t="s">
        <v>2855</v>
      </c>
      <c r="AG72" s="4"/>
    </row>
    <row r="73" spans="2:33" ht="60">
      <c r="B73" s="4"/>
      <c r="C73" s="13" t="s">
        <v>2916</v>
      </c>
      <c r="D73" s="13" t="s">
        <v>2917</v>
      </c>
      <c r="E73" s="391">
        <v>62</v>
      </c>
      <c r="F73" s="12" t="s">
        <v>13</v>
      </c>
      <c r="G73" s="12" t="s">
        <v>897</v>
      </c>
      <c r="H73" s="10" t="s">
        <v>11</v>
      </c>
      <c r="I73" s="10" t="s">
        <v>8</v>
      </c>
      <c r="J73" s="11" t="s">
        <v>10</v>
      </c>
      <c r="K73" s="10" t="s">
        <v>198</v>
      </c>
      <c r="L73" s="8" t="s">
        <v>8</v>
      </c>
      <c r="M73" s="10" t="s">
        <v>58</v>
      </c>
      <c r="N73" s="10" t="s">
        <v>2765</v>
      </c>
      <c r="O73" s="10" t="s">
        <v>83</v>
      </c>
      <c r="P73" s="8" t="s">
        <v>796</v>
      </c>
      <c r="Q73" s="8" t="s">
        <v>3</v>
      </c>
      <c r="R73" s="341">
        <v>2013</v>
      </c>
      <c r="S73" s="136">
        <v>2729052.1353722685</v>
      </c>
      <c r="T73" s="136">
        <v>2729052.1353722685</v>
      </c>
      <c r="U73" s="136">
        <v>2729052.1353722685</v>
      </c>
      <c r="V73" s="136">
        <v>2729052.1353722685</v>
      </c>
      <c r="W73" s="136">
        <v>2729052.1353722685</v>
      </c>
      <c r="X73" s="136">
        <v>2729052.1353722685</v>
      </c>
      <c r="Y73" s="136">
        <v>2729052.1353722685</v>
      </c>
      <c r="Z73" s="236">
        <f t="shared" si="1"/>
        <v>100</v>
      </c>
      <c r="AA73" s="6">
        <v>0</v>
      </c>
      <c r="AB73" s="8" t="s">
        <v>135</v>
      </c>
      <c r="AC73" s="7">
        <v>0</v>
      </c>
      <c r="AD73" s="6">
        <v>4318.8</v>
      </c>
      <c r="AE73" s="236">
        <v>59</v>
      </c>
      <c r="AF73" s="326" t="s">
        <v>2855</v>
      </c>
      <c r="AG73" s="4"/>
    </row>
    <row r="74" spans="2:33" ht="60">
      <c r="B74" s="4"/>
      <c r="C74" s="13" t="s">
        <v>2918</v>
      </c>
      <c r="D74" s="13" t="s">
        <v>2919</v>
      </c>
      <c r="E74" s="391">
        <v>63</v>
      </c>
      <c r="F74" s="12" t="s">
        <v>13</v>
      </c>
      <c r="G74" s="12" t="s">
        <v>56</v>
      </c>
      <c r="H74" s="10" t="s">
        <v>11</v>
      </c>
      <c r="I74" s="10" t="s">
        <v>8</v>
      </c>
      <c r="J74" s="11" t="s">
        <v>10</v>
      </c>
      <c r="K74" s="10" t="s">
        <v>198</v>
      </c>
      <c r="L74" s="8" t="s">
        <v>8</v>
      </c>
      <c r="M74" s="10" t="s">
        <v>58</v>
      </c>
      <c r="N74" s="10" t="s">
        <v>2765</v>
      </c>
      <c r="O74" s="10" t="s">
        <v>83</v>
      </c>
      <c r="P74" s="8" t="s">
        <v>796</v>
      </c>
      <c r="Q74" s="8" t="s">
        <v>3</v>
      </c>
      <c r="R74" s="341">
        <v>2013</v>
      </c>
      <c r="S74" s="136">
        <v>576412.70284685597</v>
      </c>
      <c r="T74" s="136">
        <v>576412.70284685597</v>
      </c>
      <c r="U74" s="136">
        <v>576412.70284685597</v>
      </c>
      <c r="V74" s="136">
        <v>576412.70284685597</v>
      </c>
      <c r="W74" s="136">
        <v>576412.70284685597</v>
      </c>
      <c r="X74" s="136">
        <v>576412.70284685597</v>
      </c>
      <c r="Y74" s="136">
        <v>576412.70284685597</v>
      </c>
      <c r="Z74" s="236">
        <f t="shared" si="1"/>
        <v>100</v>
      </c>
      <c r="AA74" s="6">
        <v>0</v>
      </c>
      <c r="AB74" s="8" t="s">
        <v>135</v>
      </c>
      <c r="AC74" s="7">
        <v>0</v>
      </c>
      <c r="AD74" s="6">
        <v>13322.199999999999</v>
      </c>
      <c r="AE74" s="236">
        <v>59</v>
      </c>
      <c r="AF74" s="326" t="s">
        <v>2855</v>
      </c>
      <c r="AG74" s="4"/>
    </row>
    <row r="75" spans="2:33" ht="60">
      <c r="B75" s="4"/>
      <c r="C75" s="13" t="s">
        <v>2920</v>
      </c>
      <c r="D75" s="13" t="s">
        <v>2921</v>
      </c>
      <c r="E75" s="391">
        <v>64</v>
      </c>
      <c r="F75" s="12" t="s">
        <v>13</v>
      </c>
      <c r="G75" s="12" t="s">
        <v>426</v>
      </c>
      <c r="H75" s="10" t="s">
        <v>11</v>
      </c>
      <c r="I75" s="10" t="s">
        <v>8</v>
      </c>
      <c r="J75" s="11" t="s">
        <v>10</v>
      </c>
      <c r="K75" s="10" t="s">
        <v>198</v>
      </c>
      <c r="L75" s="8" t="s">
        <v>8</v>
      </c>
      <c r="M75" s="10" t="s">
        <v>58</v>
      </c>
      <c r="N75" s="10" t="s">
        <v>2765</v>
      </c>
      <c r="O75" s="10" t="s">
        <v>83</v>
      </c>
      <c r="P75" s="8" t="s">
        <v>796</v>
      </c>
      <c r="Q75" s="8" t="s">
        <v>3</v>
      </c>
      <c r="R75" s="341">
        <v>2013</v>
      </c>
      <c r="S75" s="136">
        <v>3691137.3420001995</v>
      </c>
      <c r="T75" s="136">
        <v>3691137.3420001995</v>
      </c>
      <c r="U75" s="136">
        <v>3691137.3420001995</v>
      </c>
      <c r="V75" s="136">
        <v>3691137.3420001995</v>
      </c>
      <c r="W75" s="136">
        <v>3691137.3420001995</v>
      </c>
      <c r="X75" s="136">
        <v>3691137.3420001995</v>
      </c>
      <c r="Y75" s="136">
        <v>3691137.3420001995</v>
      </c>
      <c r="Z75" s="236">
        <f t="shared" si="1"/>
        <v>100</v>
      </c>
      <c r="AA75" s="6">
        <v>0</v>
      </c>
      <c r="AB75" s="8" t="s">
        <v>135</v>
      </c>
      <c r="AC75" s="7">
        <v>0</v>
      </c>
      <c r="AD75" s="6">
        <v>9239.4</v>
      </c>
      <c r="AE75" s="236">
        <v>59</v>
      </c>
      <c r="AF75" s="326" t="s">
        <v>2855</v>
      </c>
      <c r="AG75" s="4"/>
    </row>
    <row r="76" spans="2:33" ht="60">
      <c r="B76" s="4"/>
      <c r="C76" s="13" t="s">
        <v>2922</v>
      </c>
      <c r="D76" s="13" t="s">
        <v>2923</v>
      </c>
      <c r="E76" s="391">
        <v>65</v>
      </c>
      <c r="F76" s="12" t="s">
        <v>13</v>
      </c>
      <c r="G76" s="12" t="s">
        <v>225</v>
      </c>
      <c r="H76" s="10" t="s">
        <v>11</v>
      </c>
      <c r="I76" s="10" t="s">
        <v>8</v>
      </c>
      <c r="J76" s="11" t="s">
        <v>10</v>
      </c>
      <c r="K76" s="10" t="s">
        <v>198</v>
      </c>
      <c r="L76" s="8" t="s">
        <v>8</v>
      </c>
      <c r="M76" s="10" t="s">
        <v>58</v>
      </c>
      <c r="N76" s="10" t="s">
        <v>2765</v>
      </c>
      <c r="O76" s="10" t="s">
        <v>83</v>
      </c>
      <c r="P76" s="8" t="s">
        <v>796</v>
      </c>
      <c r="Q76" s="8" t="s">
        <v>3</v>
      </c>
      <c r="R76" s="341">
        <v>2013</v>
      </c>
      <c r="S76" s="136">
        <v>2515255.4306044625</v>
      </c>
      <c r="T76" s="136">
        <v>2515255.4306044625</v>
      </c>
      <c r="U76" s="136">
        <v>2515255.4306044625</v>
      </c>
      <c r="V76" s="136">
        <v>2515255.4306044625</v>
      </c>
      <c r="W76" s="136">
        <v>2515255.4306044625</v>
      </c>
      <c r="X76" s="136">
        <v>2515255.4306044625</v>
      </c>
      <c r="Y76" s="136">
        <v>2515255.4306044625</v>
      </c>
      <c r="Z76" s="236">
        <f t="shared" si="1"/>
        <v>100</v>
      </c>
      <c r="AA76" s="6">
        <v>0</v>
      </c>
      <c r="AB76" s="8" t="s">
        <v>135</v>
      </c>
      <c r="AC76" s="7">
        <v>0</v>
      </c>
      <c r="AD76" s="6">
        <v>3988.3999999999996</v>
      </c>
      <c r="AE76" s="236">
        <v>58.999999999999993</v>
      </c>
      <c r="AF76" s="326" t="s">
        <v>2855</v>
      </c>
      <c r="AG76" s="4"/>
    </row>
    <row r="77" spans="2:33" ht="60">
      <c r="B77" s="4"/>
      <c r="C77" s="13" t="s">
        <v>2924</v>
      </c>
      <c r="D77" s="13" t="s">
        <v>2925</v>
      </c>
      <c r="E77" s="391">
        <v>66</v>
      </c>
      <c r="F77" s="12" t="s">
        <v>13</v>
      </c>
      <c r="G77" s="12" t="s">
        <v>1229</v>
      </c>
      <c r="H77" s="10" t="s">
        <v>11</v>
      </c>
      <c r="I77" s="10" t="s">
        <v>8</v>
      </c>
      <c r="J77" s="11" t="s">
        <v>10</v>
      </c>
      <c r="K77" s="10" t="s">
        <v>198</v>
      </c>
      <c r="L77" s="8" t="s">
        <v>8</v>
      </c>
      <c r="M77" s="10" t="s">
        <v>58</v>
      </c>
      <c r="N77" s="10" t="s">
        <v>2765</v>
      </c>
      <c r="O77" s="10" t="s">
        <v>83</v>
      </c>
      <c r="P77" s="8" t="s">
        <v>796</v>
      </c>
      <c r="Q77" s="8" t="s">
        <v>3</v>
      </c>
      <c r="R77" s="341">
        <v>2013</v>
      </c>
      <c r="S77" s="136">
        <v>3695329.4376003393</v>
      </c>
      <c r="T77" s="136">
        <v>3695329.4376003393</v>
      </c>
      <c r="U77" s="136">
        <v>3695329.4376003393</v>
      </c>
      <c r="V77" s="136">
        <v>3695329.4376003393</v>
      </c>
      <c r="W77" s="136">
        <v>3695329.4376003393</v>
      </c>
      <c r="X77" s="136">
        <v>3695329.4376003393</v>
      </c>
      <c r="Y77" s="136">
        <v>3695329.4376003393</v>
      </c>
      <c r="Z77" s="236">
        <f t="shared" si="1"/>
        <v>100</v>
      </c>
      <c r="AA77" s="6">
        <v>0</v>
      </c>
      <c r="AB77" s="8" t="s">
        <v>135</v>
      </c>
      <c r="AC77" s="7">
        <v>0</v>
      </c>
      <c r="AD77" s="6">
        <v>603.13049999999998</v>
      </c>
      <c r="AE77" s="236">
        <v>70.05</v>
      </c>
      <c r="AF77" s="326" t="s">
        <v>2855</v>
      </c>
      <c r="AG77" s="4"/>
    </row>
    <row r="78" spans="2:33" ht="60">
      <c r="B78" s="4"/>
      <c r="C78" s="13" t="s">
        <v>2926</v>
      </c>
      <c r="D78" s="13" t="s">
        <v>2927</v>
      </c>
      <c r="E78" s="391">
        <v>67</v>
      </c>
      <c r="F78" s="12" t="s">
        <v>13</v>
      </c>
      <c r="G78" s="12" t="s">
        <v>12</v>
      </c>
      <c r="H78" s="10" t="s">
        <v>11</v>
      </c>
      <c r="I78" s="10" t="s">
        <v>8</v>
      </c>
      <c r="J78" s="11" t="s">
        <v>10</v>
      </c>
      <c r="K78" s="10" t="s">
        <v>198</v>
      </c>
      <c r="L78" s="8" t="s">
        <v>8</v>
      </c>
      <c r="M78" s="10" t="s">
        <v>58</v>
      </c>
      <c r="N78" s="10" t="s">
        <v>2765</v>
      </c>
      <c r="O78" s="10" t="s">
        <v>83</v>
      </c>
      <c r="P78" s="8" t="s">
        <v>796</v>
      </c>
      <c r="Q78" s="8" t="s">
        <v>3</v>
      </c>
      <c r="R78" s="341">
        <v>2013</v>
      </c>
      <c r="S78" s="136">
        <v>1068983.5539871475</v>
      </c>
      <c r="T78" s="136">
        <v>1068983.5539871475</v>
      </c>
      <c r="U78" s="136">
        <v>1068983.5539871475</v>
      </c>
      <c r="V78" s="136">
        <v>1068983.5539871475</v>
      </c>
      <c r="W78" s="136">
        <v>1068983.5539871475</v>
      </c>
      <c r="X78" s="136">
        <v>1068983.5539871475</v>
      </c>
      <c r="Y78" s="136">
        <v>1068983.5539871475</v>
      </c>
      <c r="Z78" s="236">
        <f t="shared" si="1"/>
        <v>100</v>
      </c>
      <c r="AA78" s="6">
        <v>0</v>
      </c>
      <c r="AB78" s="8" t="s">
        <v>135</v>
      </c>
      <c r="AC78" s="7">
        <v>0</v>
      </c>
      <c r="AD78" s="6">
        <v>1238.4839999999999</v>
      </c>
      <c r="AE78" s="236">
        <v>70.05</v>
      </c>
      <c r="AF78" s="326" t="s">
        <v>2855</v>
      </c>
      <c r="AG78" s="4"/>
    </row>
    <row r="79" spans="2:33" ht="60">
      <c r="B79" s="4"/>
      <c r="C79" s="13" t="s">
        <v>2928</v>
      </c>
      <c r="D79" s="13" t="s">
        <v>2929</v>
      </c>
      <c r="E79" s="391">
        <v>68</v>
      </c>
      <c r="F79" s="12" t="s">
        <v>13</v>
      </c>
      <c r="G79" s="12" t="s">
        <v>225</v>
      </c>
      <c r="H79" s="10" t="s">
        <v>11</v>
      </c>
      <c r="I79" s="10" t="s">
        <v>8</v>
      </c>
      <c r="J79" s="11" t="s">
        <v>10</v>
      </c>
      <c r="K79" s="10" t="s">
        <v>198</v>
      </c>
      <c r="L79" s="8" t="s">
        <v>8</v>
      </c>
      <c r="M79" s="10" t="s">
        <v>58</v>
      </c>
      <c r="N79" s="10" t="s">
        <v>2765</v>
      </c>
      <c r="O79" s="10" t="s">
        <v>83</v>
      </c>
      <c r="P79" s="8" t="s">
        <v>796</v>
      </c>
      <c r="Q79" s="8" t="s">
        <v>3</v>
      </c>
      <c r="R79" s="341">
        <v>2013</v>
      </c>
      <c r="S79" s="136">
        <v>3997160.0896748495</v>
      </c>
      <c r="T79" s="136">
        <v>3997160.0896748495</v>
      </c>
      <c r="U79" s="136">
        <v>3997160.0896748495</v>
      </c>
      <c r="V79" s="136">
        <v>3997160.0896748495</v>
      </c>
      <c r="W79" s="136">
        <v>3997160.0896748495</v>
      </c>
      <c r="X79" s="136">
        <v>3997160.0896748495</v>
      </c>
      <c r="Y79" s="136">
        <v>3997160.0896748495</v>
      </c>
      <c r="Z79" s="236">
        <f t="shared" si="1"/>
        <v>100</v>
      </c>
      <c r="AA79" s="6">
        <v>0</v>
      </c>
      <c r="AB79" s="8" t="s">
        <v>135</v>
      </c>
      <c r="AC79" s="7">
        <v>0</v>
      </c>
      <c r="AD79" s="6">
        <v>529.57799999999997</v>
      </c>
      <c r="AE79" s="236">
        <v>70.05</v>
      </c>
      <c r="AF79" s="326" t="s">
        <v>2855</v>
      </c>
      <c r="AG79" s="4"/>
    </row>
    <row r="80" spans="2:33" ht="60">
      <c r="B80" s="4"/>
      <c r="C80" s="13" t="s">
        <v>2930</v>
      </c>
      <c r="D80" s="13" t="s">
        <v>2931</v>
      </c>
      <c r="E80" s="391">
        <v>69</v>
      </c>
      <c r="F80" s="12" t="s">
        <v>13</v>
      </c>
      <c r="G80" s="12" t="s">
        <v>1478</v>
      </c>
      <c r="H80" s="10" t="s">
        <v>11</v>
      </c>
      <c r="I80" s="10" t="s">
        <v>8</v>
      </c>
      <c r="J80" s="11" t="s">
        <v>10</v>
      </c>
      <c r="K80" s="10" t="s">
        <v>198</v>
      </c>
      <c r="L80" s="8" t="s">
        <v>8</v>
      </c>
      <c r="M80" s="10" t="s">
        <v>58</v>
      </c>
      <c r="N80" s="10" t="s">
        <v>2765</v>
      </c>
      <c r="O80" s="10" t="s">
        <v>83</v>
      </c>
      <c r="P80" s="8" t="s">
        <v>796</v>
      </c>
      <c r="Q80" s="8" t="s">
        <v>3</v>
      </c>
      <c r="R80" s="341">
        <v>2013</v>
      </c>
      <c r="S80" s="136">
        <v>33536.734653002408</v>
      </c>
      <c r="T80" s="136">
        <v>33536.734653002408</v>
      </c>
      <c r="U80" s="136">
        <v>33536.734653002408</v>
      </c>
      <c r="V80" s="136">
        <v>33536.734653002408</v>
      </c>
      <c r="W80" s="136">
        <v>33536.734653002408</v>
      </c>
      <c r="X80" s="136">
        <v>33536.734653002408</v>
      </c>
      <c r="Y80" s="136">
        <v>33536.734653002408</v>
      </c>
      <c r="Z80" s="236">
        <f t="shared" si="1"/>
        <v>100</v>
      </c>
      <c r="AA80" s="6">
        <v>0</v>
      </c>
      <c r="AB80" s="8" t="s">
        <v>135</v>
      </c>
      <c r="AC80" s="7">
        <v>0</v>
      </c>
      <c r="AD80" s="6">
        <v>358.65600000000001</v>
      </c>
      <c r="AE80" s="236">
        <v>70.05</v>
      </c>
      <c r="AF80" s="326" t="s">
        <v>2855</v>
      </c>
      <c r="AG80" s="4"/>
    </row>
    <row r="81" spans="2:33" ht="60">
      <c r="B81" s="4"/>
      <c r="C81" s="13" t="s">
        <v>2932</v>
      </c>
      <c r="D81" s="13" t="s">
        <v>2933</v>
      </c>
      <c r="E81" s="391">
        <v>70</v>
      </c>
      <c r="F81" s="12" t="s">
        <v>13</v>
      </c>
      <c r="G81" s="12" t="s">
        <v>1538</v>
      </c>
      <c r="H81" s="10" t="s">
        <v>11</v>
      </c>
      <c r="I81" s="10" t="s">
        <v>8</v>
      </c>
      <c r="J81" s="11" t="s">
        <v>10</v>
      </c>
      <c r="K81" s="10" t="s">
        <v>198</v>
      </c>
      <c r="L81" s="8" t="s">
        <v>8</v>
      </c>
      <c r="M81" s="10" t="s">
        <v>58</v>
      </c>
      <c r="N81" s="10" t="s">
        <v>2765</v>
      </c>
      <c r="O81" s="10" t="s">
        <v>83</v>
      </c>
      <c r="P81" s="8" t="s">
        <v>796</v>
      </c>
      <c r="Q81" s="8" t="s">
        <v>3</v>
      </c>
      <c r="R81" s="341">
        <v>2013</v>
      </c>
      <c r="S81" s="136">
        <v>767152.89186326507</v>
      </c>
      <c r="T81" s="136">
        <v>767152.89186326507</v>
      </c>
      <c r="U81" s="136">
        <v>767152.89186326507</v>
      </c>
      <c r="V81" s="136">
        <v>767152.89186326507</v>
      </c>
      <c r="W81" s="136">
        <v>767152.89186326507</v>
      </c>
      <c r="X81" s="136">
        <v>767152.89186326507</v>
      </c>
      <c r="Y81" s="136">
        <v>767152.89186326507</v>
      </c>
      <c r="Z81" s="236">
        <f t="shared" si="1"/>
        <v>100</v>
      </c>
      <c r="AA81" s="6">
        <v>0</v>
      </c>
      <c r="AB81" s="8" t="s">
        <v>135</v>
      </c>
      <c r="AC81" s="7">
        <v>0</v>
      </c>
      <c r="AD81" s="6">
        <v>1342.1580000000001</v>
      </c>
      <c r="AE81" s="236">
        <v>70.050000000000011</v>
      </c>
      <c r="AF81" s="326" t="s">
        <v>2855</v>
      </c>
      <c r="AG81" s="4"/>
    </row>
    <row r="82" spans="2:33" ht="60">
      <c r="B82" s="4"/>
      <c r="C82" s="13" t="s">
        <v>2934</v>
      </c>
      <c r="D82" s="13" t="s">
        <v>2935</v>
      </c>
      <c r="E82" s="391">
        <v>71</v>
      </c>
      <c r="F82" s="12" t="s">
        <v>13</v>
      </c>
      <c r="G82" s="12" t="s">
        <v>1685</v>
      </c>
      <c r="H82" s="10" t="s">
        <v>11</v>
      </c>
      <c r="I82" s="10" t="s">
        <v>8</v>
      </c>
      <c r="J82" s="11" t="s">
        <v>10</v>
      </c>
      <c r="K82" s="10" t="s">
        <v>198</v>
      </c>
      <c r="L82" s="8" t="s">
        <v>8</v>
      </c>
      <c r="M82" s="10" t="s">
        <v>58</v>
      </c>
      <c r="N82" s="10" t="s">
        <v>2765</v>
      </c>
      <c r="O82" s="10" t="s">
        <v>83</v>
      </c>
      <c r="P82" s="8" t="s">
        <v>796</v>
      </c>
      <c r="Q82" s="8" t="s">
        <v>3</v>
      </c>
      <c r="R82" s="341">
        <v>2013</v>
      </c>
      <c r="S82" s="136">
        <v>2366436.1473425911</v>
      </c>
      <c r="T82" s="136">
        <v>2366436.1473425911</v>
      </c>
      <c r="U82" s="136">
        <v>2366436.1473425911</v>
      </c>
      <c r="V82" s="136">
        <v>2366436.1473425911</v>
      </c>
      <c r="W82" s="136">
        <v>2366436.1473425911</v>
      </c>
      <c r="X82" s="136">
        <v>2366436.1473425911</v>
      </c>
      <c r="Y82" s="136">
        <v>2366436.1473425911</v>
      </c>
      <c r="Z82" s="236">
        <f t="shared" si="1"/>
        <v>100</v>
      </c>
      <c r="AA82" s="6">
        <v>0</v>
      </c>
      <c r="AB82" s="8" t="s">
        <v>135</v>
      </c>
      <c r="AC82" s="7">
        <v>0</v>
      </c>
      <c r="AD82" s="6">
        <v>385.97550000000001</v>
      </c>
      <c r="AE82" s="236">
        <v>70.050000000000011</v>
      </c>
      <c r="AF82" s="326" t="s">
        <v>2855</v>
      </c>
      <c r="AG82" s="4"/>
    </row>
    <row r="83" spans="2:33" ht="60">
      <c r="B83" s="4"/>
      <c r="C83" s="13" t="s">
        <v>2936</v>
      </c>
      <c r="D83" s="13" t="s">
        <v>2937</v>
      </c>
      <c r="E83" s="391">
        <v>72</v>
      </c>
      <c r="F83" s="12" t="s">
        <v>13</v>
      </c>
      <c r="G83" s="12" t="s">
        <v>1767</v>
      </c>
      <c r="H83" s="10" t="s">
        <v>11</v>
      </c>
      <c r="I83" s="10" t="s">
        <v>8</v>
      </c>
      <c r="J83" s="11" t="s">
        <v>10</v>
      </c>
      <c r="K83" s="10" t="s">
        <v>198</v>
      </c>
      <c r="L83" s="8" t="s">
        <v>8</v>
      </c>
      <c r="M83" s="10" t="s">
        <v>58</v>
      </c>
      <c r="N83" s="10" t="s">
        <v>2765</v>
      </c>
      <c r="O83" s="10" t="s">
        <v>83</v>
      </c>
      <c r="P83" s="8" t="s">
        <v>796</v>
      </c>
      <c r="Q83" s="8" t="s">
        <v>3</v>
      </c>
      <c r="R83" s="341">
        <v>2013</v>
      </c>
      <c r="S83" s="136">
        <v>1641204.1612338638</v>
      </c>
      <c r="T83" s="136">
        <v>1641204.1612338638</v>
      </c>
      <c r="U83" s="136">
        <v>1641204.1612338638</v>
      </c>
      <c r="V83" s="136">
        <v>1641204.1612338638</v>
      </c>
      <c r="W83" s="136">
        <v>1641204.1612338638</v>
      </c>
      <c r="X83" s="136">
        <v>1641204.1612338638</v>
      </c>
      <c r="Y83" s="136">
        <v>1641204.1612338638</v>
      </c>
      <c r="Z83" s="236">
        <f t="shared" si="1"/>
        <v>100</v>
      </c>
      <c r="AA83" s="6">
        <v>0</v>
      </c>
      <c r="AB83" s="8" t="s">
        <v>135</v>
      </c>
      <c r="AC83" s="7">
        <v>0</v>
      </c>
      <c r="AD83" s="6">
        <v>1100.4855</v>
      </c>
      <c r="AE83" s="236">
        <v>70.05</v>
      </c>
      <c r="AF83" s="326" t="s">
        <v>2855</v>
      </c>
      <c r="AG83" s="4"/>
    </row>
    <row r="84" spans="2:33" ht="60">
      <c r="B84" s="4"/>
      <c r="C84" s="13" t="s">
        <v>2938</v>
      </c>
      <c r="D84" s="13" t="s">
        <v>2939</v>
      </c>
      <c r="E84" s="391">
        <v>73</v>
      </c>
      <c r="F84" s="12" t="s">
        <v>13</v>
      </c>
      <c r="G84" s="12" t="s">
        <v>1835</v>
      </c>
      <c r="H84" s="10" t="s">
        <v>11</v>
      </c>
      <c r="I84" s="10" t="s">
        <v>8</v>
      </c>
      <c r="J84" s="11" t="s">
        <v>10</v>
      </c>
      <c r="K84" s="10" t="s">
        <v>198</v>
      </c>
      <c r="L84" s="8" t="s">
        <v>8</v>
      </c>
      <c r="M84" s="10" t="s">
        <v>58</v>
      </c>
      <c r="N84" s="10" t="s">
        <v>2765</v>
      </c>
      <c r="O84" s="10" t="s">
        <v>83</v>
      </c>
      <c r="P84" s="8" t="s">
        <v>796</v>
      </c>
      <c r="Q84" s="8" t="s">
        <v>3</v>
      </c>
      <c r="R84" s="341">
        <v>2013</v>
      </c>
      <c r="S84" s="136">
        <v>708463.60370816779</v>
      </c>
      <c r="T84" s="136">
        <v>708463.60370816779</v>
      </c>
      <c r="U84" s="136">
        <v>708463.60370816779</v>
      </c>
      <c r="V84" s="136">
        <v>708463.60370816779</v>
      </c>
      <c r="W84" s="136">
        <v>708463.60370816779</v>
      </c>
      <c r="X84" s="136">
        <v>708463.60370816779</v>
      </c>
      <c r="Y84" s="136">
        <v>708463.60370816779</v>
      </c>
      <c r="Z84" s="236">
        <f t="shared" si="1"/>
        <v>100</v>
      </c>
      <c r="AA84" s="6">
        <v>0</v>
      </c>
      <c r="AB84" s="8" t="s">
        <v>135</v>
      </c>
      <c r="AC84" s="7">
        <v>0</v>
      </c>
      <c r="AD84" s="6">
        <v>666.17550000000006</v>
      </c>
      <c r="AE84" s="236">
        <v>70.05</v>
      </c>
      <c r="AF84" s="326" t="s">
        <v>2855</v>
      </c>
      <c r="AG84" s="4"/>
    </row>
    <row r="85" spans="2:33" ht="60">
      <c r="B85" s="4"/>
      <c r="C85" s="13" t="s">
        <v>2940</v>
      </c>
      <c r="D85" s="13" t="s">
        <v>2941</v>
      </c>
      <c r="E85" s="391">
        <v>74</v>
      </c>
      <c r="F85" s="12" t="s">
        <v>13</v>
      </c>
      <c r="G85" s="12" t="s">
        <v>426</v>
      </c>
      <c r="H85" s="10" t="s">
        <v>11</v>
      </c>
      <c r="I85" s="10" t="s">
        <v>8</v>
      </c>
      <c r="J85" s="11" t="s">
        <v>10</v>
      </c>
      <c r="K85" s="10" t="s">
        <v>198</v>
      </c>
      <c r="L85" s="8" t="s">
        <v>8</v>
      </c>
      <c r="M85" s="10" t="s">
        <v>58</v>
      </c>
      <c r="N85" s="10" t="s">
        <v>2765</v>
      </c>
      <c r="O85" s="10" t="s">
        <v>83</v>
      </c>
      <c r="P85" s="8" t="s">
        <v>796</v>
      </c>
      <c r="Q85" s="8" t="s">
        <v>3</v>
      </c>
      <c r="R85" s="341">
        <v>2013</v>
      </c>
      <c r="S85" s="136">
        <v>278804.35478522431</v>
      </c>
      <c r="T85" s="136">
        <v>278804.35478522431</v>
      </c>
      <c r="U85" s="136">
        <v>278804.35478522431</v>
      </c>
      <c r="V85" s="136">
        <v>278804.35478522431</v>
      </c>
      <c r="W85" s="136">
        <v>278804.35478522431</v>
      </c>
      <c r="X85" s="136">
        <v>278804.35478522431</v>
      </c>
      <c r="Y85" s="136">
        <v>278804.35478522431</v>
      </c>
      <c r="Z85" s="236">
        <f t="shared" si="1"/>
        <v>100</v>
      </c>
      <c r="AA85" s="6">
        <v>0</v>
      </c>
      <c r="AB85" s="8" t="s">
        <v>135</v>
      </c>
      <c r="AC85" s="7">
        <v>0</v>
      </c>
      <c r="AD85" s="6">
        <v>1689.606</v>
      </c>
      <c r="AE85" s="236">
        <v>70.05</v>
      </c>
      <c r="AF85" s="326" t="s">
        <v>2855</v>
      </c>
      <c r="AG85" s="4"/>
    </row>
    <row r="86" spans="2:33" ht="60">
      <c r="B86" s="4"/>
      <c r="C86" s="13" t="s">
        <v>2942</v>
      </c>
      <c r="D86" s="13" t="s">
        <v>2943</v>
      </c>
      <c r="E86" s="391">
        <v>75</v>
      </c>
      <c r="F86" s="12" t="s">
        <v>13</v>
      </c>
      <c r="G86" s="12" t="s">
        <v>426</v>
      </c>
      <c r="H86" s="10" t="s">
        <v>11</v>
      </c>
      <c r="I86" s="10" t="s">
        <v>8</v>
      </c>
      <c r="J86" s="11" t="s">
        <v>10</v>
      </c>
      <c r="K86" s="10" t="s">
        <v>198</v>
      </c>
      <c r="L86" s="8" t="s">
        <v>8</v>
      </c>
      <c r="M86" s="10" t="s">
        <v>58</v>
      </c>
      <c r="N86" s="10" t="s">
        <v>2765</v>
      </c>
      <c r="O86" s="10" t="s">
        <v>83</v>
      </c>
      <c r="P86" s="8" t="s">
        <v>796</v>
      </c>
      <c r="Q86" s="8" t="s">
        <v>3</v>
      </c>
      <c r="R86" s="341">
        <v>2013</v>
      </c>
      <c r="S86" s="136">
        <v>572670.47744121647</v>
      </c>
      <c r="T86" s="136">
        <v>572670.47744121647</v>
      </c>
      <c r="U86" s="136">
        <v>572670.47744121647</v>
      </c>
      <c r="V86" s="136">
        <v>572670.47744121647</v>
      </c>
      <c r="W86" s="136">
        <v>572670.47744121647</v>
      </c>
      <c r="X86" s="136">
        <v>572670.47744121647</v>
      </c>
      <c r="Y86" s="136">
        <v>572670.47744121647</v>
      </c>
      <c r="Z86" s="236">
        <f t="shared" si="1"/>
        <v>100</v>
      </c>
      <c r="AA86" s="6">
        <v>0</v>
      </c>
      <c r="AB86" s="8" t="s">
        <v>135</v>
      </c>
      <c r="AC86" s="7">
        <v>0</v>
      </c>
      <c r="AD86" s="6">
        <v>610.13549999999998</v>
      </c>
      <c r="AE86" s="236">
        <v>70.05</v>
      </c>
      <c r="AF86" s="326" t="s">
        <v>2855</v>
      </c>
      <c r="AG86" s="4"/>
    </row>
    <row r="87" spans="2:33" ht="60">
      <c r="B87" s="4"/>
      <c r="C87" s="13" t="s">
        <v>2944</v>
      </c>
      <c r="D87" s="13" t="s">
        <v>2945</v>
      </c>
      <c r="E87" s="391">
        <v>76</v>
      </c>
      <c r="F87" s="12" t="s">
        <v>13</v>
      </c>
      <c r="G87" s="12" t="s">
        <v>1767</v>
      </c>
      <c r="H87" s="10" t="s">
        <v>11</v>
      </c>
      <c r="I87" s="10" t="s">
        <v>8</v>
      </c>
      <c r="J87" s="11" t="s">
        <v>10</v>
      </c>
      <c r="K87" s="10" t="s">
        <v>198</v>
      </c>
      <c r="L87" s="8" t="s">
        <v>8</v>
      </c>
      <c r="M87" s="10" t="s">
        <v>58</v>
      </c>
      <c r="N87" s="10" t="s">
        <v>2765</v>
      </c>
      <c r="O87" s="10" t="s">
        <v>83</v>
      </c>
      <c r="P87" s="8" t="s">
        <v>796</v>
      </c>
      <c r="Q87" s="8" t="s">
        <v>3</v>
      </c>
      <c r="R87" s="341">
        <v>2013</v>
      </c>
      <c r="S87" s="136">
        <v>244874.93086536092</v>
      </c>
      <c r="T87" s="136">
        <v>244874.93086536092</v>
      </c>
      <c r="U87" s="136">
        <v>244874.93086536092</v>
      </c>
      <c r="V87" s="136">
        <v>244874.93086536092</v>
      </c>
      <c r="W87" s="136">
        <v>244874.93086536092</v>
      </c>
      <c r="X87" s="136">
        <v>244874.93086536092</v>
      </c>
      <c r="Y87" s="136">
        <v>244874.93086536092</v>
      </c>
      <c r="Z87" s="236">
        <f t="shared" si="1"/>
        <v>100</v>
      </c>
      <c r="AA87" s="6">
        <v>0</v>
      </c>
      <c r="AB87" s="8" t="s">
        <v>135</v>
      </c>
      <c r="AC87" s="7">
        <v>0</v>
      </c>
      <c r="AD87" s="6">
        <v>336.24</v>
      </c>
      <c r="AE87" s="236">
        <v>70.05</v>
      </c>
      <c r="AF87" s="326" t="s">
        <v>2855</v>
      </c>
      <c r="AG87" s="4"/>
    </row>
    <row r="88" spans="2:33" ht="60">
      <c r="B88" s="4"/>
      <c r="C88" s="13" t="s">
        <v>2946</v>
      </c>
      <c r="D88" s="13" t="s">
        <v>2947</v>
      </c>
      <c r="E88" s="391">
        <v>77</v>
      </c>
      <c r="F88" s="12" t="s">
        <v>13</v>
      </c>
      <c r="G88" s="12" t="s">
        <v>1420</v>
      </c>
      <c r="H88" s="10" t="s">
        <v>11</v>
      </c>
      <c r="I88" s="10" t="s">
        <v>8</v>
      </c>
      <c r="J88" s="11" t="s">
        <v>10</v>
      </c>
      <c r="K88" s="10" t="s">
        <v>198</v>
      </c>
      <c r="L88" s="8" t="s">
        <v>8</v>
      </c>
      <c r="M88" s="10" t="s">
        <v>58</v>
      </c>
      <c r="N88" s="10" t="s">
        <v>2765</v>
      </c>
      <c r="O88" s="10" t="s">
        <v>83</v>
      </c>
      <c r="P88" s="8" t="s">
        <v>796</v>
      </c>
      <c r="Q88" s="8" t="s">
        <v>3</v>
      </c>
      <c r="R88" s="341">
        <v>2013</v>
      </c>
      <c r="S88" s="136">
        <v>165679.17524539825</v>
      </c>
      <c r="T88" s="136">
        <v>165679.17524539825</v>
      </c>
      <c r="U88" s="136">
        <v>165679.17524539825</v>
      </c>
      <c r="V88" s="136">
        <v>165679.17524539825</v>
      </c>
      <c r="W88" s="136">
        <v>165679.17524539825</v>
      </c>
      <c r="X88" s="136">
        <v>165679.17524539825</v>
      </c>
      <c r="Y88" s="136">
        <v>165679.17524539825</v>
      </c>
      <c r="Z88" s="236">
        <f t="shared" si="1"/>
        <v>100</v>
      </c>
      <c r="AA88" s="6">
        <v>0</v>
      </c>
      <c r="AB88" s="8" t="s">
        <v>135</v>
      </c>
      <c r="AC88" s="7">
        <v>0</v>
      </c>
      <c r="AD88" s="6">
        <v>224.16</v>
      </c>
      <c r="AE88" s="236">
        <v>70.05</v>
      </c>
      <c r="AF88" s="326" t="s">
        <v>2855</v>
      </c>
      <c r="AG88" s="4"/>
    </row>
    <row r="89" spans="2:33" ht="60">
      <c r="B89" s="4"/>
      <c r="C89" s="13" t="s">
        <v>2948</v>
      </c>
      <c r="D89" s="13" t="s">
        <v>2949</v>
      </c>
      <c r="E89" s="391">
        <v>78</v>
      </c>
      <c r="F89" s="12" t="s">
        <v>13</v>
      </c>
      <c r="G89" s="12" t="s">
        <v>426</v>
      </c>
      <c r="H89" s="10" t="s">
        <v>11</v>
      </c>
      <c r="I89" s="10" t="s">
        <v>8</v>
      </c>
      <c r="J89" s="11" t="s">
        <v>10</v>
      </c>
      <c r="K89" s="10" t="s">
        <v>198</v>
      </c>
      <c r="L89" s="8" t="s">
        <v>8</v>
      </c>
      <c r="M89" s="10" t="s">
        <v>58</v>
      </c>
      <c r="N89" s="10" t="s">
        <v>2765</v>
      </c>
      <c r="O89" s="10" t="s">
        <v>83</v>
      </c>
      <c r="P89" s="8" t="s">
        <v>796</v>
      </c>
      <c r="Q89" s="8" t="s">
        <v>3</v>
      </c>
      <c r="R89" s="341">
        <v>2013</v>
      </c>
      <c r="S89" s="136">
        <v>620738.46355883323</v>
      </c>
      <c r="T89" s="136">
        <v>620738.46355883323</v>
      </c>
      <c r="U89" s="136">
        <v>620738.46355883323</v>
      </c>
      <c r="V89" s="136">
        <v>620738.46355883323</v>
      </c>
      <c r="W89" s="136">
        <v>620738.46355883323</v>
      </c>
      <c r="X89" s="136">
        <v>620738.46355883323</v>
      </c>
      <c r="Y89" s="136">
        <v>620738.46355883323</v>
      </c>
      <c r="Z89" s="236">
        <f t="shared" si="1"/>
        <v>100</v>
      </c>
      <c r="AA89" s="6">
        <v>0</v>
      </c>
      <c r="AB89" s="8" t="s">
        <v>135</v>
      </c>
      <c r="AC89" s="7">
        <v>0</v>
      </c>
      <c r="AD89" s="6">
        <v>280.2</v>
      </c>
      <c r="AE89" s="236">
        <v>70.05</v>
      </c>
      <c r="AF89" s="326" t="s">
        <v>2855</v>
      </c>
      <c r="AG89" s="4"/>
    </row>
    <row r="90" spans="2:33" ht="60">
      <c r="B90" s="4"/>
      <c r="C90" s="13" t="s">
        <v>2950</v>
      </c>
      <c r="D90" s="13" t="s">
        <v>2951</v>
      </c>
      <c r="E90" s="391">
        <v>79</v>
      </c>
      <c r="F90" s="12" t="s">
        <v>13</v>
      </c>
      <c r="G90" s="12" t="s">
        <v>426</v>
      </c>
      <c r="H90" s="10" t="s">
        <v>11</v>
      </c>
      <c r="I90" s="10" t="s">
        <v>8</v>
      </c>
      <c r="J90" s="11" t="s">
        <v>10</v>
      </c>
      <c r="K90" s="10" t="s">
        <v>198</v>
      </c>
      <c r="L90" s="8" t="s">
        <v>8</v>
      </c>
      <c r="M90" s="10" t="s">
        <v>58</v>
      </c>
      <c r="N90" s="10" t="s">
        <v>2765</v>
      </c>
      <c r="O90" s="10" t="s">
        <v>83</v>
      </c>
      <c r="P90" s="8" t="s">
        <v>796</v>
      </c>
      <c r="Q90" s="8" t="s">
        <v>3</v>
      </c>
      <c r="R90" s="341">
        <v>2013</v>
      </c>
      <c r="S90" s="136">
        <v>178473.65401434293</v>
      </c>
      <c r="T90" s="136">
        <v>178473.65401434293</v>
      </c>
      <c r="U90" s="136">
        <v>178473.65401434293</v>
      </c>
      <c r="V90" s="136">
        <v>178473.65401434293</v>
      </c>
      <c r="W90" s="136">
        <v>178473.65401434293</v>
      </c>
      <c r="X90" s="136">
        <v>178473.65401434293</v>
      </c>
      <c r="Y90" s="136">
        <v>178473.65401434293</v>
      </c>
      <c r="Z90" s="236">
        <f t="shared" si="1"/>
        <v>100</v>
      </c>
      <c r="AA90" s="6">
        <v>0</v>
      </c>
      <c r="AB90" s="8" t="s">
        <v>135</v>
      </c>
      <c r="AC90" s="7">
        <v>0</v>
      </c>
      <c r="AD90" s="6">
        <v>112.08</v>
      </c>
      <c r="AE90" s="236">
        <v>70.05</v>
      </c>
      <c r="AF90" s="326" t="s">
        <v>2855</v>
      </c>
      <c r="AG90" s="4"/>
    </row>
    <row r="91" spans="2:33" ht="60">
      <c r="B91" s="4"/>
      <c r="C91" s="13" t="s">
        <v>2952</v>
      </c>
      <c r="D91" s="13" t="s">
        <v>2953</v>
      </c>
      <c r="E91" s="391">
        <v>80</v>
      </c>
      <c r="F91" s="12" t="s">
        <v>13</v>
      </c>
      <c r="G91" s="12" t="s">
        <v>426</v>
      </c>
      <c r="H91" s="10" t="s">
        <v>11</v>
      </c>
      <c r="I91" s="10" t="s">
        <v>8</v>
      </c>
      <c r="J91" s="11" t="s">
        <v>10</v>
      </c>
      <c r="K91" s="10" t="s">
        <v>198</v>
      </c>
      <c r="L91" s="8" t="s">
        <v>8</v>
      </c>
      <c r="M91" s="10" t="s">
        <v>58</v>
      </c>
      <c r="N91" s="10" t="s">
        <v>2765</v>
      </c>
      <c r="O91" s="10" t="s">
        <v>83</v>
      </c>
      <c r="P91" s="8" t="s">
        <v>796</v>
      </c>
      <c r="Q91" s="8" t="s">
        <v>3</v>
      </c>
      <c r="R91" s="341">
        <v>2013</v>
      </c>
      <c r="S91" s="136">
        <v>508909.05006642902</v>
      </c>
      <c r="T91" s="136">
        <v>508909.05006642902</v>
      </c>
      <c r="U91" s="136">
        <v>508909.05006642902</v>
      </c>
      <c r="V91" s="136">
        <v>508909.05006642902</v>
      </c>
      <c r="W91" s="136">
        <v>508909.05006642902</v>
      </c>
      <c r="X91" s="136">
        <v>508909.05006642902</v>
      </c>
      <c r="Y91" s="136">
        <v>508909.05006642902</v>
      </c>
      <c r="Z91" s="236">
        <f t="shared" si="1"/>
        <v>100</v>
      </c>
      <c r="AA91" s="6">
        <v>0</v>
      </c>
      <c r="AB91" s="8" t="s">
        <v>135</v>
      </c>
      <c r="AC91" s="7">
        <v>0</v>
      </c>
      <c r="AD91" s="6">
        <v>245.17500000000001</v>
      </c>
      <c r="AE91" s="236">
        <v>70.05</v>
      </c>
      <c r="AF91" s="326" t="s">
        <v>2855</v>
      </c>
      <c r="AG91" s="4"/>
    </row>
    <row r="92" spans="2:33" ht="60">
      <c r="B92" s="4"/>
      <c r="C92" s="13" t="s">
        <v>2954</v>
      </c>
      <c r="D92" s="13" t="s">
        <v>2955</v>
      </c>
      <c r="E92" s="391">
        <v>81</v>
      </c>
      <c r="F92" s="12" t="s">
        <v>13</v>
      </c>
      <c r="G92" s="12" t="s">
        <v>12</v>
      </c>
      <c r="H92" s="10" t="s">
        <v>11</v>
      </c>
      <c r="I92" s="10" t="s">
        <v>8</v>
      </c>
      <c r="J92" s="11" t="s">
        <v>10</v>
      </c>
      <c r="K92" s="10" t="s">
        <v>198</v>
      </c>
      <c r="L92" s="8" t="s">
        <v>8</v>
      </c>
      <c r="M92" s="10" t="s">
        <v>58</v>
      </c>
      <c r="N92" s="10" t="s">
        <v>2765</v>
      </c>
      <c r="O92" s="10" t="s">
        <v>83</v>
      </c>
      <c r="P92" s="8" t="s">
        <v>796</v>
      </c>
      <c r="Q92" s="8" t="s">
        <v>3</v>
      </c>
      <c r="R92" s="341">
        <v>2013</v>
      </c>
      <c r="S92" s="136">
        <v>308037.1141777336</v>
      </c>
      <c r="T92" s="136">
        <v>308037.1141777336</v>
      </c>
      <c r="U92" s="136">
        <v>308037.1141777336</v>
      </c>
      <c r="V92" s="136">
        <v>308037.1141777336</v>
      </c>
      <c r="W92" s="136">
        <v>308037.1141777336</v>
      </c>
      <c r="X92" s="136">
        <v>308037.1141777336</v>
      </c>
      <c r="Y92" s="136">
        <v>308037.1141777336</v>
      </c>
      <c r="Z92" s="236">
        <f t="shared" si="1"/>
        <v>100</v>
      </c>
      <c r="AA92" s="6">
        <v>0</v>
      </c>
      <c r="AB92" s="8" t="s">
        <v>135</v>
      </c>
      <c r="AC92" s="7">
        <v>0</v>
      </c>
      <c r="AD92" s="6">
        <v>112.08</v>
      </c>
      <c r="AE92" s="236">
        <v>70.05</v>
      </c>
      <c r="AF92" s="326" t="s">
        <v>2855</v>
      </c>
      <c r="AG92" s="4"/>
    </row>
    <row r="93" spans="2:33" ht="60">
      <c r="B93" s="4"/>
      <c r="C93" s="13" t="s">
        <v>2956</v>
      </c>
      <c r="D93" s="13" t="s">
        <v>2957</v>
      </c>
      <c r="E93" s="391">
        <v>82</v>
      </c>
      <c r="F93" s="12" t="s">
        <v>13</v>
      </c>
      <c r="G93" s="12" t="s">
        <v>426</v>
      </c>
      <c r="H93" s="10" t="s">
        <v>11</v>
      </c>
      <c r="I93" s="10" t="s">
        <v>8</v>
      </c>
      <c r="J93" s="11" t="s">
        <v>10</v>
      </c>
      <c r="K93" s="10" t="s">
        <v>198</v>
      </c>
      <c r="L93" s="8" t="s">
        <v>8</v>
      </c>
      <c r="M93" s="10" t="s">
        <v>58</v>
      </c>
      <c r="N93" s="10" t="s">
        <v>2765</v>
      </c>
      <c r="O93" s="10" t="s">
        <v>83</v>
      </c>
      <c r="P93" s="8" t="s">
        <v>796</v>
      </c>
      <c r="Q93" s="8" t="s">
        <v>3</v>
      </c>
      <c r="R93" s="341">
        <v>2013</v>
      </c>
      <c r="S93" s="136">
        <v>781267.63704897882</v>
      </c>
      <c r="T93" s="136">
        <v>781267.63704897882</v>
      </c>
      <c r="U93" s="136">
        <v>781267.63704897882</v>
      </c>
      <c r="V93" s="136">
        <v>781267.63704897882</v>
      </c>
      <c r="W93" s="136">
        <v>781267.63704897882</v>
      </c>
      <c r="X93" s="136">
        <v>781267.63704897882</v>
      </c>
      <c r="Y93" s="136">
        <v>781267.63704897882</v>
      </c>
      <c r="Z93" s="236">
        <f t="shared" si="1"/>
        <v>100</v>
      </c>
      <c r="AA93" s="6">
        <v>0</v>
      </c>
      <c r="AB93" s="8" t="s">
        <v>135</v>
      </c>
      <c r="AC93" s="7">
        <v>0</v>
      </c>
      <c r="AD93" s="6">
        <v>247.977</v>
      </c>
      <c r="AE93" s="236">
        <v>70.05</v>
      </c>
      <c r="AF93" s="326" t="s">
        <v>2855</v>
      </c>
      <c r="AG93" s="4"/>
    </row>
    <row r="94" spans="2:33" ht="60">
      <c r="B94" s="4"/>
      <c r="C94" s="13" t="s">
        <v>2958</v>
      </c>
      <c r="D94" s="13" t="s">
        <v>2959</v>
      </c>
      <c r="E94" s="391">
        <v>83</v>
      </c>
      <c r="F94" s="12" t="s">
        <v>13</v>
      </c>
      <c r="G94" s="12" t="s">
        <v>225</v>
      </c>
      <c r="H94" s="10" t="s">
        <v>11</v>
      </c>
      <c r="I94" s="10" t="s">
        <v>8</v>
      </c>
      <c r="J94" s="11" t="s">
        <v>10</v>
      </c>
      <c r="K94" s="10" t="s">
        <v>198</v>
      </c>
      <c r="L94" s="8" t="s">
        <v>8</v>
      </c>
      <c r="M94" s="10" t="s">
        <v>58</v>
      </c>
      <c r="N94" s="10" t="s">
        <v>2765</v>
      </c>
      <c r="O94" s="10" t="s">
        <v>83</v>
      </c>
      <c r="P94" s="8" t="s">
        <v>796</v>
      </c>
      <c r="Q94" s="8" t="s">
        <v>3</v>
      </c>
      <c r="R94" s="341">
        <v>2013</v>
      </c>
      <c r="S94" s="136">
        <v>282124.42616480432</v>
      </c>
      <c r="T94" s="136">
        <v>282124.42616480432</v>
      </c>
      <c r="U94" s="136">
        <v>282124.42616480432</v>
      </c>
      <c r="V94" s="136">
        <v>282124.42616480432</v>
      </c>
      <c r="W94" s="136">
        <v>282124.42616480432</v>
      </c>
      <c r="X94" s="136">
        <v>282124.42616480432</v>
      </c>
      <c r="Y94" s="136">
        <v>282124.42616480432</v>
      </c>
      <c r="Z94" s="236">
        <f t="shared" si="1"/>
        <v>100</v>
      </c>
      <c r="AA94" s="6">
        <v>0</v>
      </c>
      <c r="AB94" s="8" t="s">
        <v>135</v>
      </c>
      <c r="AC94" s="7">
        <v>0</v>
      </c>
      <c r="AD94" s="6">
        <v>168.12</v>
      </c>
      <c r="AE94" s="236">
        <v>70.05</v>
      </c>
      <c r="AF94" s="326" t="s">
        <v>2855</v>
      </c>
      <c r="AG94" s="4"/>
    </row>
    <row r="95" spans="2:33" ht="60">
      <c r="B95" s="4"/>
      <c r="C95" s="13" t="s">
        <v>2960</v>
      </c>
      <c r="D95" s="13" t="s">
        <v>2961</v>
      </c>
      <c r="E95" s="391">
        <v>84</v>
      </c>
      <c r="F95" s="12" t="s">
        <v>13</v>
      </c>
      <c r="G95" s="12" t="s">
        <v>426</v>
      </c>
      <c r="H95" s="10" t="s">
        <v>11</v>
      </c>
      <c r="I95" s="10" t="s">
        <v>8</v>
      </c>
      <c r="J95" s="11" t="s">
        <v>10</v>
      </c>
      <c r="K95" s="10" t="s">
        <v>198</v>
      </c>
      <c r="L95" s="8" t="s">
        <v>8</v>
      </c>
      <c r="M95" s="10" t="s">
        <v>58</v>
      </c>
      <c r="N95" s="10" t="s">
        <v>2765</v>
      </c>
      <c r="O95" s="10" t="s">
        <v>83</v>
      </c>
      <c r="P95" s="8" t="s">
        <v>796</v>
      </c>
      <c r="Q95" s="8" t="s">
        <v>3</v>
      </c>
      <c r="R95" s="341">
        <v>2013</v>
      </c>
      <c r="S95" s="136">
        <v>70670.973703043943</v>
      </c>
      <c r="T95" s="136">
        <v>70670.973703043943</v>
      </c>
      <c r="U95" s="136">
        <v>70670.973703043943</v>
      </c>
      <c r="V95" s="136">
        <v>70670.973703043943</v>
      </c>
      <c r="W95" s="136">
        <v>70670.973703043943</v>
      </c>
      <c r="X95" s="136">
        <v>70670.973703043943</v>
      </c>
      <c r="Y95" s="136">
        <v>70670.973703043943</v>
      </c>
      <c r="Z95" s="236">
        <f t="shared" si="1"/>
        <v>100</v>
      </c>
      <c r="AA95" s="6">
        <v>0</v>
      </c>
      <c r="AB95" s="8" t="s">
        <v>135</v>
      </c>
      <c r="AC95" s="7">
        <v>0</v>
      </c>
      <c r="AD95" s="6">
        <v>3081.38</v>
      </c>
      <c r="AE95" s="236">
        <v>70</v>
      </c>
      <c r="AF95" s="326" t="s">
        <v>2855</v>
      </c>
      <c r="AG95" s="4"/>
    </row>
    <row r="96" spans="2:33" ht="60">
      <c r="B96" s="4"/>
      <c r="C96" s="13" t="s">
        <v>2962</v>
      </c>
      <c r="D96" s="13" t="s">
        <v>2963</v>
      </c>
      <c r="E96" s="391">
        <v>85</v>
      </c>
      <c r="F96" s="12" t="s">
        <v>13</v>
      </c>
      <c r="G96" s="12" t="s">
        <v>426</v>
      </c>
      <c r="H96" s="10" t="s">
        <v>11</v>
      </c>
      <c r="I96" s="10" t="s">
        <v>8</v>
      </c>
      <c r="J96" s="11" t="s">
        <v>10</v>
      </c>
      <c r="K96" s="10" t="s">
        <v>198</v>
      </c>
      <c r="L96" s="8" t="s">
        <v>8</v>
      </c>
      <c r="M96" s="10" t="s">
        <v>58</v>
      </c>
      <c r="N96" s="10" t="s">
        <v>2765</v>
      </c>
      <c r="O96" s="10" t="s">
        <v>83</v>
      </c>
      <c r="P96" s="8" t="s">
        <v>1996</v>
      </c>
      <c r="Q96" s="8" t="s">
        <v>3</v>
      </c>
      <c r="R96" s="341">
        <v>2013</v>
      </c>
      <c r="S96" s="136">
        <v>47113.979118905241</v>
      </c>
      <c r="T96" s="136">
        <v>47113.979118905241</v>
      </c>
      <c r="U96" s="136">
        <v>47113.979118905241</v>
      </c>
      <c r="V96" s="136">
        <v>47113.979118905241</v>
      </c>
      <c r="W96" s="136">
        <v>47113.979118905241</v>
      </c>
      <c r="X96" s="136">
        <v>47113.979118905241</v>
      </c>
      <c r="Y96" s="136">
        <v>47113.979118905241</v>
      </c>
      <c r="Z96" s="236">
        <f t="shared" si="1"/>
        <v>100</v>
      </c>
      <c r="AA96" s="6">
        <v>0</v>
      </c>
      <c r="AB96" s="8" t="s">
        <v>135</v>
      </c>
      <c r="AC96" s="7">
        <v>0</v>
      </c>
      <c r="AD96" s="6">
        <v>251.99999999999997</v>
      </c>
      <c r="AE96" s="236">
        <v>69.999999999999986</v>
      </c>
      <c r="AF96" s="326" t="s">
        <v>2855</v>
      </c>
      <c r="AG96" s="4"/>
    </row>
    <row r="97" spans="2:33" ht="124.2">
      <c r="B97" s="4"/>
      <c r="C97" s="13" t="s">
        <v>2964</v>
      </c>
      <c r="D97" s="13" t="s">
        <v>2965</v>
      </c>
      <c r="E97" s="391">
        <v>233006</v>
      </c>
      <c r="F97" s="12" t="s">
        <v>13</v>
      </c>
      <c r="G97" s="12" t="s">
        <v>1835</v>
      </c>
      <c r="H97" s="10" t="s">
        <v>1835</v>
      </c>
      <c r="I97" s="10" t="s">
        <v>125</v>
      </c>
      <c r="J97" s="11" t="s">
        <v>10</v>
      </c>
      <c r="K97" s="10" t="s">
        <v>652</v>
      </c>
      <c r="L97" s="8" t="s">
        <v>8</v>
      </c>
      <c r="M97" s="10" t="s">
        <v>208</v>
      </c>
      <c r="N97" s="10" t="s">
        <v>2765</v>
      </c>
      <c r="O97" s="10" t="s">
        <v>83</v>
      </c>
      <c r="P97" s="8" t="s">
        <v>796</v>
      </c>
      <c r="Q97" s="8" t="s">
        <v>3</v>
      </c>
      <c r="R97" s="348">
        <v>2013</v>
      </c>
      <c r="S97" s="136">
        <v>20526265.190000001</v>
      </c>
      <c r="T97" s="136">
        <v>20526265.190000001</v>
      </c>
      <c r="U97" s="136">
        <v>20526265.190000001</v>
      </c>
      <c r="V97" s="136">
        <v>20526265.190000001</v>
      </c>
      <c r="W97" s="136">
        <v>20526265.190000001</v>
      </c>
      <c r="X97" s="136">
        <v>20526265.190000001</v>
      </c>
      <c r="Y97" s="136">
        <v>20526265.190000001</v>
      </c>
      <c r="Z97" s="236">
        <f t="shared" si="1"/>
        <v>100</v>
      </c>
      <c r="AA97" s="6">
        <v>0</v>
      </c>
      <c r="AB97" s="8" t="s">
        <v>117</v>
      </c>
      <c r="AC97" s="7">
        <v>0</v>
      </c>
      <c r="AD97" s="6">
        <v>0.75</v>
      </c>
      <c r="AE97" s="236">
        <f>+AD97*1</f>
        <v>0.75</v>
      </c>
      <c r="AF97" s="326" t="s">
        <v>2966</v>
      </c>
      <c r="AG97" s="4"/>
    </row>
    <row r="98" spans="2:33" ht="96.6">
      <c r="B98" s="4"/>
      <c r="C98" s="13" t="s">
        <v>2967</v>
      </c>
      <c r="D98" s="13" t="s">
        <v>2968</v>
      </c>
      <c r="E98" s="391">
        <v>233006</v>
      </c>
      <c r="F98" s="12" t="s">
        <v>13</v>
      </c>
      <c r="G98" s="12" t="s">
        <v>225</v>
      </c>
      <c r="H98" s="10" t="s">
        <v>11</v>
      </c>
      <c r="I98" s="10" t="s">
        <v>8</v>
      </c>
      <c r="J98" s="11" t="s">
        <v>10</v>
      </c>
      <c r="K98" s="10" t="s">
        <v>2969</v>
      </c>
      <c r="L98" s="8" t="s">
        <v>8</v>
      </c>
      <c r="M98" s="10" t="s">
        <v>208</v>
      </c>
      <c r="N98" s="10" t="s">
        <v>2765</v>
      </c>
      <c r="O98" s="10" t="s">
        <v>109</v>
      </c>
      <c r="P98" s="8" t="s">
        <v>2775</v>
      </c>
      <c r="Q98" s="8" t="s">
        <v>3</v>
      </c>
      <c r="R98" s="341">
        <v>2012</v>
      </c>
      <c r="S98" s="136">
        <v>9986316.4800000004</v>
      </c>
      <c r="T98" s="136">
        <v>9986316.4800000004</v>
      </c>
      <c r="U98" s="136">
        <v>9986316.4800000004</v>
      </c>
      <c r="V98" s="136">
        <v>9986316.4800000004</v>
      </c>
      <c r="W98" s="136">
        <v>9986316.4800000004</v>
      </c>
      <c r="X98" s="136">
        <v>9986316.4800000004</v>
      </c>
      <c r="Y98" s="136">
        <v>9986316.4800000004</v>
      </c>
      <c r="Z98" s="236">
        <f t="shared" si="1"/>
        <v>100</v>
      </c>
      <c r="AA98" s="6">
        <v>0</v>
      </c>
      <c r="AB98" s="8" t="s">
        <v>117</v>
      </c>
      <c r="AC98" s="7">
        <v>65000</v>
      </c>
      <c r="AD98" s="6">
        <v>1</v>
      </c>
      <c r="AE98" s="236">
        <v>100</v>
      </c>
      <c r="AF98" s="326" t="s">
        <v>2970</v>
      </c>
      <c r="AG98" s="4"/>
    </row>
    <row r="99" spans="2:33" ht="151.80000000000001">
      <c r="B99" s="4"/>
      <c r="C99" s="13" t="s">
        <v>2971</v>
      </c>
      <c r="D99" s="13" t="s">
        <v>2972</v>
      </c>
      <c r="E99" s="12" t="s">
        <v>2973</v>
      </c>
      <c r="F99" s="12" t="s">
        <v>13</v>
      </c>
      <c r="G99" s="12" t="s">
        <v>12</v>
      </c>
      <c r="H99" s="10" t="s">
        <v>11</v>
      </c>
      <c r="I99" s="10" t="s">
        <v>8</v>
      </c>
      <c r="J99" s="11" t="s">
        <v>10</v>
      </c>
      <c r="K99" s="10" t="s">
        <v>810</v>
      </c>
      <c r="L99" s="8" t="s">
        <v>8</v>
      </c>
      <c r="M99" s="10" t="s">
        <v>58</v>
      </c>
      <c r="N99" s="10" t="s">
        <v>2765</v>
      </c>
      <c r="O99" s="10" t="s">
        <v>83</v>
      </c>
      <c r="P99" s="8" t="s">
        <v>2775</v>
      </c>
      <c r="Q99" s="8" t="s">
        <v>3</v>
      </c>
      <c r="R99" s="341">
        <v>2013</v>
      </c>
      <c r="S99" s="136">
        <v>591386287.03000009</v>
      </c>
      <c r="T99" s="136">
        <v>591386287.03000009</v>
      </c>
      <c r="U99" s="136">
        <v>591386287.03000009</v>
      </c>
      <c r="V99" s="136">
        <v>591386287.03000009</v>
      </c>
      <c r="W99" s="136">
        <v>591386287.03000009</v>
      </c>
      <c r="X99" s="136">
        <v>591386287.03000009</v>
      </c>
      <c r="Y99" s="136">
        <v>591386287.03000009</v>
      </c>
      <c r="Z99" s="236">
        <f t="shared" ref="Z99:Z103" si="2">((X99/T99)*100)</f>
        <v>100</v>
      </c>
      <c r="AA99" s="6">
        <v>0</v>
      </c>
      <c r="AB99" s="8" t="s">
        <v>168</v>
      </c>
      <c r="AC99" s="7">
        <v>20000000</v>
      </c>
      <c r="AD99" s="6">
        <v>100</v>
      </c>
      <c r="AE99" s="236">
        <v>100</v>
      </c>
      <c r="AF99" s="326" t="s">
        <v>2974</v>
      </c>
      <c r="AG99" s="4"/>
    </row>
    <row r="100" spans="2:33" ht="151.80000000000001">
      <c r="B100" s="4"/>
      <c r="C100" s="13" t="s">
        <v>2975</v>
      </c>
      <c r="D100" s="13" t="s">
        <v>2976</v>
      </c>
      <c r="E100" s="391">
        <v>215004</v>
      </c>
      <c r="F100" s="12" t="s">
        <v>13</v>
      </c>
      <c r="G100" s="12" t="s">
        <v>12</v>
      </c>
      <c r="H100" s="10" t="s">
        <v>11</v>
      </c>
      <c r="I100" s="10" t="s">
        <v>8</v>
      </c>
      <c r="J100" s="11" t="s">
        <v>10</v>
      </c>
      <c r="K100" s="10" t="s">
        <v>810</v>
      </c>
      <c r="L100" s="8" t="s">
        <v>8</v>
      </c>
      <c r="M100" s="10" t="s">
        <v>58</v>
      </c>
      <c r="N100" s="10" t="s">
        <v>2765</v>
      </c>
      <c r="O100" s="10" t="s">
        <v>5</v>
      </c>
      <c r="P100" s="8" t="s">
        <v>2775</v>
      </c>
      <c r="Q100" s="8" t="s">
        <v>3</v>
      </c>
      <c r="R100" s="341">
        <v>2013</v>
      </c>
      <c r="S100" s="136">
        <v>50715348.920000002</v>
      </c>
      <c r="T100" s="136">
        <v>50715348.920000002</v>
      </c>
      <c r="U100" s="136">
        <v>50715348.920000002</v>
      </c>
      <c r="V100" s="136">
        <v>50715348.920000002</v>
      </c>
      <c r="W100" s="136">
        <v>50715348.920000002</v>
      </c>
      <c r="X100" s="136">
        <v>50715348.920000002</v>
      </c>
      <c r="Y100" s="136">
        <v>50715348.920000002</v>
      </c>
      <c r="Z100" s="236">
        <f t="shared" si="2"/>
        <v>100</v>
      </c>
      <c r="AA100" s="6">
        <v>0</v>
      </c>
      <c r="AB100" s="8" t="s">
        <v>135</v>
      </c>
      <c r="AC100" s="7">
        <v>0</v>
      </c>
      <c r="AD100" s="6">
        <v>100</v>
      </c>
      <c r="AE100" s="236">
        <v>100</v>
      </c>
      <c r="AF100" s="326" t="s">
        <v>2977</v>
      </c>
      <c r="AG100" s="4"/>
    </row>
    <row r="101" spans="2:33" ht="96.6">
      <c r="B101" s="4"/>
      <c r="C101" s="13" t="s">
        <v>2978</v>
      </c>
      <c r="D101" s="13" t="s">
        <v>2979</v>
      </c>
      <c r="E101" s="391">
        <v>221006</v>
      </c>
      <c r="F101" s="12" t="s">
        <v>13</v>
      </c>
      <c r="G101" s="12" t="s">
        <v>12</v>
      </c>
      <c r="H101" s="10" t="s">
        <v>11</v>
      </c>
      <c r="I101" s="10" t="s">
        <v>8</v>
      </c>
      <c r="J101" s="11" t="s">
        <v>10</v>
      </c>
      <c r="K101" s="10" t="s">
        <v>810</v>
      </c>
      <c r="L101" s="8" t="s">
        <v>8</v>
      </c>
      <c r="M101" s="10" t="s">
        <v>58</v>
      </c>
      <c r="N101" s="10" t="s">
        <v>2765</v>
      </c>
      <c r="O101" s="10" t="s">
        <v>5</v>
      </c>
      <c r="P101" s="8" t="s">
        <v>2775</v>
      </c>
      <c r="Q101" s="8" t="s">
        <v>3</v>
      </c>
      <c r="R101" s="341">
        <v>2013</v>
      </c>
      <c r="S101" s="136">
        <v>9918527.4000000004</v>
      </c>
      <c r="T101" s="136">
        <v>9918527.4000000004</v>
      </c>
      <c r="U101" s="136">
        <v>9918527.4000000004</v>
      </c>
      <c r="V101" s="136">
        <v>9918527.4000000004</v>
      </c>
      <c r="W101" s="136">
        <v>9918527.4000000004</v>
      </c>
      <c r="X101" s="136">
        <v>9918527.4000000004</v>
      </c>
      <c r="Y101" s="136">
        <v>9918527.4000000004</v>
      </c>
      <c r="Z101" s="236">
        <f t="shared" si="2"/>
        <v>100</v>
      </c>
      <c r="AA101" s="6">
        <v>0</v>
      </c>
      <c r="AB101" s="8" t="s">
        <v>2812</v>
      </c>
      <c r="AC101" s="7">
        <v>0</v>
      </c>
      <c r="AD101" s="6">
        <v>100</v>
      </c>
      <c r="AE101" s="236">
        <v>100</v>
      </c>
      <c r="AF101" s="326" t="s">
        <v>2980</v>
      </c>
      <c r="AG101" s="4"/>
    </row>
    <row r="102" spans="2:33" ht="165.6">
      <c r="B102" s="4"/>
      <c r="C102" s="13" t="s">
        <v>2981</v>
      </c>
      <c r="D102" s="13" t="s">
        <v>2982</v>
      </c>
      <c r="E102" s="391">
        <v>221005</v>
      </c>
      <c r="F102" s="12" t="s">
        <v>13</v>
      </c>
      <c r="G102" s="12" t="s">
        <v>12</v>
      </c>
      <c r="H102" s="10" t="s">
        <v>11</v>
      </c>
      <c r="I102" s="10" t="s">
        <v>8</v>
      </c>
      <c r="J102" s="11" t="s">
        <v>10</v>
      </c>
      <c r="K102" s="10" t="s">
        <v>810</v>
      </c>
      <c r="L102" s="8" t="s">
        <v>8</v>
      </c>
      <c r="M102" s="10" t="s">
        <v>58</v>
      </c>
      <c r="N102" s="10" t="s">
        <v>2765</v>
      </c>
      <c r="O102" s="10" t="s">
        <v>5</v>
      </c>
      <c r="P102" s="8" t="s">
        <v>2775</v>
      </c>
      <c r="Q102" s="8" t="s">
        <v>3</v>
      </c>
      <c r="R102" s="341">
        <v>2013</v>
      </c>
      <c r="S102" s="136">
        <v>556778563.32000005</v>
      </c>
      <c r="T102" s="136">
        <v>556778563.32000005</v>
      </c>
      <c r="U102" s="136">
        <v>556778563.32000005</v>
      </c>
      <c r="V102" s="136">
        <v>556778563.32000005</v>
      </c>
      <c r="W102" s="136">
        <v>556778563.32000005</v>
      </c>
      <c r="X102" s="136">
        <v>556778563.32000005</v>
      </c>
      <c r="Y102" s="136">
        <v>556778563.32000005</v>
      </c>
      <c r="Z102" s="236">
        <f t="shared" si="2"/>
        <v>100</v>
      </c>
      <c r="AA102" s="6">
        <v>0</v>
      </c>
      <c r="AB102" s="8" t="s">
        <v>135</v>
      </c>
      <c r="AC102" s="7">
        <v>0</v>
      </c>
      <c r="AD102" s="6">
        <v>100</v>
      </c>
      <c r="AE102" s="236">
        <v>100</v>
      </c>
      <c r="AF102" s="326" t="s">
        <v>2983</v>
      </c>
      <c r="AG102" s="4"/>
    </row>
    <row r="103" spans="2:33" ht="165.6">
      <c r="B103" s="4"/>
      <c r="C103" s="13" t="s">
        <v>2984</v>
      </c>
      <c r="D103" s="13" t="s">
        <v>2985</v>
      </c>
      <c r="E103" s="391">
        <v>221008</v>
      </c>
      <c r="F103" s="12" t="s">
        <v>13</v>
      </c>
      <c r="G103" s="12" t="s">
        <v>12</v>
      </c>
      <c r="H103" s="10" t="s">
        <v>11</v>
      </c>
      <c r="I103" s="10" t="s">
        <v>8</v>
      </c>
      <c r="J103" s="11" t="s">
        <v>10</v>
      </c>
      <c r="K103" s="10" t="s">
        <v>810</v>
      </c>
      <c r="L103" s="8" t="s">
        <v>8</v>
      </c>
      <c r="M103" s="10" t="s">
        <v>58</v>
      </c>
      <c r="N103" s="10" t="s">
        <v>2765</v>
      </c>
      <c r="O103" s="10" t="s">
        <v>5</v>
      </c>
      <c r="P103" s="8" t="s">
        <v>2775</v>
      </c>
      <c r="Q103" s="8" t="s">
        <v>3</v>
      </c>
      <c r="R103" s="341">
        <v>2013</v>
      </c>
      <c r="S103" s="136">
        <v>149996276.96000001</v>
      </c>
      <c r="T103" s="136">
        <v>149996276.96000001</v>
      </c>
      <c r="U103" s="136">
        <v>149996276.96000001</v>
      </c>
      <c r="V103" s="136">
        <v>149996276.96000001</v>
      </c>
      <c r="W103" s="136">
        <v>149996276.96000001</v>
      </c>
      <c r="X103" s="136">
        <v>149996276.96000001</v>
      </c>
      <c r="Y103" s="136">
        <v>149996276.96000001</v>
      </c>
      <c r="Z103" s="236">
        <f t="shared" si="2"/>
        <v>100</v>
      </c>
      <c r="AA103" s="6">
        <v>0</v>
      </c>
      <c r="AB103" s="8" t="s">
        <v>344</v>
      </c>
      <c r="AC103" s="7">
        <v>0</v>
      </c>
      <c r="AD103" s="6">
        <v>100</v>
      </c>
      <c r="AE103" s="236">
        <v>100</v>
      </c>
      <c r="AF103" s="326" t="s">
        <v>2986</v>
      </c>
      <c r="AG103" s="4"/>
    </row>
    <row r="104" spans="2:33" ht="60">
      <c r="B104" s="4"/>
      <c r="C104" s="13"/>
      <c r="D104" s="13"/>
      <c r="E104" s="12"/>
      <c r="F104" s="12"/>
      <c r="G104" s="12"/>
      <c r="H104" s="10"/>
      <c r="I104" s="10"/>
      <c r="J104" s="11"/>
      <c r="K104" s="10"/>
      <c r="L104" s="8"/>
      <c r="M104" s="10"/>
      <c r="N104" s="10"/>
      <c r="O104" s="10"/>
      <c r="P104" s="8"/>
      <c r="Q104" s="8"/>
      <c r="R104" s="348"/>
      <c r="S104" s="398">
        <f t="shared" ref="S104:Y104" si="3">SUBTOTAL(9,S10:S103)</f>
        <v>2980486243.5800004</v>
      </c>
      <c r="T104" s="398">
        <f t="shared" si="3"/>
        <v>2595857863.3200006</v>
      </c>
      <c r="U104" s="398">
        <f t="shared" si="3"/>
        <v>2595857863.3200006</v>
      </c>
      <c r="V104" s="398">
        <f t="shared" si="3"/>
        <v>2595857863.3200006</v>
      </c>
      <c r="W104" s="398">
        <f t="shared" si="3"/>
        <v>2595857863.3200006</v>
      </c>
      <c r="X104" s="398">
        <f t="shared" si="3"/>
        <v>2595857863.3200006</v>
      </c>
      <c r="Y104" s="398">
        <f t="shared" si="3"/>
        <v>2595857863.3200006</v>
      </c>
      <c r="Z104" s="6"/>
      <c r="AA104" s="8"/>
      <c r="AB104" s="8"/>
      <c r="AC104" s="7"/>
      <c r="AD104" s="6"/>
      <c r="AE104" s="236"/>
      <c r="AF104" s="5"/>
      <c r="AG104" s="4"/>
    </row>
    <row r="105" spans="2:33">
      <c r="R105" s="349"/>
    </row>
    <row r="107" spans="2:33">
      <c r="U107" s="337"/>
      <c r="Y107" s="337"/>
    </row>
  </sheetData>
  <mergeCells count="6">
    <mergeCell ref="C3:N3"/>
    <mergeCell ref="AE3:AF3"/>
    <mergeCell ref="C8:Q8"/>
    <mergeCell ref="R8:AA8"/>
    <mergeCell ref="AB8:AE8"/>
    <mergeCell ref="AF8:AF9"/>
  </mergeCells>
  <printOptions horizontalCentered="1"/>
  <pageMargins left="0.19685039370078741" right="0" top="0.39370078740157483" bottom="0.39370078740157483" header="0.51181102362204722" footer="0"/>
  <pageSetup scale="80" fitToHeight="10" pageOrder="overThenDown" orientation="landscape" r:id="rId1"/>
  <headerFooter>
    <oddFooter>&amp;R&amp;P de &amp;N</oddFooter>
  </headerFooter>
  <colBreaks count="1" manualBreakCount="1">
    <brk id="18" max="1048575" man="1"/>
  </colBreaks>
</worksheet>
</file>

<file path=xl/worksheets/sheet28.xml><?xml version="1.0" encoding="utf-8"?>
<worksheet xmlns="http://schemas.openxmlformats.org/spreadsheetml/2006/main" xmlns:r="http://schemas.openxmlformats.org/officeDocument/2006/relationships">
  <sheetPr>
    <tabColor indexed="63"/>
  </sheetPr>
  <dimension ref="A1:AG18"/>
  <sheetViews>
    <sheetView showGridLines="0" zoomScaleSheetLayoutView="20" workbookViewId="0"/>
  </sheetViews>
  <sheetFormatPr baseColWidth="10" defaultRowHeight="13.2"/>
  <cols>
    <col min="1" max="1" width="3.88671875" style="2" customWidth="1"/>
    <col min="2" max="2" width="1.44140625" style="2" customWidth="1"/>
    <col min="3" max="3" width="25.109375" style="2" bestFit="1" customWidth="1"/>
    <col min="4" max="4" width="36.5546875" style="2" customWidth="1"/>
    <col min="5" max="5" width="17.6640625" style="2" bestFit="1" customWidth="1"/>
    <col min="6" max="6" width="19" style="2" bestFit="1" customWidth="1"/>
    <col min="7" max="7" width="15.6640625" style="2" customWidth="1"/>
    <col min="8" max="8" width="17.109375" style="2" customWidth="1"/>
    <col min="9" max="9" width="9.5546875" style="2" bestFit="1" customWidth="1"/>
    <col min="10" max="10" width="17.109375" style="2" customWidth="1"/>
    <col min="11" max="11" width="25.33203125" style="2" customWidth="1"/>
    <col min="12" max="12" width="18.5546875" style="2" customWidth="1"/>
    <col min="13" max="13" width="20.6640625" style="2" customWidth="1"/>
    <col min="14" max="14" width="23.44140625" style="2" customWidth="1"/>
    <col min="15" max="15" width="16.33203125" style="2" customWidth="1"/>
    <col min="16" max="16" width="12.88671875" style="2" customWidth="1"/>
    <col min="17" max="17" width="13.109375" style="2" customWidth="1"/>
    <col min="18" max="18" width="12" style="2" customWidth="1"/>
    <col min="19" max="25" width="16.5546875" style="2" customWidth="1"/>
    <col min="26" max="26" width="9.88671875" style="2" bestFit="1" customWidth="1"/>
    <col min="27" max="28" width="16.5546875" style="2" customWidth="1"/>
    <col min="29" max="29" width="12.109375" style="2" bestFit="1" customWidth="1"/>
    <col min="30" max="30" width="13.33203125" style="2" bestFit="1" customWidth="1"/>
    <col min="31" max="31" width="11.6640625" style="2" customWidth="1"/>
    <col min="32" max="32" width="154" style="2" customWidth="1"/>
    <col min="33" max="33" width="1.44140625" style="2" customWidth="1"/>
    <col min="34" max="256" width="11.44140625" style="1"/>
    <col min="257" max="257" width="3.88671875" style="1" customWidth="1"/>
    <col min="258" max="258" width="1.44140625" style="1" customWidth="1"/>
    <col min="259" max="259" width="25.109375" style="1" bestFit="1" customWidth="1"/>
    <col min="260" max="260" width="40.5546875" style="1" customWidth="1"/>
    <col min="261" max="262" width="23.109375" style="1" customWidth="1"/>
    <col min="263" max="263" width="15.6640625" style="1" customWidth="1"/>
    <col min="264" max="264" width="21.109375" style="1" customWidth="1"/>
    <col min="265" max="265" width="9.5546875" style="1" bestFit="1" customWidth="1"/>
    <col min="266" max="266" width="21.6640625" style="1" bestFit="1" customWidth="1"/>
    <col min="267" max="267" width="30.33203125" style="1" bestFit="1" customWidth="1"/>
    <col min="268" max="268" width="20.109375" style="1" customWidth="1"/>
    <col min="269" max="270" width="26.109375" style="1" customWidth="1"/>
    <col min="271" max="271" width="20.5546875" style="1" bestFit="1" customWidth="1"/>
    <col min="272" max="272" width="13.33203125" style="1" customWidth="1"/>
    <col min="273" max="273" width="14.6640625" style="1" customWidth="1"/>
    <col min="274" max="274" width="12.6640625" style="1" customWidth="1"/>
    <col min="275" max="275" width="20.6640625" style="1" bestFit="1" customWidth="1"/>
    <col min="276" max="276" width="20.109375" style="1" bestFit="1" customWidth="1"/>
    <col min="277" max="278" width="22" style="1" bestFit="1" customWidth="1"/>
    <col min="279" max="281" width="20.109375" style="1" bestFit="1" customWidth="1"/>
    <col min="282" max="282" width="9.88671875" style="1" bestFit="1" customWidth="1"/>
    <col min="283" max="283" width="18.109375" style="1" bestFit="1" customWidth="1"/>
    <col min="284" max="284" width="18.6640625" style="1" customWidth="1"/>
    <col min="285" max="285" width="12.109375" style="1" bestFit="1" customWidth="1"/>
    <col min="286" max="286" width="13.33203125" style="1" bestFit="1" customWidth="1"/>
    <col min="287" max="287" width="11.6640625" style="1" customWidth="1"/>
    <col min="288" max="288" width="110.109375" style="1" customWidth="1"/>
    <col min="289" max="289" width="1.44140625" style="1" customWidth="1"/>
    <col min="290" max="512" width="11.44140625" style="1"/>
    <col min="513" max="513" width="3.88671875" style="1" customWidth="1"/>
    <col min="514" max="514" width="1.44140625" style="1" customWidth="1"/>
    <col min="515" max="515" width="25.109375" style="1" bestFit="1" customWidth="1"/>
    <col min="516" max="516" width="40.5546875" style="1" customWidth="1"/>
    <col min="517" max="518" width="23.109375" style="1" customWidth="1"/>
    <col min="519" max="519" width="15.6640625" style="1" customWidth="1"/>
    <col min="520" max="520" width="21.109375" style="1" customWidth="1"/>
    <col min="521" max="521" width="9.5546875" style="1" bestFit="1" customWidth="1"/>
    <col min="522" max="522" width="21.6640625" style="1" bestFit="1" customWidth="1"/>
    <col min="523" max="523" width="30.33203125" style="1" bestFit="1" customWidth="1"/>
    <col min="524" max="524" width="20.109375" style="1" customWidth="1"/>
    <col min="525" max="526" width="26.109375" style="1" customWidth="1"/>
    <col min="527" max="527" width="20.5546875" style="1" bestFit="1" customWidth="1"/>
    <col min="528" max="528" width="13.33203125" style="1" customWidth="1"/>
    <col min="529" max="529" width="14.6640625" style="1" customWidth="1"/>
    <col min="530" max="530" width="12.6640625" style="1" customWidth="1"/>
    <col min="531" max="531" width="20.6640625" style="1" bestFit="1" customWidth="1"/>
    <col min="532" max="532" width="20.109375" style="1" bestFit="1" customWidth="1"/>
    <col min="533" max="534" width="22" style="1" bestFit="1" customWidth="1"/>
    <col min="535" max="537" width="20.109375" style="1" bestFit="1" customWidth="1"/>
    <col min="538" max="538" width="9.88671875" style="1" bestFit="1" customWidth="1"/>
    <col min="539" max="539" width="18.109375" style="1" bestFit="1" customWidth="1"/>
    <col min="540" max="540" width="18.6640625" style="1" customWidth="1"/>
    <col min="541" max="541" width="12.109375" style="1" bestFit="1" customWidth="1"/>
    <col min="542" max="542" width="13.33203125" style="1" bestFit="1" customWidth="1"/>
    <col min="543" max="543" width="11.6640625" style="1" customWidth="1"/>
    <col min="544" max="544" width="110.109375" style="1" customWidth="1"/>
    <col min="545" max="545" width="1.44140625" style="1" customWidth="1"/>
    <col min="546" max="768" width="11.44140625" style="1"/>
    <col min="769" max="769" width="3.88671875" style="1" customWidth="1"/>
    <col min="770" max="770" width="1.44140625" style="1" customWidth="1"/>
    <col min="771" max="771" width="25.109375" style="1" bestFit="1" customWidth="1"/>
    <col min="772" max="772" width="40.5546875" style="1" customWidth="1"/>
    <col min="773" max="774" width="23.109375" style="1" customWidth="1"/>
    <col min="775" max="775" width="15.6640625" style="1" customWidth="1"/>
    <col min="776" max="776" width="21.109375" style="1" customWidth="1"/>
    <col min="777" max="777" width="9.5546875" style="1" bestFit="1" customWidth="1"/>
    <col min="778" max="778" width="21.6640625" style="1" bestFit="1" customWidth="1"/>
    <col min="779" max="779" width="30.33203125" style="1" bestFit="1" customWidth="1"/>
    <col min="780" max="780" width="20.109375" style="1" customWidth="1"/>
    <col min="781" max="782" width="26.109375" style="1" customWidth="1"/>
    <col min="783" max="783" width="20.5546875" style="1" bestFit="1" customWidth="1"/>
    <col min="784" max="784" width="13.33203125" style="1" customWidth="1"/>
    <col min="785" max="785" width="14.6640625" style="1" customWidth="1"/>
    <col min="786" max="786" width="12.6640625" style="1" customWidth="1"/>
    <col min="787" max="787" width="20.6640625" style="1" bestFit="1" customWidth="1"/>
    <col min="788" max="788" width="20.109375" style="1" bestFit="1" customWidth="1"/>
    <col min="789" max="790" width="22" style="1" bestFit="1" customWidth="1"/>
    <col min="791" max="793" width="20.109375" style="1" bestFit="1" customWidth="1"/>
    <col min="794" max="794" width="9.88671875" style="1" bestFit="1" customWidth="1"/>
    <col min="795" max="795" width="18.109375" style="1" bestFit="1" customWidth="1"/>
    <col min="796" max="796" width="18.6640625" style="1" customWidth="1"/>
    <col min="797" max="797" width="12.109375" style="1" bestFit="1" customWidth="1"/>
    <col min="798" max="798" width="13.33203125" style="1" bestFit="1" customWidth="1"/>
    <col min="799" max="799" width="11.6640625" style="1" customWidth="1"/>
    <col min="800" max="800" width="110.109375" style="1" customWidth="1"/>
    <col min="801" max="801" width="1.44140625" style="1" customWidth="1"/>
    <col min="802" max="1024" width="11.44140625" style="1"/>
    <col min="1025" max="1025" width="3.88671875" style="1" customWidth="1"/>
    <col min="1026" max="1026" width="1.44140625" style="1" customWidth="1"/>
    <col min="1027" max="1027" width="25.109375" style="1" bestFit="1" customWidth="1"/>
    <col min="1028" max="1028" width="40.5546875" style="1" customWidth="1"/>
    <col min="1029" max="1030" width="23.109375" style="1" customWidth="1"/>
    <col min="1031" max="1031" width="15.6640625" style="1" customWidth="1"/>
    <col min="1032" max="1032" width="21.109375" style="1" customWidth="1"/>
    <col min="1033" max="1033" width="9.5546875" style="1" bestFit="1" customWidth="1"/>
    <col min="1034" max="1034" width="21.6640625" style="1" bestFit="1" customWidth="1"/>
    <col min="1035" max="1035" width="30.33203125" style="1" bestFit="1" customWidth="1"/>
    <col min="1036" max="1036" width="20.109375" style="1" customWidth="1"/>
    <col min="1037" max="1038" width="26.109375" style="1" customWidth="1"/>
    <col min="1039" max="1039" width="20.5546875" style="1" bestFit="1" customWidth="1"/>
    <col min="1040" max="1040" width="13.33203125" style="1" customWidth="1"/>
    <col min="1041" max="1041" width="14.6640625" style="1" customWidth="1"/>
    <col min="1042" max="1042" width="12.6640625" style="1" customWidth="1"/>
    <col min="1043" max="1043" width="20.6640625" style="1" bestFit="1" customWidth="1"/>
    <col min="1044" max="1044" width="20.109375" style="1" bestFit="1" customWidth="1"/>
    <col min="1045" max="1046" width="22" style="1" bestFit="1" customWidth="1"/>
    <col min="1047" max="1049" width="20.109375" style="1" bestFit="1" customWidth="1"/>
    <col min="1050" max="1050" width="9.88671875" style="1" bestFit="1" customWidth="1"/>
    <col min="1051" max="1051" width="18.109375" style="1" bestFit="1" customWidth="1"/>
    <col min="1052" max="1052" width="18.6640625" style="1" customWidth="1"/>
    <col min="1053" max="1053" width="12.109375" style="1" bestFit="1" customWidth="1"/>
    <col min="1054" max="1054" width="13.33203125" style="1" bestFit="1" customWidth="1"/>
    <col min="1055" max="1055" width="11.6640625" style="1" customWidth="1"/>
    <col min="1056" max="1056" width="110.109375" style="1" customWidth="1"/>
    <col min="1057" max="1057" width="1.44140625" style="1" customWidth="1"/>
    <col min="1058" max="1280" width="11.44140625" style="1"/>
    <col min="1281" max="1281" width="3.88671875" style="1" customWidth="1"/>
    <col min="1282" max="1282" width="1.44140625" style="1" customWidth="1"/>
    <col min="1283" max="1283" width="25.109375" style="1" bestFit="1" customWidth="1"/>
    <col min="1284" max="1284" width="40.5546875" style="1" customWidth="1"/>
    <col min="1285" max="1286" width="23.109375" style="1" customWidth="1"/>
    <col min="1287" max="1287" width="15.6640625" style="1" customWidth="1"/>
    <col min="1288" max="1288" width="21.109375" style="1" customWidth="1"/>
    <col min="1289" max="1289" width="9.5546875" style="1" bestFit="1" customWidth="1"/>
    <col min="1290" max="1290" width="21.6640625" style="1" bestFit="1" customWidth="1"/>
    <col min="1291" max="1291" width="30.33203125" style="1" bestFit="1" customWidth="1"/>
    <col min="1292" max="1292" width="20.109375" style="1" customWidth="1"/>
    <col min="1293" max="1294" width="26.109375" style="1" customWidth="1"/>
    <col min="1295" max="1295" width="20.5546875" style="1" bestFit="1" customWidth="1"/>
    <col min="1296" max="1296" width="13.33203125" style="1" customWidth="1"/>
    <col min="1297" max="1297" width="14.6640625" style="1" customWidth="1"/>
    <col min="1298" max="1298" width="12.6640625" style="1" customWidth="1"/>
    <col min="1299" max="1299" width="20.6640625" style="1" bestFit="1" customWidth="1"/>
    <col min="1300" max="1300" width="20.109375" style="1" bestFit="1" customWidth="1"/>
    <col min="1301" max="1302" width="22" style="1" bestFit="1" customWidth="1"/>
    <col min="1303" max="1305" width="20.109375" style="1" bestFit="1" customWidth="1"/>
    <col min="1306" max="1306" width="9.88671875" style="1" bestFit="1" customWidth="1"/>
    <col min="1307" max="1307" width="18.109375" style="1" bestFit="1" customWidth="1"/>
    <col min="1308" max="1308" width="18.6640625" style="1" customWidth="1"/>
    <col min="1309" max="1309" width="12.109375" style="1" bestFit="1" customWidth="1"/>
    <col min="1310" max="1310" width="13.33203125" style="1" bestFit="1" customWidth="1"/>
    <col min="1311" max="1311" width="11.6640625" style="1" customWidth="1"/>
    <col min="1312" max="1312" width="110.109375" style="1" customWidth="1"/>
    <col min="1313" max="1313" width="1.44140625" style="1" customWidth="1"/>
    <col min="1314" max="1536" width="11.44140625" style="1"/>
    <col min="1537" max="1537" width="3.88671875" style="1" customWidth="1"/>
    <col min="1538" max="1538" width="1.44140625" style="1" customWidth="1"/>
    <col min="1539" max="1539" width="25.109375" style="1" bestFit="1" customWidth="1"/>
    <col min="1540" max="1540" width="40.5546875" style="1" customWidth="1"/>
    <col min="1541" max="1542" width="23.109375" style="1" customWidth="1"/>
    <col min="1543" max="1543" width="15.6640625" style="1" customWidth="1"/>
    <col min="1544" max="1544" width="21.109375" style="1" customWidth="1"/>
    <col min="1545" max="1545" width="9.5546875" style="1" bestFit="1" customWidth="1"/>
    <col min="1546" max="1546" width="21.6640625" style="1" bestFit="1" customWidth="1"/>
    <col min="1547" max="1547" width="30.33203125" style="1" bestFit="1" customWidth="1"/>
    <col min="1548" max="1548" width="20.109375" style="1" customWidth="1"/>
    <col min="1549" max="1550" width="26.109375" style="1" customWidth="1"/>
    <col min="1551" max="1551" width="20.5546875" style="1" bestFit="1" customWidth="1"/>
    <col min="1552" max="1552" width="13.33203125" style="1" customWidth="1"/>
    <col min="1553" max="1553" width="14.6640625" style="1" customWidth="1"/>
    <col min="1554" max="1554" width="12.6640625" style="1" customWidth="1"/>
    <col min="1555" max="1555" width="20.6640625" style="1" bestFit="1" customWidth="1"/>
    <col min="1556" max="1556" width="20.109375" style="1" bestFit="1" customWidth="1"/>
    <col min="1557" max="1558" width="22" style="1" bestFit="1" customWidth="1"/>
    <col min="1559" max="1561" width="20.109375" style="1" bestFit="1" customWidth="1"/>
    <col min="1562" max="1562" width="9.88671875" style="1" bestFit="1" customWidth="1"/>
    <col min="1563" max="1563" width="18.109375" style="1" bestFit="1" customWidth="1"/>
    <col min="1564" max="1564" width="18.6640625" style="1" customWidth="1"/>
    <col min="1565" max="1565" width="12.109375" style="1" bestFit="1" customWidth="1"/>
    <col min="1566" max="1566" width="13.33203125" style="1" bestFit="1" customWidth="1"/>
    <col min="1567" max="1567" width="11.6640625" style="1" customWidth="1"/>
    <col min="1568" max="1568" width="110.109375" style="1" customWidth="1"/>
    <col min="1569" max="1569" width="1.44140625" style="1" customWidth="1"/>
    <col min="1570" max="1792" width="11.44140625" style="1"/>
    <col min="1793" max="1793" width="3.88671875" style="1" customWidth="1"/>
    <col min="1794" max="1794" width="1.44140625" style="1" customWidth="1"/>
    <col min="1795" max="1795" width="25.109375" style="1" bestFit="1" customWidth="1"/>
    <col min="1796" max="1796" width="40.5546875" style="1" customWidth="1"/>
    <col min="1797" max="1798" width="23.109375" style="1" customWidth="1"/>
    <col min="1799" max="1799" width="15.6640625" style="1" customWidth="1"/>
    <col min="1800" max="1800" width="21.109375" style="1" customWidth="1"/>
    <col min="1801" max="1801" width="9.5546875" style="1" bestFit="1" customWidth="1"/>
    <col min="1802" max="1802" width="21.6640625" style="1" bestFit="1" customWidth="1"/>
    <col min="1803" max="1803" width="30.33203125" style="1" bestFit="1" customWidth="1"/>
    <col min="1804" max="1804" width="20.109375" style="1" customWidth="1"/>
    <col min="1805" max="1806" width="26.109375" style="1" customWidth="1"/>
    <col min="1807" max="1807" width="20.5546875" style="1" bestFit="1" customWidth="1"/>
    <col min="1808" max="1808" width="13.33203125" style="1" customWidth="1"/>
    <col min="1809" max="1809" width="14.6640625" style="1" customWidth="1"/>
    <col min="1810" max="1810" width="12.6640625" style="1" customWidth="1"/>
    <col min="1811" max="1811" width="20.6640625" style="1" bestFit="1" customWidth="1"/>
    <col min="1812" max="1812" width="20.109375" style="1" bestFit="1" customWidth="1"/>
    <col min="1813" max="1814" width="22" style="1" bestFit="1" customWidth="1"/>
    <col min="1815" max="1817" width="20.109375" style="1" bestFit="1" customWidth="1"/>
    <col min="1818" max="1818" width="9.88671875" style="1" bestFit="1" customWidth="1"/>
    <col min="1819" max="1819" width="18.109375" style="1" bestFit="1" customWidth="1"/>
    <col min="1820" max="1820" width="18.6640625" style="1" customWidth="1"/>
    <col min="1821" max="1821" width="12.109375" style="1" bestFit="1" customWidth="1"/>
    <col min="1822" max="1822" width="13.33203125" style="1" bestFit="1" customWidth="1"/>
    <col min="1823" max="1823" width="11.6640625" style="1" customWidth="1"/>
    <col min="1824" max="1824" width="110.109375" style="1" customWidth="1"/>
    <col min="1825" max="1825" width="1.44140625" style="1" customWidth="1"/>
    <col min="1826" max="2048" width="11.44140625" style="1"/>
    <col min="2049" max="2049" width="3.88671875" style="1" customWidth="1"/>
    <col min="2050" max="2050" width="1.44140625" style="1" customWidth="1"/>
    <col min="2051" max="2051" width="25.109375" style="1" bestFit="1" customWidth="1"/>
    <col min="2052" max="2052" width="40.5546875" style="1" customWidth="1"/>
    <col min="2053" max="2054" width="23.109375" style="1" customWidth="1"/>
    <col min="2055" max="2055" width="15.6640625" style="1" customWidth="1"/>
    <col min="2056" max="2056" width="21.109375" style="1" customWidth="1"/>
    <col min="2057" max="2057" width="9.5546875" style="1" bestFit="1" customWidth="1"/>
    <col min="2058" max="2058" width="21.6640625" style="1" bestFit="1" customWidth="1"/>
    <col min="2059" max="2059" width="30.33203125" style="1" bestFit="1" customWidth="1"/>
    <col min="2060" max="2060" width="20.109375" style="1" customWidth="1"/>
    <col min="2061" max="2062" width="26.109375" style="1" customWidth="1"/>
    <col min="2063" max="2063" width="20.5546875" style="1" bestFit="1" customWidth="1"/>
    <col min="2064" max="2064" width="13.33203125" style="1" customWidth="1"/>
    <col min="2065" max="2065" width="14.6640625" style="1" customWidth="1"/>
    <col min="2066" max="2066" width="12.6640625" style="1" customWidth="1"/>
    <col min="2067" max="2067" width="20.6640625" style="1" bestFit="1" customWidth="1"/>
    <col min="2068" max="2068" width="20.109375" style="1" bestFit="1" customWidth="1"/>
    <col min="2069" max="2070" width="22" style="1" bestFit="1" customWidth="1"/>
    <col min="2071" max="2073" width="20.109375" style="1" bestFit="1" customWidth="1"/>
    <col min="2074" max="2074" width="9.88671875" style="1" bestFit="1" customWidth="1"/>
    <col min="2075" max="2075" width="18.109375" style="1" bestFit="1" customWidth="1"/>
    <col min="2076" max="2076" width="18.6640625" style="1" customWidth="1"/>
    <col min="2077" max="2077" width="12.109375" style="1" bestFit="1" customWidth="1"/>
    <col min="2078" max="2078" width="13.33203125" style="1" bestFit="1" customWidth="1"/>
    <col min="2079" max="2079" width="11.6640625" style="1" customWidth="1"/>
    <col min="2080" max="2080" width="110.109375" style="1" customWidth="1"/>
    <col min="2081" max="2081" width="1.44140625" style="1" customWidth="1"/>
    <col min="2082" max="2304" width="11.44140625" style="1"/>
    <col min="2305" max="2305" width="3.88671875" style="1" customWidth="1"/>
    <col min="2306" max="2306" width="1.44140625" style="1" customWidth="1"/>
    <col min="2307" max="2307" width="25.109375" style="1" bestFit="1" customWidth="1"/>
    <col min="2308" max="2308" width="40.5546875" style="1" customWidth="1"/>
    <col min="2309" max="2310" width="23.109375" style="1" customWidth="1"/>
    <col min="2311" max="2311" width="15.6640625" style="1" customWidth="1"/>
    <col min="2312" max="2312" width="21.109375" style="1" customWidth="1"/>
    <col min="2313" max="2313" width="9.5546875" style="1" bestFit="1" customWidth="1"/>
    <col min="2314" max="2314" width="21.6640625" style="1" bestFit="1" customWidth="1"/>
    <col min="2315" max="2315" width="30.33203125" style="1" bestFit="1" customWidth="1"/>
    <col min="2316" max="2316" width="20.109375" style="1" customWidth="1"/>
    <col min="2317" max="2318" width="26.109375" style="1" customWidth="1"/>
    <col min="2319" max="2319" width="20.5546875" style="1" bestFit="1" customWidth="1"/>
    <col min="2320" max="2320" width="13.33203125" style="1" customWidth="1"/>
    <col min="2321" max="2321" width="14.6640625" style="1" customWidth="1"/>
    <col min="2322" max="2322" width="12.6640625" style="1" customWidth="1"/>
    <col min="2323" max="2323" width="20.6640625" style="1" bestFit="1" customWidth="1"/>
    <col min="2324" max="2324" width="20.109375" style="1" bestFit="1" customWidth="1"/>
    <col min="2325" max="2326" width="22" style="1" bestFit="1" customWidth="1"/>
    <col min="2327" max="2329" width="20.109375" style="1" bestFit="1" customWidth="1"/>
    <col min="2330" max="2330" width="9.88671875" style="1" bestFit="1" customWidth="1"/>
    <col min="2331" max="2331" width="18.109375" style="1" bestFit="1" customWidth="1"/>
    <col min="2332" max="2332" width="18.6640625" style="1" customWidth="1"/>
    <col min="2333" max="2333" width="12.109375" style="1" bestFit="1" customWidth="1"/>
    <col min="2334" max="2334" width="13.33203125" style="1" bestFit="1" customWidth="1"/>
    <col min="2335" max="2335" width="11.6640625" style="1" customWidth="1"/>
    <col min="2336" max="2336" width="110.109375" style="1" customWidth="1"/>
    <col min="2337" max="2337" width="1.44140625" style="1" customWidth="1"/>
    <col min="2338" max="2560" width="11.44140625" style="1"/>
    <col min="2561" max="2561" width="3.88671875" style="1" customWidth="1"/>
    <col min="2562" max="2562" width="1.44140625" style="1" customWidth="1"/>
    <col min="2563" max="2563" width="25.109375" style="1" bestFit="1" customWidth="1"/>
    <col min="2564" max="2564" width="40.5546875" style="1" customWidth="1"/>
    <col min="2565" max="2566" width="23.109375" style="1" customWidth="1"/>
    <col min="2567" max="2567" width="15.6640625" style="1" customWidth="1"/>
    <col min="2568" max="2568" width="21.109375" style="1" customWidth="1"/>
    <col min="2569" max="2569" width="9.5546875" style="1" bestFit="1" customWidth="1"/>
    <col min="2570" max="2570" width="21.6640625" style="1" bestFit="1" customWidth="1"/>
    <col min="2571" max="2571" width="30.33203125" style="1" bestFit="1" customWidth="1"/>
    <col min="2572" max="2572" width="20.109375" style="1" customWidth="1"/>
    <col min="2573" max="2574" width="26.109375" style="1" customWidth="1"/>
    <col min="2575" max="2575" width="20.5546875" style="1" bestFit="1" customWidth="1"/>
    <col min="2576" max="2576" width="13.33203125" style="1" customWidth="1"/>
    <col min="2577" max="2577" width="14.6640625" style="1" customWidth="1"/>
    <col min="2578" max="2578" width="12.6640625" style="1" customWidth="1"/>
    <col min="2579" max="2579" width="20.6640625" style="1" bestFit="1" customWidth="1"/>
    <col min="2580" max="2580" width="20.109375" style="1" bestFit="1" customWidth="1"/>
    <col min="2581" max="2582" width="22" style="1" bestFit="1" customWidth="1"/>
    <col min="2583" max="2585" width="20.109375" style="1" bestFit="1" customWidth="1"/>
    <col min="2586" max="2586" width="9.88671875" style="1" bestFit="1" customWidth="1"/>
    <col min="2587" max="2587" width="18.109375" style="1" bestFit="1" customWidth="1"/>
    <col min="2588" max="2588" width="18.6640625" style="1" customWidth="1"/>
    <col min="2589" max="2589" width="12.109375" style="1" bestFit="1" customWidth="1"/>
    <col min="2590" max="2590" width="13.33203125" style="1" bestFit="1" customWidth="1"/>
    <col min="2591" max="2591" width="11.6640625" style="1" customWidth="1"/>
    <col min="2592" max="2592" width="110.109375" style="1" customWidth="1"/>
    <col min="2593" max="2593" width="1.44140625" style="1" customWidth="1"/>
    <col min="2594" max="2816" width="11.44140625" style="1"/>
    <col min="2817" max="2817" width="3.88671875" style="1" customWidth="1"/>
    <col min="2818" max="2818" width="1.44140625" style="1" customWidth="1"/>
    <col min="2819" max="2819" width="25.109375" style="1" bestFit="1" customWidth="1"/>
    <col min="2820" max="2820" width="40.5546875" style="1" customWidth="1"/>
    <col min="2821" max="2822" width="23.109375" style="1" customWidth="1"/>
    <col min="2823" max="2823" width="15.6640625" style="1" customWidth="1"/>
    <col min="2824" max="2824" width="21.109375" style="1" customWidth="1"/>
    <col min="2825" max="2825" width="9.5546875" style="1" bestFit="1" customWidth="1"/>
    <col min="2826" max="2826" width="21.6640625" style="1" bestFit="1" customWidth="1"/>
    <col min="2827" max="2827" width="30.33203125" style="1" bestFit="1" customWidth="1"/>
    <col min="2828" max="2828" width="20.109375" style="1" customWidth="1"/>
    <col min="2829" max="2830" width="26.109375" style="1" customWidth="1"/>
    <col min="2831" max="2831" width="20.5546875" style="1" bestFit="1" customWidth="1"/>
    <col min="2832" max="2832" width="13.33203125" style="1" customWidth="1"/>
    <col min="2833" max="2833" width="14.6640625" style="1" customWidth="1"/>
    <col min="2834" max="2834" width="12.6640625" style="1" customWidth="1"/>
    <col min="2835" max="2835" width="20.6640625" style="1" bestFit="1" customWidth="1"/>
    <col min="2836" max="2836" width="20.109375" style="1" bestFit="1" customWidth="1"/>
    <col min="2837" max="2838" width="22" style="1" bestFit="1" customWidth="1"/>
    <col min="2839" max="2841" width="20.109375" style="1" bestFit="1" customWidth="1"/>
    <col min="2842" max="2842" width="9.88671875" style="1" bestFit="1" customWidth="1"/>
    <col min="2843" max="2843" width="18.109375" style="1" bestFit="1" customWidth="1"/>
    <col min="2844" max="2844" width="18.6640625" style="1" customWidth="1"/>
    <col min="2845" max="2845" width="12.109375" style="1" bestFit="1" customWidth="1"/>
    <col min="2846" max="2846" width="13.33203125" style="1" bestFit="1" customWidth="1"/>
    <col min="2847" max="2847" width="11.6640625" style="1" customWidth="1"/>
    <col min="2848" max="2848" width="110.109375" style="1" customWidth="1"/>
    <col min="2849" max="2849" width="1.44140625" style="1" customWidth="1"/>
    <col min="2850" max="3072" width="11.44140625" style="1"/>
    <col min="3073" max="3073" width="3.88671875" style="1" customWidth="1"/>
    <col min="3074" max="3074" width="1.44140625" style="1" customWidth="1"/>
    <col min="3075" max="3075" width="25.109375" style="1" bestFit="1" customWidth="1"/>
    <col min="3076" max="3076" width="40.5546875" style="1" customWidth="1"/>
    <col min="3077" max="3078" width="23.109375" style="1" customWidth="1"/>
    <col min="3079" max="3079" width="15.6640625" style="1" customWidth="1"/>
    <col min="3080" max="3080" width="21.109375" style="1" customWidth="1"/>
    <col min="3081" max="3081" width="9.5546875" style="1" bestFit="1" customWidth="1"/>
    <col min="3082" max="3082" width="21.6640625" style="1" bestFit="1" customWidth="1"/>
    <col min="3083" max="3083" width="30.33203125" style="1" bestFit="1" customWidth="1"/>
    <col min="3084" max="3084" width="20.109375" style="1" customWidth="1"/>
    <col min="3085" max="3086" width="26.109375" style="1" customWidth="1"/>
    <col min="3087" max="3087" width="20.5546875" style="1" bestFit="1" customWidth="1"/>
    <col min="3088" max="3088" width="13.33203125" style="1" customWidth="1"/>
    <col min="3089" max="3089" width="14.6640625" style="1" customWidth="1"/>
    <col min="3090" max="3090" width="12.6640625" style="1" customWidth="1"/>
    <col min="3091" max="3091" width="20.6640625" style="1" bestFit="1" customWidth="1"/>
    <col min="3092" max="3092" width="20.109375" style="1" bestFit="1" customWidth="1"/>
    <col min="3093" max="3094" width="22" style="1" bestFit="1" customWidth="1"/>
    <col min="3095" max="3097" width="20.109375" style="1" bestFit="1" customWidth="1"/>
    <col min="3098" max="3098" width="9.88671875" style="1" bestFit="1" customWidth="1"/>
    <col min="3099" max="3099" width="18.109375" style="1" bestFit="1" customWidth="1"/>
    <col min="3100" max="3100" width="18.6640625" style="1" customWidth="1"/>
    <col min="3101" max="3101" width="12.109375" style="1" bestFit="1" customWidth="1"/>
    <col min="3102" max="3102" width="13.33203125" style="1" bestFit="1" customWidth="1"/>
    <col min="3103" max="3103" width="11.6640625" style="1" customWidth="1"/>
    <col min="3104" max="3104" width="110.109375" style="1" customWidth="1"/>
    <col min="3105" max="3105" width="1.44140625" style="1" customWidth="1"/>
    <col min="3106" max="3328" width="11.44140625" style="1"/>
    <col min="3329" max="3329" width="3.88671875" style="1" customWidth="1"/>
    <col min="3330" max="3330" width="1.44140625" style="1" customWidth="1"/>
    <col min="3331" max="3331" width="25.109375" style="1" bestFit="1" customWidth="1"/>
    <col min="3332" max="3332" width="40.5546875" style="1" customWidth="1"/>
    <col min="3333" max="3334" width="23.109375" style="1" customWidth="1"/>
    <col min="3335" max="3335" width="15.6640625" style="1" customWidth="1"/>
    <col min="3336" max="3336" width="21.109375" style="1" customWidth="1"/>
    <col min="3337" max="3337" width="9.5546875" style="1" bestFit="1" customWidth="1"/>
    <col min="3338" max="3338" width="21.6640625" style="1" bestFit="1" customWidth="1"/>
    <col min="3339" max="3339" width="30.33203125" style="1" bestFit="1" customWidth="1"/>
    <col min="3340" max="3340" width="20.109375" style="1" customWidth="1"/>
    <col min="3341" max="3342" width="26.109375" style="1" customWidth="1"/>
    <col min="3343" max="3343" width="20.5546875" style="1" bestFit="1" customWidth="1"/>
    <col min="3344" max="3344" width="13.33203125" style="1" customWidth="1"/>
    <col min="3345" max="3345" width="14.6640625" style="1" customWidth="1"/>
    <col min="3346" max="3346" width="12.6640625" style="1" customWidth="1"/>
    <col min="3347" max="3347" width="20.6640625" style="1" bestFit="1" customWidth="1"/>
    <col min="3348" max="3348" width="20.109375" style="1" bestFit="1" customWidth="1"/>
    <col min="3349" max="3350" width="22" style="1" bestFit="1" customWidth="1"/>
    <col min="3351" max="3353" width="20.109375" style="1" bestFit="1" customWidth="1"/>
    <col min="3354" max="3354" width="9.88671875" style="1" bestFit="1" customWidth="1"/>
    <col min="3355" max="3355" width="18.109375" style="1" bestFit="1" customWidth="1"/>
    <col min="3356" max="3356" width="18.6640625" style="1" customWidth="1"/>
    <col min="3357" max="3357" width="12.109375" style="1" bestFit="1" customWidth="1"/>
    <col min="3358" max="3358" width="13.33203125" style="1" bestFit="1" customWidth="1"/>
    <col min="3359" max="3359" width="11.6640625" style="1" customWidth="1"/>
    <col min="3360" max="3360" width="110.109375" style="1" customWidth="1"/>
    <col min="3361" max="3361" width="1.44140625" style="1" customWidth="1"/>
    <col min="3362" max="3584" width="11.44140625" style="1"/>
    <col min="3585" max="3585" width="3.88671875" style="1" customWidth="1"/>
    <col min="3586" max="3586" width="1.44140625" style="1" customWidth="1"/>
    <col min="3587" max="3587" width="25.109375" style="1" bestFit="1" customWidth="1"/>
    <col min="3588" max="3588" width="40.5546875" style="1" customWidth="1"/>
    <col min="3589" max="3590" width="23.109375" style="1" customWidth="1"/>
    <col min="3591" max="3591" width="15.6640625" style="1" customWidth="1"/>
    <col min="3592" max="3592" width="21.109375" style="1" customWidth="1"/>
    <col min="3593" max="3593" width="9.5546875" style="1" bestFit="1" customWidth="1"/>
    <col min="3594" max="3594" width="21.6640625" style="1" bestFit="1" customWidth="1"/>
    <col min="3595" max="3595" width="30.33203125" style="1" bestFit="1" customWidth="1"/>
    <col min="3596" max="3596" width="20.109375" style="1" customWidth="1"/>
    <col min="3597" max="3598" width="26.109375" style="1" customWidth="1"/>
    <col min="3599" max="3599" width="20.5546875" style="1" bestFit="1" customWidth="1"/>
    <col min="3600" max="3600" width="13.33203125" style="1" customWidth="1"/>
    <col min="3601" max="3601" width="14.6640625" style="1" customWidth="1"/>
    <col min="3602" max="3602" width="12.6640625" style="1" customWidth="1"/>
    <col min="3603" max="3603" width="20.6640625" style="1" bestFit="1" customWidth="1"/>
    <col min="3604" max="3604" width="20.109375" style="1" bestFit="1" customWidth="1"/>
    <col min="3605" max="3606" width="22" style="1" bestFit="1" customWidth="1"/>
    <col min="3607" max="3609" width="20.109375" style="1" bestFit="1" customWidth="1"/>
    <col min="3610" max="3610" width="9.88671875" style="1" bestFit="1" customWidth="1"/>
    <col min="3611" max="3611" width="18.109375" style="1" bestFit="1" customWidth="1"/>
    <col min="3612" max="3612" width="18.6640625" style="1" customWidth="1"/>
    <col min="3613" max="3613" width="12.109375" style="1" bestFit="1" customWidth="1"/>
    <col min="3614" max="3614" width="13.33203125" style="1" bestFit="1" customWidth="1"/>
    <col min="3615" max="3615" width="11.6640625" style="1" customWidth="1"/>
    <col min="3616" max="3616" width="110.109375" style="1" customWidth="1"/>
    <col min="3617" max="3617" width="1.44140625" style="1" customWidth="1"/>
    <col min="3618" max="3840" width="11.44140625" style="1"/>
    <col min="3841" max="3841" width="3.88671875" style="1" customWidth="1"/>
    <col min="3842" max="3842" width="1.44140625" style="1" customWidth="1"/>
    <col min="3843" max="3843" width="25.109375" style="1" bestFit="1" customWidth="1"/>
    <col min="3844" max="3844" width="40.5546875" style="1" customWidth="1"/>
    <col min="3845" max="3846" width="23.109375" style="1" customWidth="1"/>
    <col min="3847" max="3847" width="15.6640625" style="1" customWidth="1"/>
    <col min="3848" max="3848" width="21.109375" style="1" customWidth="1"/>
    <col min="3849" max="3849" width="9.5546875" style="1" bestFit="1" customWidth="1"/>
    <col min="3850" max="3850" width="21.6640625" style="1" bestFit="1" customWidth="1"/>
    <col min="3851" max="3851" width="30.33203125" style="1" bestFit="1" customWidth="1"/>
    <col min="3852" max="3852" width="20.109375" style="1" customWidth="1"/>
    <col min="3853" max="3854" width="26.109375" style="1" customWidth="1"/>
    <col min="3855" max="3855" width="20.5546875" style="1" bestFit="1" customWidth="1"/>
    <col min="3856" max="3856" width="13.33203125" style="1" customWidth="1"/>
    <col min="3857" max="3857" width="14.6640625" style="1" customWidth="1"/>
    <col min="3858" max="3858" width="12.6640625" style="1" customWidth="1"/>
    <col min="3859" max="3859" width="20.6640625" style="1" bestFit="1" customWidth="1"/>
    <col min="3860" max="3860" width="20.109375" style="1" bestFit="1" customWidth="1"/>
    <col min="3861" max="3862" width="22" style="1" bestFit="1" customWidth="1"/>
    <col min="3863" max="3865" width="20.109375" style="1" bestFit="1" customWidth="1"/>
    <col min="3866" max="3866" width="9.88671875" style="1" bestFit="1" customWidth="1"/>
    <col min="3867" max="3867" width="18.109375" style="1" bestFit="1" customWidth="1"/>
    <col min="3868" max="3868" width="18.6640625" style="1" customWidth="1"/>
    <col min="3869" max="3869" width="12.109375" style="1" bestFit="1" customWidth="1"/>
    <col min="3870" max="3870" width="13.33203125" style="1" bestFit="1" customWidth="1"/>
    <col min="3871" max="3871" width="11.6640625" style="1" customWidth="1"/>
    <col min="3872" max="3872" width="110.109375" style="1" customWidth="1"/>
    <col min="3873" max="3873" width="1.44140625" style="1" customWidth="1"/>
    <col min="3874" max="4096" width="11.44140625" style="1"/>
    <col min="4097" max="4097" width="3.88671875" style="1" customWidth="1"/>
    <col min="4098" max="4098" width="1.44140625" style="1" customWidth="1"/>
    <col min="4099" max="4099" width="25.109375" style="1" bestFit="1" customWidth="1"/>
    <col min="4100" max="4100" width="40.5546875" style="1" customWidth="1"/>
    <col min="4101" max="4102" width="23.109375" style="1" customWidth="1"/>
    <col min="4103" max="4103" width="15.6640625" style="1" customWidth="1"/>
    <col min="4104" max="4104" width="21.109375" style="1" customWidth="1"/>
    <col min="4105" max="4105" width="9.5546875" style="1" bestFit="1" customWidth="1"/>
    <col min="4106" max="4106" width="21.6640625" style="1" bestFit="1" customWidth="1"/>
    <col min="4107" max="4107" width="30.33203125" style="1" bestFit="1" customWidth="1"/>
    <col min="4108" max="4108" width="20.109375" style="1" customWidth="1"/>
    <col min="4109" max="4110" width="26.109375" style="1" customWidth="1"/>
    <col min="4111" max="4111" width="20.5546875" style="1" bestFit="1" customWidth="1"/>
    <col min="4112" max="4112" width="13.33203125" style="1" customWidth="1"/>
    <col min="4113" max="4113" width="14.6640625" style="1" customWidth="1"/>
    <col min="4114" max="4114" width="12.6640625" style="1" customWidth="1"/>
    <col min="4115" max="4115" width="20.6640625" style="1" bestFit="1" customWidth="1"/>
    <col min="4116" max="4116" width="20.109375" style="1" bestFit="1" customWidth="1"/>
    <col min="4117" max="4118" width="22" style="1" bestFit="1" customWidth="1"/>
    <col min="4119" max="4121" width="20.109375" style="1" bestFit="1" customWidth="1"/>
    <col min="4122" max="4122" width="9.88671875" style="1" bestFit="1" customWidth="1"/>
    <col min="4123" max="4123" width="18.109375" style="1" bestFit="1" customWidth="1"/>
    <col min="4124" max="4124" width="18.6640625" style="1" customWidth="1"/>
    <col min="4125" max="4125" width="12.109375" style="1" bestFit="1" customWidth="1"/>
    <col min="4126" max="4126" width="13.33203125" style="1" bestFit="1" customWidth="1"/>
    <col min="4127" max="4127" width="11.6640625" style="1" customWidth="1"/>
    <col min="4128" max="4128" width="110.109375" style="1" customWidth="1"/>
    <col min="4129" max="4129" width="1.44140625" style="1" customWidth="1"/>
    <col min="4130" max="4352" width="11.44140625" style="1"/>
    <col min="4353" max="4353" width="3.88671875" style="1" customWidth="1"/>
    <col min="4354" max="4354" width="1.44140625" style="1" customWidth="1"/>
    <col min="4355" max="4355" width="25.109375" style="1" bestFit="1" customWidth="1"/>
    <col min="4356" max="4356" width="40.5546875" style="1" customWidth="1"/>
    <col min="4357" max="4358" width="23.109375" style="1" customWidth="1"/>
    <col min="4359" max="4359" width="15.6640625" style="1" customWidth="1"/>
    <col min="4360" max="4360" width="21.109375" style="1" customWidth="1"/>
    <col min="4361" max="4361" width="9.5546875" style="1" bestFit="1" customWidth="1"/>
    <col min="4362" max="4362" width="21.6640625" style="1" bestFit="1" customWidth="1"/>
    <col min="4363" max="4363" width="30.33203125" style="1" bestFit="1" customWidth="1"/>
    <col min="4364" max="4364" width="20.109375" style="1" customWidth="1"/>
    <col min="4365" max="4366" width="26.109375" style="1" customWidth="1"/>
    <col min="4367" max="4367" width="20.5546875" style="1" bestFit="1" customWidth="1"/>
    <col min="4368" max="4368" width="13.33203125" style="1" customWidth="1"/>
    <col min="4369" max="4369" width="14.6640625" style="1" customWidth="1"/>
    <col min="4370" max="4370" width="12.6640625" style="1" customWidth="1"/>
    <col min="4371" max="4371" width="20.6640625" style="1" bestFit="1" customWidth="1"/>
    <col min="4372" max="4372" width="20.109375" style="1" bestFit="1" customWidth="1"/>
    <col min="4373" max="4374" width="22" style="1" bestFit="1" customWidth="1"/>
    <col min="4375" max="4377" width="20.109375" style="1" bestFit="1" customWidth="1"/>
    <col min="4378" max="4378" width="9.88671875" style="1" bestFit="1" customWidth="1"/>
    <col min="4379" max="4379" width="18.109375" style="1" bestFit="1" customWidth="1"/>
    <col min="4380" max="4380" width="18.6640625" style="1" customWidth="1"/>
    <col min="4381" max="4381" width="12.109375" style="1" bestFit="1" customWidth="1"/>
    <col min="4382" max="4382" width="13.33203125" style="1" bestFit="1" customWidth="1"/>
    <col min="4383" max="4383" width="11.6640625" style="1" customWidth="1"/>
    <col min="4384" max="4384" width="110.109375" style="1" customWidth="1"/>
    <col min="4385" max="4385" width="1.44140625" style="1" customWidth="1"/>
    <col min="4386" max="4608" width="11.44140625" style="1"/>
    <col min="4609" max="4609" width="3.88671875" style="1" customWidth="1"/>
    <col min="4610" max="4610" width="1.44140625" style="1" customWidth="1"/>
    <col min="4611" max="4611" width="25.109375" style="1" bestFit="1" customWidth="1"/>
    <col min="4612" max="4612" width="40.5546875" style="1" customWidth="1"/>
    <col min="4613" max="4614" width="23.109375" style="1" customWidth="1"/>
    <col min="4615" max="4615" width="15.6640625" style="1" customWidth="1"/>
    <col min="4616" max="4616" width="21.109375" style="1" customWidth="1"/>
    <col min="4617" max="4617" width="9.5546875" style="1" bestFit="1" customWidth="1"/>
    <col min="4618" max="4618" width="21.6640625" style="1" bestFit="1" customWidth="1"/>
    <col min="4619" max="4619" width="30.33203125" style="1" bestFit="1" customWidth="1"/>
    <col min="4620" max="4620" width="20.109375" style="1" customWidth="1"/>
    <col min="4621" max="4622" width="26.109375" style="1" customWidth="1"/>
    <col min="4623" max="4623" width="20.5546875" style="1" bestFit="1" customWidth="1"/>
    <col min="4624" max="4624" width="13.33203125" style="1" customWidth="1"/>
    <col min="4625" max="4625" width="14.6640625" style="1" customWidth="1"/>
    <col min="4626" max="4626" width="12.6640625" style="1" customWidth="1"/>
    <col min="4627" max="4627" width="20.6640625" style="1" bestFit="1" customWidth="1"/>
    <col min="4628" max="4628" width="20.109375" style="1" bestFit="1" customWidth="1"/>
    <col min="4629" max="4630" width="22" style="1" bestFit="1" customWidth="1"/>
    <col min="4631" max="4633" width="20.109375" style="1" bestFit="1" customWidth="1"/>
    <col min="4634" max="4634" width="9.88671875" style="1" bestFit="1" customWidth="1"/>
    <col min="4635" max="4635" width="18.109375" style="1" bestFit="1" customWidth="1"/>
    <col min="4636" max="4636" width="18.6640625" style="1" customWidth="1"/>
    <col min="4637" max="4637" width="12.109375" style="1" bestFit="1" customWidth="1"/>
    <col min="4638" max="4638" width="13.33203125" style="1" bestFit="1" customWidth="1"/>
    <col min="4639" max="4639" width="11.6640625" style="1" customWidth="1"/>
    <col min="4640" max="4640" width="110.109375" style="1" customWidth="1"/>
    <col min="4641" max="4641" width="1.44140625" style="1" customWidth="1"/>
    <col min="4642" max="4864" width="11.44140625" style="1"/>
    <col min="4865" max="4865" width="3.88671875" style="1" customWidth="1"/>
    <col min="4866" max="4866" width="1.44140625" style="1" customWidth="1"/>
    <col min="4867" max="4867" width="25.109375" style="1" bestFit="1" customWidth="1"/>
    <col min="4868" max="4868" width="40.5546875" style="1" customWidth="1"/>
    <col min="4869" max="4870" width="23.109375" style="1" customWidth="1"/>
    <col min="4871" max="4871" width="15.6640625" style="1" customWidth="1"/>
    <col min="4872" max="4872" width="21.109375" style="1" customWidth="1"/>
    <col min="4873" max="4873" width="9.5546875" style="1" bestFit="1" customWidth="1"/>
    <col min="4874" max="4874" width="21.6640625" style="1" bestFit="1" customWidth="1"/>
    <col min="4875" max="4875" width="30.33203125" style="1" bestFit="1" customWidth="1"/>
    <col min="4876" max="4876" width="20.109375" style="1" customWidth="1"/>
    <col min="4877" max="4878" width="26.109375" style="1" customWidth="1"/>
    <col min="4879" max="4879" width="20.5546875" style="1" bestFit="1" customWidth="1"/>
    <col min="4880" max="4880" width="13.33203125" style="1" customWidth="1"/>
    <col min="4881" max="4881" width="14.6640625" style="1" customWidth="1"/>
    <col min="4882" max="4882" width="12.6640625" style="1" customWidth="1"/>
    <col min="4883" max="4883" width="20.6640625" style="1" bestFit="1" customWidth="1"/>
    <col min="4884" max="4884" width="20.109375" style="1" bestFit="1" customWidth="1"/>
    <col min="4885" max="4886" width="22" style="1" bestFit="1" customWidth="1"/>
    <col min="4887" max="4889" width="20.109375" style="1" bestFit="1" customWidth="1"/>
    <col min="4890" max="4890" width="9.88671875" style="1" bestFit="1" customWidth="1"/>
    <col min="4891" max="4891" width="18.109375" style="1" bestFit="1" customWidth="1"/>
    <col min="4892" max="4892" width="18.6640625" style="1" customWidth="1"/>
    <col min="4893" max="4893" width="12.109375" style="1" bestFit="1" customWidth="1"/>
    <col min="4894" max="4894" width="13.33203125" style="1" bestFit="1" customWidth="1"/>
    <col min="4895" max="4895" width="11.6640625" style="1" customWidth="1"/>
    <col min="4896" max="4896" width="110.109375" style="1" customWidth="1"/>
    <col min="4897" max="4897" width="1.44140625" style="1" customWidth="1"/>
    <col min="4898" max="5120" width="11.44140625" style="1"/>
    <col min="5121" max="5121" width="3.88671875" style="1" customWidth="1"/>
    <col min="5122" max="5122" width="1.44140625" style="1" customWidth="1"/>
    <col min="5123" max="5123" width="25.109375" style="1" bestFit="1" customWidth="1"/>
    <col min="5124" max="5124" width="40.5546875" style="1" customWidth="1"/>
    <col min="5125" max="5126" width="23.109375" style="1" customWidth="1"/>
    <col min="5127" max="5127" width="15.6640625" style="1" customWidth="1"/>
    <col min="5128" max="5128" width="21.109375" style="1" customWidth="1"/>
    <col min="5129" max="5129" width="9.5546875" style="1" bestFit="1" customWidth="1"/>
    <col min="5130" max="5130" width="21.6640625" style="1" bestFit="1" customWidth="1"/>
    <col min="5131" max="5131" width="30.33203125" style="1" bestFit="1" customWidth="1"/>
    <col min="5132" max="5132" width="20.109375" style="1" customWidth="1"/>
    <col min="5133" max="5134" width="26.109375" style="1" customWidth="1"/>
    <col min="5135" max="5135" width="20.5546875" style="1" bestFit="1" customWidth="1"/>
    <col min="5136" max="5136" width="13.33203125" style="1" customWidth="1"/>
    <col min="5137" max="5137" width="14.6640625" style="1" customWidth="1"/>
    <col min="5138" max="5138" width="12.6640625" style="1" customWidth="1"/>
    <col min="5139" max="5139" width="20.6640625" style="1" bestFit="1" customWidth="1"/>
    <col min="5140" max="5140" width="20.109375" style="1" bestFit="1" customWidth="1"/>
    <col min="5141" max="5142" width="22" style="1" bestFit="1" customWidth="1"/>
    <col min="5143" max="5145" width="20.109375" style="1" bestFit="1" customWidth="1"/>
    <col min="5146" max="5146" width="9.88671875" style="1" bestFit="1" customWidth="1"/>
    <col min="5147" max="5147" width="18.109375" style="1" bestFit="1" customWidth="1"/>
    <col min="5148" max="5148" width="18.6640625" style="1" customWidth="1"/>
    <col min="5149" max="5149" width="12.109375" style="1" bestFit="1" customWidth="1"/>
    <col min="5150" max="5150" width="13.33203125" style="1" bestFit="1" customWidth="1"/>
    <col min="5151" max="5151" width="11.6640625" style="1" customWidth="1"/>
    <col min="5152" max="5152" width="110.109375" style="1" customWidth="1"/>
    <col min="5153" max="5153" width="1.44140625" style="1" customWidth="1"/>
    <col min="5154" max="5376" width="11.44140625" style="1"/>
    <col min="5377" max="5377" width="3.88671875" style="1" customWidth="1"/>
    <col min="5378" max="5378" width="1.44140625" style="1" customWidth="1"/>
    <col min="5379" max="5379" width="25.109375" style="1" bestFit="1" customWidth="1"/>
    <col min="5380" max="5380" width="40.5546875" style="1" customWidth="1"/>
    <col min="5381" max="5382" width="23.109375" style="1" customWidth="1"/>
    <col min="5383" max="5383" width="15.6640625" style="1" customWidth="1"/>
    <col min="5384" max="5384" width="21.109375" style="1" customWidth="1"/>
    <col min="5385" max="5385" width="9.5546875" style="1" bestFit="1" customWidth="1"/>
    <col min="5386" max="5386" width="21.6640625" style="1" bestFit="1" customWidth="1"/>
    <col min="5387" max="5387" width="30.33203125" style="1" bestFit="1" customWidth="1"/>
    <col min="5388" max="5388" width="20.109375" style="1" customWidth="1"/>
    <col min="5389" max="5390" width="26.109375" style="1" customWidth="1"/>
    <col min="5391" max="5391" width="20.5546875" style="1" bestFit="1" customWidth="1"/>
    <col min="5392" max="5392" width="13.33203125" style="1" customWidth="1"/>
    <col min="5393" max="5393" width="14.6640625" style="1" customWidth="1"/>
    <col min="5394" max="5394" width="12.6640625" style="1" customWidth="1"/>
    <col min="5395" max="5395" width="20.6640625" style="1" bestFit="1" customWidth="1"/>
    <col min="5396" max="5396" width="20.109375" style="1" bestFit="1" customWidth="1"/>
    <col min="5397" max="5398" width="22" style="1" bestFit="1" customWidth="1"/>
    <col min="5399" max="5401" width="20.109375" style="1" bestFit="1" customWidth="1"/>
    <col min="5402" max="5402" width="9.88671875" style="1" bestFit="1" customWidth="1"/>
    <col min="5403" max="5403" width="18.109375" style="1" bestFit="1" customWidth="1"/>
    <col min="5404" max="5404" width="18.6640625" style="1" customWidth="1"/>
    <col min="5405" max="5405" width="12.109375" style="1" bestFit="1" customWidth="1"/>
    <col min="5406" max="5406" width="13.33203125" style="1" bestFit="1" customWidth="1"/>
    <col min="5407" max="5407" width="11.6640625" style="1" customWidth="1"/>
    <col min="5408" max="5408" width="110.109375" style="1" customWidth="1"/>
    <col min="5409" max="5409" width="1.44140625" style="1" customWidth="1"/>
    <col min="5410" max="5632" width="11.44140625" style="1"/>
    <col min="5633" max="5633" width="3.88671875" style="1" customWidth="1"/>
    <col min="5634" max="5634" width="1.44140625" style="1" customWidth="1"/>
    <col min="5635" max="5635" width="25.109375" style="1" bestFit="1" customWidth="1"/>
    <col min="5636" max="5636" width="40.5546875" style="1" customWidth="1"/>
    <col min="5637" max="5638" width="23.109375" style="1" customWidth="1"/>
    <col min="5639" max="5639" width="15.6640625" style="1" customWidth="1"/>
    <col min="5640" max="5640" width="21.109375" style="1" customWidth="1"/>
    <col min="5641" max="5641" width="9.5546875" style="1" bestFit="1" customWidth="1"/>
    <col min="5642" max="5642" width="21.6640625" style="1" bestFit="1" customWidth="1"/>
    <col min="5643" max="5643" width="30.33203125" style="1" bestFit="1" customWidth="1"/>
    <col min="5644" max="5644" width="20.109375" style="1" customWidth="1"/>
    <col min="5645" max="5646" width="26.109375" style="1" customWidth="1"/>
    <col min="5647" max="5647" width="20.5546875" style="1" bestFit="1" customWidth="1"/>
    <col min="5648" max="5648" width="13.33203125" style="1" customWidth="1"/>
    <col min="5649" max="5649" width="14.6640625" style="1" customWidth="1"/>
    <col min="5650" max="5650" width="12.6640625" style="1" customWidth="1"/>
    <col min="5651" max="5651" width="20.6640625" style="1" bestFit="1" customWidth="1"/>
    <col min="5652" max="5652" width="20.109375" style="1" bestFit="1" customWidth="1"/>
    <col min="5653" max="5654" width="22" style="1" bestFit="1" customWidth="1"/>
    <col min="5655" max="5657" width="20.109375" style="1" bestFit="1" customWidth="1"/>
    <col min="5658" max="5658" width="9.88671875" style="1" bestFit="1" customWidth="1"/>
    <col min="5659" max="5659" width="18.109375" style="1" bestFit="1" customWidth="1"/>
    <col min="5660" max="5660" width="18.6640625" style="1" customWidth="1"/>
    <col min="5661" max="5661" width="12.109375" style="1" bestFit="1" customWidth="1"/>
    <col min="5662" max="5662" width="13.33203125" style="1" bestFit="1" customWidth="1"/>
    <col min="5663" max="5663" width="11.6640625" style="1" customWidth="1"/>
    <col min="5664" max="5664" width="110.109375" style="1" customWidth="1"/>
    <col min="5665" max="5665" width="1.44140625" style="1" customWidth="1"/>
    <col min="5666" max="5888" width="11.44140625" style="1"/>
    <col min="5889" max="5889" width="3.88671875" style="1" customWidth="1"/>
    <col min="5890" max="5890" width="1.44140625" style="1" customWidth="1"/>
    <col min="5891" max="5891" width="25.109375" style="1" bestFit="1" customWidth="1"/>
    <col min="5892" max="5892" width="40.5546875" style="1" customWidth="1"/>
    <col min="5893" max="5894" width="23.109375" style="1" customWidth="1"/>
    <col min="5895" max="5895" width="15.6640625" style="1" customWidth="1"/>
    <col min="5896" max="5896" width="21.109375" style="1" customWidth="1"/>
    <col min="5897" max="5897" width="9.5546875" style="1" bestFit="1" customWidth="1"/>
    <col min="5898" max="5898" width="21.6640625" style="1" bestFit="1" customWidth="1"/>
    <col min="5899" max="5899" width="30.33203125" style="1" bestFit="1" customWidth="1"/>
    <col min="5900" max="5900" width="20.109375" style="1" customWidth="1"/>
    <col min="5901" max="5902" width="26.109375" style="1" customWidth="1"/>
    <col min="5903" max="5903" width="20.5546875" style="1" bestFit="1" customWidth="1"/>
    <col min="5904" max="5904" width="13.33203125" style="1" customWidth="1"/>
    <col min="5905" max="5905" width="14.6640625" style="1" customWidth="1"/>
    <col min="5906" max="5906" width="12.6640625" style="1" customWidth="1"/>
    <col min="5907" max="5907" width="20.6640625" style="1" bestFit="1" customWidth="1"/>
    <col min="5908" max="5908" width="20.109375" style="1" bestFit="1" customWidth="1"/>
    <col min="5909" max="5910" width="22" style="1" bestFit="1" customWidth="1"/>
    <col min="5911" max="5913" width="20.109375" style="1" bestFit="1" customWidth="1"/>
    <col min="5914" max="5914" width="9.88671875" style="1" bestFit="1" customWidth="1"/>
    <col min="5915" max="5915" width="18.109375" style="1" bestFit="1" customWidth="1"/>
    <col min="5916" max="5916" width="18.6640625" style="1" customWidth="1"/>
    <col min="5917" max="5917" width="12.109375" style="1" bestFit="1" customWidth="1"/>
    <col min="5918" max="5918" width="13.33203125" style="1" bestFit="1" customWidth="1"/>
    <col min="5919" max="5919" width="11.6640625" style="1" customWidth="1"/>
    <col min="5920" max="5920" width="110.109375" style="1" customWidth="1"/>
    <col min="5921" max="5921" width="1.44140625" style="1" customWidth="1"/>
    <col min="5922" max="6144" width="11.44140625" style="1"/>
    <col min="6145" max="6145" width="3.88671875" style="1" customWidth="1"/>
    <col min="6146" max="6146" width="1.44140625" style="1" customWidth="1"/>
    <col min="6147" max="6147" width="25.109375" style="1" bestFit="1" customWidth="1"/>
    <col min="6148" max="6148" width="40.5546875" style="1" customWidth="1"/>
    <col min="6149" max="6150" width="23.109375" style="1" customWidth="1"/>
    <col min="6151" max="6151" width="15.6640625" style="1" customWidth="1"/>
    <col min="6152" max="6152" width="21.109375" style="1" customWidth="1"/>
    <col min="6153" max="6153" width="9.5546875" style="1" bestFit="1" customWidth="1"/>
    <col min="6154" max="6154" width="21.6640625" style="1" bestFit="1" customWidth="1"/>
    <col min="6155" max="6155" width="30.33203125" style="1" bestFit="1" customWidth="1"/>
    <col min="6156" max="6156" width="20.109375" style="1" customWidth="1"/>
    <col min="6157" max="6158" width="26.109375" style="1" customWidth="1"/>
    <col min="6159" max="6159" width="20.5546875" style="1" bestFit="1" customWidth="1"/>
    <col min="6160" max="6160" width="13.33203125" style="1" customWidth="1"/>
    <col min="6161" max="6161" width="14.6640625" style="1" customWidth="1"/>
    <col min="6162" max="6162" width="12.6640625" style="1" customWidth="1"/>
    <col min="6163" max="6163" width="20.6640625" style="1" bestFit="1" customWidth="1"/>
    <col min="6164" max="6164" width="20.109375" style="1" bestFit="1" customWidth="1"/>
    <col min="6165" max="6166" width="22" style="1" bestFit="1" customWidth="1"/>
    <col min="6167" max="6169" width="20.109375" style="1" bestFit="1" customWidth="1"/>
    <col min="6170" max="6170" width="9.88671875" style="1" bestFit="1" customWidth="1"/>
    <col min="6171" max="6171" width="18.109375" style="1" bestFit="1" customWidth="1"/>
    <col min="6172" max="6172" width="18.6640625" style="1" customWidth="1"/>
    <col min="6173" max="6173" width="12.109375" style="1" bestFit="1" customWidth="1"/>
    <col min="6174" max="6174" width="13.33203125" style="1" bestFit="1" customWidth="1"/>
    <col min="6175" max="6175" width="11.6640625" style="1" customWidth="1"/>
    <col min="6176" max="6176" width="110.109375" style="1" customWidth="1"/>
    <col min="6177" max="6177" width="1.44140625" style="1" customWidth="1"/>
    <col min="6178" max="6400" width="11.44140625" style="1"/>
    <col min="6401" max="6401" width="3.88671875" style="1" customWidth="1"/>
    <col min="6402" max="6402" width="1.44140625" style="1" customWidth="1"/>
    <col min="6403" max="6403" width="25.109375" style="1" bestFit="1" customWidth="1"/>
    <col min="6404" max="6404" width="40.5546875" style="1" customWidth="1"/>
    <col min="6405" max="6406" width="23.109375" style="1" customWidth="1"/>
    <col min="6407" max="6407" width="15.6640625" style="1" customWidth="1"/>
    <col min="6408" max="6408" width="21.109375" style="1" customWidth="1"/>
    <col min="6409" max="6409" width="9.5546875" style="1" bestFit="1" customWidth="1"/>
    <col min="6410" max="6410" width="21.6640625" style="1" bestFit="1" customWidth="1"/>
    <col min="6411" max="6411" width="30.33203125" style="1" bestFit="1" customWidth="1"/>
    <col min="6412" max="6412" width="20.109375" style="1" customWidth="1"/>
    <col min="6413" max="6414" width="26.109375" style="1" customWidth="1"/>
    <col min="6415" max="6415" width="20.5546875" style="1" bestFit="1" customWidth="1"/>
    <col min="6416" max="6416" width="13.33203125" style="1" customWidth="1"/>
    <col min="6417" max="6417" width="14.6640625" style="1" customWidth="1"/>
    <col min="6418" max="6418" width="12.6640625" style="1" customWidth="1"/>
    <col min="6419" max="6419" width="20.6640625" style="1" bestFit="1" customWidth="1"/>
    <col min="6420" max="6420" width="20.109375" style="1" bestFit="1" customWidth="1"/>
    <col min="6421" max="6422" width="22" style="1" bestFit="1" customWidth="1"/>
    <col min="6423" max="6425" width="20.109375" style="1" bestFit="1" customWidth="1"/>
    <col min="6426" max="6426" width="9.88671875" style="1" bestFit="1" customWidth="1"/>
    <col min="6427" max="6427" width="18.109375" style="1" bestFit="1" customWidth="1"/>
    <col min="6428" max="6428" width="18.6640625" style="1" customWidth="1"/>
    <col min="6429" max="6429" width="12.109375" style="1" bestFit="1" customWidth="1"/>
    <col min="6430" max="6430" width="13.33203125" style="1" bestFit="1" customWidth="1"/>
    <col min="6431" max="6431" width="11.6640625" style="1" customWidth="1"/>
    <col min="6432" max="6432" width="110.109375" style="1" customWidth="1"/>
    <col min="6433" max="6433" width="1.44140625" style="1" customWidth="1"/>
    <col min="6434" max="6656" width="11.44140625" style="1"/>
    <col min="6657" max="6657" width="3.88671875" style="1" customWidth="1"/>
    <col min="6658" max="6658" width="1.44140625" style="1" customWidth="1"/>
    <col min="6659" max="6659" width="25.109375" style="1" bestFit="1" customWidth="1"/>
    <col min="6660" max="6660" width="40.5546875" style="1" customWidth="1"/>
    <col min="6661" max="6662" width="23.109375" style="1" customWidth="1"/>
    <col min="6663" max="6663" width="15.6640625" style="1" customWidth="1"/>
    <col min="6664" max="6664" width="21.109375" style="1" customWidth="1"/>
    <col min="6665" max="6665" width="9.5546875" style="1" bestFit="1" customWidth="1"/>
    <col min="6666" max="6666" width="21.6640625" style="1" bestFit="1" customWidth="1"/>
    <col min="6667" max="6667" width="30.33203125" style="1" bestFit="1" customWidth="1"/>
    <col min="6668" max="6668" width="20.109375" style="1" customWidth="1"/>
    <col min="6669" max="6670" width="26.109375" style="1" customWidth="1"/>
    <col min="6671" max="6671" width="20.5546875" style="1" bestFit="1" customWidth="1"/>
    <col min="6672" max="6672" width="13.33203125" style="1" customWidth="1"/>
    <col min="6673" max="6673" width="14.6640625" style="1" customWidth="1"/>
    <col min="6674" max="6674" width="12.6640625" style="1" customWidth="1"/>
    <col min="6675" max="6675" width="20.6640625" style="1" bestFit="1" customWidth="1"/>
    <col min="6676" max="6676" width="20.109375" style="1" bestFit="1" customWidth="1"/>
    <col min="6677" max="6678" width="22" style="1" bestFit="1" customWidth="1"/>
    <col min="6679" max="6681" width="20.109375" style="1" bestFit="1" customWidth="1"/>
    <col min="6682" max="6682" width="9.88671875" style="1" bestFit="1" customWidth="1"/>
    <col min="6683" max="6683" width="18.109375" style="1" bestFit="1" customWidth="1"/>
    <col min="6684" max="6684" width="18.6640625" style="1" customWidth="1"/>
    <col min="6685" max="6685" width="12.109375" style="1" bestFit="1" customWidth="1"/>
    <col min="6686" max="6686" width="13.33203125" style="1" bestFit="1" customWidth="1"/>
    <col min="6687" max="6687" width="11.6640625" style="1" customWidth="1"/>
    <col min="6688" max="6688" width="110.109375" style="1" customWidth="1"/>
    <col min="6689" max="6689" width="1.44140625" style="1" customWidth="1"/>
    <col min="6690" max="6912" width="11.44140625" style="1"/>
    <col min="6913" max="6913" width="3.88671875" style="1" customWidth="1"/>
    <col min="6914" max="6914" width="1.44140625" style="1" customWidth="1"/>
    <col min="6915" max="6915" width="25.109375" style="1" bestFit="1" customWidth="1"/>
    <col min="6916" max="6916" width="40.5546875" style="1" customWidth="1"/>
    <col min="6917" max="6918" width="23.109375" style="1" customWidth="1"/>
    <col min="6919" max="6919" width="15.6640625" style="1" customWidth="1"/>
    <col min="6920" max="6920" width="21.109375" style="1" customWidth="1"/>
    <col min="6921" max="6921" width="9.5546875" style="1" bestFit="1" customWidth="1"/>
    <col min="6922" max="6922" width="21.6640625" style="1" bestFit="1" customWidth="1"/>
    <col min="6923" max="6923" width="30.33203125" style="1" bestFit="1" customWidth="1"/>
    <col min="6924" max="6924" width="20.109375" style="1" customWidth="1"/>
    <col min="6925" max="6926" width="26.109375" style="1" customWidth="1"/>
    <col min="6927" max="6927" width="20.5546875" style="1" bestFit="1" customWidth="1"/>
    <col min="6928" max="6928" width="13.33203125" style="1" customWidth="1"/>
    <col min="6929" max="6929" width="14.6640625" style="1" customWidth="1"/>
    <col min="6930" max="6930" width="12.6640625" style="1" customWidth="1"/>
    <col min="6931" max="6931" width="20.6640625" style="1" bestFit="1" customWidth="1"/>
    <col min="6932" max="6932" width="20.109375" style="1" bestFit="1" customWidth="1"/>
    <col min="6933" max="6934" width="22" style="1" bestFit="1" customWidth="1"/>
    <col min="6935" max="6937" width="20.109375" style="1" bestFit="1" customWidth="1"/>
    <col min="6938" max="6938" width="9.88671875" style="1" bestFit="1" customWidth="1"/>
    <col min="6939" max="6939" width="18.109375" style="1" bestFit="1" customWidth="1"/>
    <col min="6940" max="6940" width="18.6640625" style="1" customWidth="1"/>
    <col min="6941" max="6941" width="12.109375" style="1" bestFit="1" customWidth="1"/>
    <col min="6942" max="6942" width="13.33203125" style="1" bestFit="1" customWidth="1"/>
    <col min="6943" max="6943" width="11.6640625" style="1" customWidth="1"/>
    <col min="6944" max="6944" width="110.109375" style="1" customWidth="1"/>
    <col min="6945" max="6945" width="1.44140625" style="1" customWidth="1"/>
    <col min="6946" max="7168" width="11.44140625" style="1"/>
    <col min="7169" max="7169" width="3.88671875" style="1" customWidth="1"/>
    <col min="7170" max="7170" width="1.44140625" style="1" customWidth="1"/>
    <col min="7171" max="7171" width="25.109375" style="1" bestFit="1" customWidth="1"/>
    <col min="7172" max="7172" width="40.5546875" style="1" customWidth="1"/>
    <col min="7173" max="7174" width="23.109375" style="1" customWidth="1"/>
    <col min="7175" max="7175" width="15.6640625" style="1" customWidth="1"/>
    <col min="7176" max="7176" width="21.109375" style="1" customWidth="1"/>
    <col min="7177" max="7177" width="9.5546875" style="1" bestFit="1" customWidth="1"/>
    <col min="7178" max="7178" width="21.6640625" style="1" bestFit="1" customWidth="1"/>
    <col min="7179" max="7179" width="30.33203125" style="1" bestFit="1" customWidth="1"/>
    <col min="7180" max="7180" width="20.109375" style="1" customWidth="1"/>
    <col min="7181" max="7182" width="26.109375" style="1" customWidth="1"/>
    <col min="7183" max="7183" width="20.5546875" style="1" bestFit="1" customWidth="1"/>
    <col min="7184" max="7184" width="13.33203125" style="1" customWidth="1"/>
    <col min="7185" max="7185" width="14.6640625" style="1" customWidth="1"/>
    <col min="7186" max="7186" width="12.6640625" style="1" customWidth="1"/>
    <col min="7187" max="7187" width="20.6640625" style="1" bestFit="1" customWidth="1"/>
    <col min="7188" max="7188" width="20.109375" style="1" bestFit="1" customWidth="1"/>
    <col min="7189" max="7190" width="22" style="1" bestFit="1" customWidth="1"/>
    <col min="7191" max="7193" width="20.109375" style="1" bestFit="1" customWidth="1"/>
    <col min="7194" max="7194" width="9.88671875" style="1" bestFit="1" customWidth="1"/>
    <col min="7195" max="7195" width="18.109375" style="1" bestFit="1" customWidth="1"/>
    <col min="7196" max="7196" width="18.6640625" style="1" customWidth="1"/>
    <col min="7197" max="7197" width="12.109375" style="1" bestFit="1" customWidth="1"/>
    <col min="7198" max="7198" width="13.33203125" style="1" bestFit="1" customWidth="1"/>
    <col min="7199" max="7199" width="11.6640625" style="1" customWidth="1"/>
    <col min="7200" max="7200" width="110.109375" style="1" customWidth="1"/>
    <col min="7201" max="7201" width="1.44140625" style="1" customWidth="1"/>
    <col min="7202" max="7424" width="11.44140625" style="1"/>
    <col min="7425" max="7425" width="3.88671875" style="1" customWidth="1"/>
    <col min="7426" max="7426" width="1.44140625" style="1" customWidth="1"/>
    <col min="7427" max="7427" width="25.109375" style="1" bestFit="1" customWidth="1"/>
    <col min="7428" max="7428" width="40.5546875" style="1" customWidth="1"/>
    <col min="7429" max="7430" width="23.109375" style="1" customWidth="1"/>
    <col min="7431" max="7431" width="15.6640625" style="1" customWidth="1"/>
    <col min="7432" max="7432" width="21.109375" style="1" customWidth="1"/>
    <col min="7433" max="7433" width="9.5546875" style="1" bestFit="1" customWidth="1"/>
    <col min="7434" max="7434" width="21.6640625" style="1" bestFit="1" customWidth="1"/>
    <col min="7435" max="7435" width="30.33203125" style="1" bestFit="1" customWidth="1"/>
    <col min="7436" max="7436" width="20.109375" style="1" customWidth="1"/>
    <col min="7437" max="7438" width="26.109375" style="1" customWidth="1"/>
    <col min="7439" max="7439" width="20.5546875" style="1" bestFit="1" customWidth="1"/>
    <col min="7440" max="7440" width="13.33203125" style="1" customWidth="1"/>
    <col min="7441" max="7441" width="14.6640625" style="1" customWidth="1"/>
    <col min="7442" max="7442" width="12.6640625" style="1" customWidth="1"/>
    <col min="7443" max="7443" width="20.6640625" style="1" bestFit="1" customWidth="1"/>
    <col min="7444" max="7444" width="20.109375" style="1" bestFit="1" customWidth="1"/>
    <col min="7445" max="7446" width="22" style="1" bestFit="1" customWidth="1"/>
    <col min="7447" max="7449" width="20.109375" style="1" bestFit="1" customWidth="1"/>
    <col min="7450" max="7450" width="9.88671875" style="1" bestFit="1" customWidth="1"/>
    <col min="7451" max="7451" width="18.109375" style="1" bestFit="1" customWidth="1"/>
    <col min="7452" max="7452" width="18.6640625" style="1" customWidth="1"/>
    <col min="7453" max="7453" width="12.109375" style="1" bestFit="1" customWidth="1"/>
    <col min="7454" max="7454" width="13.33203125" style="1" bestFit="1" customWidth="1"/>
    <col min="7455" max="7455" width="11.6640625" style="1" customWidth="1"/>
    <col min="7456" max="7456" width="110.109375" style="1" customWidth="1"/>
    <col min="7457" max="7457" width="1.44140625" style="1" customWidth="1"/>
    <col min="7458" max="7680" width="11.44140625" style="1"/>
    <col min="7681" max="7681" width="3.88671875" style="1" customWidth="1"/>
    <col min="7682" max="7682" width="1.44140625" style="1" customWidth="1"/>
    <col min="7683" max="7683" width="25.109375" style="1" bestFit="1" customWidth="1"/>
    <col min="7684" max="7684" width="40.5546875" style="1" customWidth="1"/>
    <col min="7685" max="7686" width="23.109375" style="1" customWidth="1"/>
    <col min="7687" max="7687" width="15.6640625" style="1" customWidth="1"/>
    <col min="7688" max="7688" width="21.109375" style="1" customWidth="1"/>
    <col min="7689" max="7689" width="9.5546875" style="1" bestFit="1" customWidth="1"/>
    <col min="7690" max="7690" width="21.6640625" style="1" bestFit="1" customWidth="1"/>
    <col min="7691" max="7691" width="30.33203125" style="1" bestFit="1" customWidth="1"/>
    <col min="7692" max="7692" width="20.109375" style="1" customWidth="1"/>
    <col min="7693" max="7694" width="26.109375" style="1" customWidth="1"/>
    <col min="7695" max="7695" width="20.5546875" style="1" bestFit="1" customWidth="1"/>
    <col min="7696" max="7696" width="13.33203125" style="1" customWidth="1"/>
    <col min="7697" max="7697" width="14.6640625" style="1" customWidth="1"/>
    <col min="7698" max="7698" width="12.6640625" style="1" customWidth="1"/>
    <col min="7699" max="7699" width="20.6640625" style="1" bestFit="1" customWidth="1"/>
    <col min="7700" max="7700" width="20.109375" style="1" bestFit="1" customWidth="1"/>
    <col min="7701" max="7702" width="22" style="1" bestFit="1" customWidth="1"/>
    <col min="7703" max="7705" width="20.109375" style="1" bestFit="1" customWidth="1"/>
    <col min="7706" max="7706" width="9.88671875" style="1" bestFit="1" customWidth="1"/>
    <col min="7707" max="7707" width="18.109375" style="1" bestFit="1" customWidth="1"/>
    <col min="7708" max="7708" width="18.6640625" style="1" customWidth="1"/>
    <col min="7709" max="7709" width="12.109375" style="1" bestFit="1" customWidth="1"/>
    <col min="7710" max="7710" width="13.33203125" style="1" bestFit="1" customWidth="1"/>
    <col min="7711" max="7711" width="11.6640625" style="1" customWidth="1"/>
    <col min="7712" max="7712" width="110.109375" style="1" customWidth="1"/>
    <col min="7713" max="7713" width="1.44140625" style="1" customWidth="1"/>
    <col min="7714" max="7936" width="11.44140625" style="1"/>
    <col min="7937" max="7937" width="3.88671875" style="1" customWidth="1"/>
    <col min="7938" max="7938" width="1.44140625" style="1" customWidth="1"/>
    <col min="7939" max="7939" width="25.109375" style="1" bestFit="1" customWidth="1"/>
    <col min="7940" max="7940" width="40.5546875" style="1" customWidth="1"/>
    <col min="7941" max="7942" width="23.109375" style="1" customWidth="1"/>
    <col min="7943" max="7943" width="15.6640625" style="1" customWidth="1"/>
    <col min="7944" max="7944" width="21.109375" style="1" customWidth="1"/>
    <col min="7945" max="7945" width="9.5546875" style="1" bestFit="1" customWidth="1"/>
    <col min="7946" max="7946" width="21.6640625" style="1" bestFit="1" customWidth="1"/>
    <col min="7947" max="7947" width="30.33203125" style="1" bestFit="1" customWidth="1"/>
    <col min="7948" max="7948" width="20.109375" style="1" customWidth="1"/>
    <col min="7949" max="7950" width="26.109375" style="1" customWidth="1"/>
    <col min="7951" max="7951" width="20.5546875" style="1" bestFit="1" customWidth="1"/>
    <col min="7952" max="7952" width="13.33203125" style="1" customWidth="1"/>
    <col min="7953" max="7953" width="14.6640625" style="1" customWidth="1"/>
    <col min="7954" max="7954" width="12.6640625" style="1" customWidth="1"/>
    <col min="7955" max="7955" width="20.6640625" style="1" bestFit="1" customWidth="1"/>
    <col min="7956" max="7956" width="20.109375" style="1" bestFit="1" customWidth="1"/>
    <col min="7957" max="7958" width="22" style="1" bestFit="1" customWidth="1"/>
    <col min="7959" max="7961" width="20.109375" style="1" bestFit="1" customWidth="1"/>
    <col min="7962" max="7962" width="9.88671875" style="1" bestFit="1" customWidth="1"/>
    <col min="7963" max="7963" width="18.109375" style="1" bestFit="1" customWidth="1"/>
    <col min="7964" max="7964" width="18.6640625" style="1" customWidth="1"/>
    <col min="7965" max="7965" width="12.109375" style="1" bestFit="1" customWidth="1"/>
    <col min="7966" max="7966" width="13.33203125" style="1" bestFit="1" customWidth="1"/>
    <col min="7967" max="7967" width="11.6640625" style="1" customWidth="1"/>
    <col min="7968" max="7968" width="110.109375" style="1" customWidth="1"/>
    <col min="7969" max="7969" width="1.44140625" style="1" customWidth="1"/>
    <col min="7970" max="8192" width="11.44140625" style="1"/>
    <col min="8193" max="8193" width="3.88671875" style="1" customWidth="1"/>
    <col min="8194" max="8194" width="1.44140625" style="1" customWidth="1"/>
    <col min="8195" max="8195" width="25.109375" style="1" bestFit="1" customWidth="1"/>
    <col min="8196" max="8196" width="40.5546875" style="1" customWidth="1"/>
    <col min="8197" max="8198" width="23.109375" style="1" customWidth="1"/>
    <col min="8199" max="8199" width="15.6640625" style="1" customWidth="1"/>
    <col min="8200" max="8200" width="21.109375" style="1" customWidth="1"/>
    <col min="8201" max="8201" width="9.5546875" style="1" bestFit="1" customWidth="1"/>
    <col min="8202" max="8202" width="21.6640625" style="1" bestFit="1" customWidth="1"/>
    <col min="8203" max="8203" width="30.33203125" style="1" bestFit="1" customWidth="1"/>
    <col min="8204" max="8204" width="20.109375" style="1" customWidth="1"/>
    <col min="8205" max="8206" width="26.109375" style="1" customWidth="1"/>
    <col min="8207" max="8207" width="20.5546875" style="1" bestFit="1" customWidth="1"/>
    <col min="8208" max="8208" width="13.33203125" style="1" customWidth="1"/>
    <col min="8209" max="8209" width="14.6640625" style="1" customWidth="1"/>
    <col min="8210" max="8210" width="12.6640625" style="1" customWidth="1"/>
    <col min="8211" max="8211" width="20.6640625" style="1" bestFit="1" customWidth="1"/>
    <col min="8212" max="8212" width="20.109375" style="1" bestFit="1" customWidth="1"/>
    <col min="8213" max="8214" width="22" style="1" bestFit="1" customWidth="1"/>
    <col min="8215" max="8217" width="20.109375" style="1" bestFit="1" customWidth="1"/>
    <col min="8218" max="8218" width="9.88671875" style="1" bestFit="1" customWidth="1"/>
    <col min="8219" max="8219" width="18.109375" style="1" bestFit="1" customWidth="1"/>
    <col min="8220" max="8220" width="18.6640625" style="1" customWidth="1"/>
    <col min="8221" max="8221" width="12.109375" style="1" bestFit="1" customWidth="1"/>
    <col min="8222" max="8222" width="13.33203125" style="1" bestFit="1" customWidth="1"/>
    <col min="8223" max="8223" width="11.6640625" style="1" customWidth="1"/>
    <col min="8224" max="8224" width="110.109375" style="1" customWidth="1"/>
    <col min="8225" max="8225" width="1.44140625" style="1" customWidth="1"/>
    <col min="8226" max="8448" width="11.44140625" style="1"/>
    <col min="8449" max="8449" width="3.88671875" style="1" customWidth="1"/>
    <col min="8450" max="8450" width="1.44140625" style="1" customWidth="1"/>
    <col min="8451" max="8451" width="25.109375" style="1" bestFit="1" customWidth="1"/>
    <col min="8452" max="8452" width="40.5546875" style="1" customWidth="1"/>
    <col min="8453" max="8454" width="23.109375" style="1" customWidth="1"/>
    <col min="8455" max="8455" width="15.6640625" style="1" customWidth="1"/>
    <col min="8456" max="8456" width="21.109375" style="1" customWidth="1"/>
    <col min="8457" max="8457" width="9.5546875" style="1" bestFit="1" customWidth="1"/>
    <col min="8458" max="8458" width="21.6640625" style="1" bestFit="1" customWidth="1"/>
    <col min="8459" max="8459" width="30.33203125" style="1" bestFit="1" customWidth="1"/>
    <col min="8460" max="8460" width="20.109375" style="1" customWidth="1"/>
    <col min="8461" max="8462" width="26.109375" style="1" customWidth="1"/>
    <col min="8463" max="8463" width="20.5546875" style="1" bestFit="1" customWidth="1"/>
    <col min="8464" max="8464" width="13.33203125" style="1" customWidth="1"/>
    <col min="8465" max="8465" width="14.6640625" style="1" customWidth="1"/>
    <col min="8466" max="8466" width="12.6640625" style="1" customWidth="1"/>
    <col min="8467" max="8467" width="20.6640625" style="1" bestFit="1" customWidth="1"/>
    <col min="8468" max="8468" width="20.109375" style="1" bestFit="1" customWidth="1"/>
    <col min="8469" max="8470" width="22" style="1" bestFit="1" customWidth="1"/>
    <col min="8471" max="8473" width="20.109375" style="1" bestFit="1" customWidth="1"/>
    <col min="8474" max="8474" width="9.88671875" style="1" bestFit="1" customWidth="1"/>
    <col min="8475" max="8475" width="18.109375" style="1" bestFit="1" customWidth="1"/>
    <col min="8476" max="8476" width="18.6640625" style="1" customWidth="1"/>
    <col min="8477" max="8477" width="12.109375" style="1" bestFit="1" customWidth="1"/>
    <col min="8478" max="8478" width="13.33203125" style="1" bestFit="1" customWidth="1"/>
    <col min="8479" max="8479" width="11.6640625" style="1" customWidth="1"/>
    <col min="8480" max="8480" width="110.109375" style="1" customWidth="1"/>
    <col min="8481" max="8481" width="1.44140625" style="1" customWidth="1"/>
    <col min="8482" max="8704" width="11.44140625" style="1"/>
    <col min="8705" max="8705" width="3.88671875" style="1" customWidth="1"/>
    <col min="8706" max="8706" width="1.44140625" style="1" customWidth="1"/>
    <col min="8707" max="8707" width="25.109375" style="1" bestFit="1" customWidth="1"/>
    <col min="8708" max="8708" width="40.5546875" style="1" customWidth="1"/>
    <col min="8709" max="8710" width="23.109375" style="1" customWidth="1"/>
    <col min="8711" max="8711" width="15.6640625" style="1" customWidth="1"/>
    <col min="8712" max="8712" width="21.109375" style="1" customWidth="1"/>
    <col min="8713" max="8713" width="9.5546875" style="1" bestFit="1" customWidth="1"/>
    <col min="8714" max="8714" width="21.6640625" style="1" bestFit="1" customWidth="1"/>
    <col min="8715" max="8715" width="30.33203125" style="1" bestFit="1" customWidth="1"/>
    <col min="8716" max="8716" width="20.109375" style="1" customWidth="1"/>
    <col min="8717" max="8718" width="26.109375" style="1" customWidth="1"/>
    <col min="8719" max="8719" width="20.5546875" style="1" bestFit="1" customWidth="1"/>
    <col min="8720" max="8720" width="13.33203125" style="1" customWidth="1"/>
    <col min="8721" max="8721" width="14.6640625" style="1" customWidth="1"/>
    <col min="8722" max="8722" width="12.6640625" style="1" customWidth="1"/>
    <col min="8723" max="8723" width="20.6640625" style="1" bestFit="1" customWidth="1"/>
    <col min="8724" max="8724" width="20.109375" style="1" bestFit="1" customWidth="1"/>
    <col min="8725" max="8726" width="22" style="1" bestFit="1" customWidth="1"/>
    <col min="8727" max="8729" width="20.109375" style="1" bestFit="1" customWidth="1"/>
    <col min="8730" max="8730" width="9.88671875" style="1" bestFit="1" customWidth="1"/>
    <col min="8731" max="8731" width="18.109375" style="1" bestFit="1" customWidth="1"/>
    <col min="8732" max="8732" width="18.6640625" style="1" customWidth="1"/>
    <col min="8733" max="8733" width="12.109375" style="1" bestFit="1" customWidth="1"/>
    <col min="8734" max="8734" width="13.33203125" style="1" bestFit="1" customWidth="1"/>
    <col min="8735" max="8735" width="11.6640625" style="1" customWidth="1"/>
    <col min="8736" max="8736" width="110.109375" style="1" customWidth="1"/>
    <col min="8737" max="8737" width="1.44140625" style="1" customWidth="1"/>
    <col min="8738" max="8960" width="11.44140625" style="1"/>
    <col min="8961" max="8961" width="3.88671875" style="1" customWidth="1"/>
    <col min="8962" max="8962" width="1.44140625" style="1" customWidth="1"/>
    <col min="8963" max="8963" width="25.109375" style="1" bestFit="1" customWidth="1"/>
    <col min="8964" max="8964" width="40.5546875" style="1" customWidth="1"/>
    <col min="8965" max="8966" width="23.109375" style="1" customWidth="1"/>
    <col min="8967" max="8967" width="15.6640625" style="1" customWidth="1"/>
    <col min="8968" max="8968" width="21.109375" style="1" customWidth="1"/>
    <col min="8969" max="8969" width="9.5546875" style="1" bestFit="1" customWidth="1"/>
    <col min="8970" max="8970" width="21.6640625" style="1" bestFit="1" customWidth="1"/>
    <col min="8971" max="8971" width="30.33203125" style="1" bestFit="1" customWidth="1"/>
    <col min="8972" max="8972" width="20.109375" style="1" customWidth="1"/>
    <col min="8973" max="8974" width="26.109375" style="1" customWidth="1"/>
    <col min="8975" max="8975" width="20.5546875" style="1" bestFit="1" customWidth="1"/>
    <col min="8976" max="8976" width="13.33203125" style="1" customWidth="1"/>
    <col min="8977" max="8977" width="14.6640625" style="1" customWidth="1"/>
    <col min="8978" max="8978" width="12.6640625" style="1" customWidth="1"/>
    <col min="8979" max="8979" width="20.6640625" style="1" bestFit="1" customWidth="1"/>
    <col min="8980" max="8980" width="20.109375" style="1" bestFit="1" customWidth="1"/>
    <col min="8981" max="8982" width="22" style="1" bestFit="1" customWidth="1"/>
    <col min="8983" max="8985" width="20.109375" style="1" bestFit="1" customWidth="1"/>
    <col min="8986" max="8986" width="9.88671875" style="1" bestFit="1" customWidth="1"/>
    <col min="8987" max="8987" width="18.109375" style="1" bestFit="1" customWidth="1"/>
    <col min="8988" max="8988" width="18.6640625" style="1" customWidth="1"/>
    <col min="8989" max="8989" width="12.109375" style="1" bestFit="1" customWidth="1"/>
    <col min="8990" max="8990" width="13.33203125" style="1" bestFit="1" customWidth="1"/>
    <col min="8991" max="8991" width="11.6640625" style="1" customWidth="1"/>
    <col min="8992" max="8992" width="110.109375" style="1" customWidth="1"/>
    <col min="8993" max="8993" width="1.44140625" style="1" customWidth="1"/>
    <col min="8994" max="9216" width="11.44140625" style="1"/>
    <col min="9217" max="9217" width="3.88671875" style="1" customWidth="1"/>
    <col min="9218" max="9218" width="1.44140625" style="1" customWidth="1"/>
    <col min="9219" max="9219" width="25.109375" style="1" bestFit="1" customWidth="1"/>
    <col min="9220" max="9220" width="40.5546875" style="1" customWidth="1"/>
    <col min="9221" max="9222" width="23.109375" style="1" customWidth="1"/>
    <col min="9223" max="9223" width="15.6640625" style="1" customWidth="1"/>
    <col min="9224" max="9224" width="21.109375" style="1" customWidth="1"/>
    <col min="9225" max="9225" width="9.5546875" style="1" bestFit="1" customWidth="1"/>
    <col min="9226" max="9226" width="21.6640625" style="1" bestFit="1" customWidth="1"/>
    <col min="9227" max="9227" width="30.33203125" style="1" bestFit="1" customWidth="1"/>
    <col min="9228" max="9228" width="20.109375" style="1" customWidth="1"/>
    <col min="9229" max="9230" width="26.109375" style="1" customWidth="1"/>
    <col min="9231" max="9231" width="20.5546875" style="1" bestFit="1" customWidth="1"/>
    <col min="9232" max="9232" width="13.33203125" style="1" customWidth="1"/>
    <col min="9233" max="9233" width="14.6640625" style="1" customWidth="1"/>
    <col min="9234" max="9234" width="12.6640625" style="1" customWidth="1"/>
    <col min="9235" max="9235" width="20.6640625" style="1" bestFit="1" customWidth="1"/>
    <col min="9236" max="9236" width="20.109375" style="1" bestFit="1" customWidth="1"/>
    <col min="9237" max="9238" width="22" style="1" bestFit="1" customWidth="1"/>
    <col min="9239" max="9241" width="20.109375" style="1" bestFit="1" customWidth="1"/>
    <col min="9242" max="9242" width="9.88671875" style="1" bestFit="1" customWidth="1"/>
    <col min="9243" max="9243" width="18.109375" style="1" bestFit="1" customWidth="1"/>
    <col min="9244" max="9244" width="18.6640625" style="1" customWidth="1"/>
    <col min="9245" max="9245" width="12.109375" style="1" bestFit="1" customWidth="1"/>
    <col min="9246" max="9246" width="13.33203125" style="1" bestFit="1" customWidth="1"/>
    <col min="9247" max="9247" width="11.6640625" style="1" customWidth="1"/>
    <col min="9248" max="9248" width="110.109375" style="1" customWidth="1"/>
    <col min="9249" max="9249" width="1.44140625" style="1" customWidth="1"/>
    <col min="9250" max="9472" width="11.44140625" style="1"/>
    <col min="9473" max="9473" width="3.88671875" style="1" customWidth="1"/>
    <col min="9474" max="9474" width="1.44140625" style="1" customWidth="1"/>
    <col min="9475" max="9475" width="25.109375" style="1" bestFit="1" customWidth="1"/>
    <col min="9476" max="9476" width="40.5546875" style="1" customWidth="1"/>
    <col min="9477" max="9478" width="23.109375" style="1" customWidth="1"/>
    <col min="9479" max="9479" width="15.6640625" style="1" customWidth="1"/>
    <col min="9480" max="9480" width="21.109375" style="1" customWidth="1"/>
    <col min="9481" max="9481" width="9.5546875" style="1" bestFit="1" customWidth="1"/>
    <col min="9482" max="9482" width="21.6640625" style="1" bestFit="1" customWidth="1"/>
    <col min="9483" max="9483" width="30.33203125" style="1" bestFit="1" customWidth="1"/>
    <col min="9484" max="9484" width="20.109375" style="1" customWidth="1"/>
    <col min="9485" max="9486" width="26.109375" style="1" customWidth="1"/>
    <col min="9487" max="9487" width="20.5546875" style="1" bestFit="1" customWidth="1"/>
    <col min="9488" max="9488" width="13.33203125" style="1" customWidth="1"/>
    <col min="9489" max="9489" width="14.6640625" style="1" customWidth="1"/>
    <col min="9490" max="9490" width="12.6640625" style="1" customWidth="1"/>
    <col min="9491" max="9491" width="20.6640625" style="1" bestFit="1" customWidth="1"/>
    <col min="9492" max="9492" width="20.109375" style="1" bestFit="1" customWidth="1"/>
    <col min="9493" max="9494" width="22" style="1" bestFit="1" customWidth="1"/>
    <col min="9495" max="9497" width="20.109375" style="1" bestFit="1" customWidth="1"/>
    <col min="9498" max="9498" width="9.88671875" style="1" bestFit="1" customWidth="1"/>
    <col min="9499" max="9499" width="18.109375" style="1" bestFit="1" customWidth="1"/>
    <col min="9500" max="9500" width="18.6640625" style="1" customWidth="1"/>
    <col min="9501" max="9501" width="12.109375" style="1" bestFit="1" customWidth="1"/>
    <col min="9502" max="9502" width="13.33203125" style="1" bestFit="1" customWidth="1"/>
    <col min="9503" max="9503" width="11.6640625" style="1" customWidth="1"/>
    <col min="9504" max="9504" width="110.109375" style="1" customWidth="1"/>
    <col min="9505" max="9505" width="1.44140625" style="1" customWidth="1"/>
    <col min="9506" max="9728" width="11.44140625" style="1"/>
    <col min="9729" max="9729" width="3.88671875" style="1" customWidth="1"/>
    <col min="9730" max="9730" width="1.44140625" style="1" customWidth="1"/>
    <col min="9731" max="9731" width="25.109375" style="1" bestFit="1" customWidth="1"/>
    <col min="9732" max="9732" width="40.5546875" style="1" customWidth="1"/>
    <col min="9733" max="9734" width="23.109375" style="1" customWidth="1"/>
    <col min="9735" max="9735" width="15.6640625" style="1" customWidth="1"/>
    <col min="9736" max="9736" width="21.109375" style="1" customWidth="1"/>
    <col min="9737" max="9737" width="9.5546875" style="1" bestFit="1" customWidth="1"/>
    <col min="9738" max="9738" width="21.6640625" style="1" bestFit="1" customWidth="1"/>
    <col min="9739" max="9739" width="30.33203125" style="1" bestFit="1" customWidth="1"/>
    <col min="9740" max="9740" width="20.109375" style="1" customWidth="1"/>
    <col min="9741" max="9742" width="26.109375" style="1" customWidth="1"/>
    <col min="9743" max="9743" width="20.5546875" style="1" bestFit="1" customWidth="1"/>
    <col min="9744" max="9744" width="13.33203125" style="1" customWidth="1"/>
    <col min="9745" max="9745" width="14.6640625" style="1" customWidth="1"/>
    <col min="9746" max="9746" width="12.6640625" style="1" customWidth="1"/>
    <col min="9747" max="9747" width="20.6640625" style="1" bestFit="1" customWidth="1"/>
    <col min="9748" max="9748" width="20.109375" style="1" bestFit="1" customWidth="1"/>
    <col min="9749" max="9750" width="22" style="1" bestFit="1" customWidth="1"/>
    <col min="9751" max="9753" width="20.109375" style="1" bestFit="1" customWidth="1"/>
    <col min="9754" max="9754" width="9.88671875" style="1" bestFit="1" customWidth="1"/>
    <col min="9755" max="9755" width="18.109375" style="1" bestFit="1" customWidth="1"/>
    <col min="9756" max="9756" width="18.6640625" style="1" customWidth="1"/>
    <col min="9757" max="9757" width="12.109375" style="1" bestFit="1" customWidth="1"/>
    <col min="9758" max="9758" width="13.33203125" style="1" bestFit="1" customWidth="1"/>
    <col min="9759" max="9759" width="11.6640625" style="1" customWidth="1"/>
    <col min="9760" max="9760" width="110.109375" style="1" customWidth="1"/>
    <col min="9761" max="9761" width="1.44140625" style="1" customWidth="1"/>
    <col min="9762" max="9984" width="11.44140625" style="1"/>
    <col min="9985" max="9985" width="3.88671875" style="1" customWidth="1"/>
    <col min="9986" max="9986" width="1.44140625" style="1" customWidth="1"/>
    <col min="9987" max="9987" width="25.109375" style="1" bestFit="1" customWidth="1"/>
    <col min="9988" max="9988" width="40.5546875" style="1" customWidth="1"/>
    <col min="9989" max="9990" width="23.109375" style="1" customWidth="1"/>
    <col min="9991" max="9991" width="15.6640625" style="1" customWidth="1"/>
    <col min="9992" max="9992" width="21.109375" style="1" customWidth="1"/>
    <col min="9993" max="9993" width="9.5546875" style="1" bestFit="1" customWidth="1"/>
    <col min="9994" max="9994" width="21.6640625" style="1" bestFit="1" customWidth="1"/>
    <col min="9995" max="9995" width="30.33203125" style="1" bestFit="1" customWidth="1"/>
    <col min="9996" max="9996" width="20.109375" style="1" customWidth="1"/>
    <col min="9997" max="9998" width="26.109375" style="1" customWidth="1"/>
    <col min="9999" max="9999" width="20.5546875" style="1" bestFit="1" customWidth="1"/>
    <col min="10000" max="10000" width="13.33203125" style="1" customWidth="1"/>
    <col min="10001" max="10001" width="14.6640625" style="1" customWidth="1"/>
    <col min="10002" max="10002" width="12.6640625" style="1" customWidth="1"/>
    <col min="10003" max="10003" width="20.6640625" style="1" bestFit="1" customWidth="1"/>
    <col min="10004" max="10004" width="20.109375" style="1" bestFit="1" customWidth="1"/>
    <col min="10005" max="10006" width="22" style="1" bestFit="1" customWidth="1"/>
    <col min="10007" max="10009" width="20.109375" style="1" bestFit="1" customWidth="1"/>
    <col min="10010" max="10010" width="9.88671875" style="1" bestFit="1" customWidth="1"/>
    <col min="10011" max="10011" width="18.109375" style="1" bestFit="1" customWidth="1"/>
    <col min="10012" max="10012" width="18.6640625" style="1" customWidth="1"/>
    <col min="10013" max="10013" width="12.109375" style="1" bestFit="1" customWidth="1"/>
    <col min="10014" max="10014" width="13.33203125" style="1" bestFit="1" customWidth="1"/>
    <col min="10015" max="10015" width="11.6640625" style="1" customWidth="1"/>
    <col min="10016" max="10016" width="110.109375" style="1" customWidth="1"/>
    <col min="10017" max="10017" width="1.44140625" style="1" customWidth="1"/>
    <col min="10018" max="10240" width="11.44140625" style="1"/>
    <col min="10241" max="10241" width="3.88671875" style="1" customWidth="1"/>
    <col min="10242" max="10242" width="1.44140625" style="1" customWidth="1"/>
    <col min="10243" max="10243" width="25.109375" style="1" bestFit="1" customWidth="1"/>
    <col min="10244" max="10244" width="40.5546875" style="1" customWidth="1"/>
    <col min="10245" max="10246" width="23.109375" style="1" customWidth="1"/>
    <col min="10247" max="10247" width="15.6640625" style="1" customWidth="1"/>
    <col min="10248" max="10248" width="21.109375" style="1" customWidth="1"/>
    <col min="10249" max="10249" width="9.5546875" style="1" bestFit="1" customWidth="1"/>
    <col min="10250" max="10250" width="21.6640625" style="1" bestFit="1" customWidth="1"/>
    <col min="10251" max="10251" width="30.33203125" style="1" bestFit="1" customWidth="1"/>
    <col min="10252" max="10252" width="20.109375" style="1" customWidth="1"/>
    <col min="10253" max="10254" width="26.109375" style="1" customWidth="1"/>
    <col min="10255" max="10255" width="20.5546875" style="1" bestFit="1" customWidth="1"/>
    <col min="10256" max="10256" width="13.33203125" style="1" customWidth="1"/>
    <col min="10257" max="10257" width="14.6640625" style="1" customWidth="1"/>
    <col min="10258" max="10258" width="12.6640625" style="1" customWidth="1"/>
    <col min="10259" max="10259" width="20.6640625" style="1" bestFit="1" customWidth="1"/>
    <col min="10260" max="10260" width="20.109375" style="1" bestFit="1" customWidth="1"/>
    <col min="10261" max="10262" width="22" style="1" bestFit="1" customWidth="1"/>
    <col min="10263" max="10265" width="20.109375" style="1" bestFit="1" customWidth="1"/>
    <col min="10266" max="10266" width="9.88671875" style="1" bestFit="1" customWidth="1"/>
    <col min="10267" max="10267" width="18.109375" style="1" bestFit="1" customWidth="1"/>
    <col min="10268" max="10268" width="18.6640625" style="1" customWidth="1"/>
    <col min="10269" max="10269" width="12.109375" style="1" bestFit="1" customWidth="1"/>
    <col min="10270" max="10270" width="13.33203125" style="1" bestFit="1" customWidth="1"/>
    <col min="10271" max="10271" width="11.6640625" style="1" customWidth="1"/>
    <col min="10272" max="10272" width="110.109375" style="1" customWidth="1"/>
    <col min="10273" max="10273" width="1.44140625" style="1" customWidth="1"/>
    <col min="10274" max="10496" width="11.44140625" style="1"/>
    <col min="10497" max="10497" width="3.88671875" style="1" customWidth="1"/>
    <col min="10498" max="10498" width="1.44140625" style="1" customWidth="1"/>
    <col min="10499" max="10499" width="25.109375" style="1" bestFit="1" customWidth="1"/>
    <col min="10500" max="10500" width="40.5546875" style="1" customWidth="1"/>
    <col min="10501" max="10502" width="23.109375" style="1" customWidth="1"/>
    <col min="10503" max="10503" width="15.6640625" style="1" customWidth="1"/>
    <col min="10504" max="10504" width="21.109375" style="1" customWidth="1"/>
    <col min="10505" max="10505" width="9.5546875" style="1" bestFit="1" customWidth="1"/>
    <col min="10506" max="10506" width="21.6640625" style="1" bestFit="1" customWidth="1"/>
    <col min="10507" max="10507" width="30.33203125" style="1" bestFit="1" customWidth="1"/>
    <col min="10508" max="10508" width="20.109375" style="1" customWidth="1"/>
    <col min="10509" max="10510" width="26.109375" style="1" customWidth="1"/>
    <col min="10511" max="10511" width="20.5546875" style="1" bestFit="1" customWidth="1"/>
    <col min="10512" max="10512" width="13.33203125" style="1" customWidth="1"/>
    <col min="10513" max="10513" width="14.6640625" style="1" customWidth="1"/>
    <col min="10514" max="10514" width="12.6640625" style="1" customWidth="1"/>
    <col min="10515" max="10515" width="20.6640625" style="1" bestFit="1" customWidth="1"/>
    <col min="10516" max="10516" width="20.109375" style="1" bestFit="1" customWidth="1"/>
    <col min="10517" max="10518" width="22" style="1" bestFit="1" customWidth="1"/>
    <col min="10519" max="10521" width="20.109375" style="1" bestFit="1" customWidth="1"/>
    <col min="10522" max="10522" width="9.88671875" style="1" bestFit="1" customWidth="1"/>
    <col min="10523" max="10523" width="18.109375" style="1" bestFit="1" customWidth="1"/>
    <col min="10524" max="10524" width="18.6640625" style="1" customWidth="1"/>
    <col min="10525" max="10525" width="12.109375" style="1" bestFit="1" customWidth="1"/>
    <col min="10526" max="10526" width="13.33203125" style="1" bestFit="1" customWidth="1"/>
    <col min="10527" max="10527" width="11.6640625" style="1" customWidth="1"/>
    <col min="10528" max="10528" width="110.109375" style="1" customWidth="1"/>
    <col min="10529" max="10529" width="1.44140625" style="1" customWidth="1"/>
    <col min="10530" max="10752" width="11.44140625" style="1"/>
    <col min="10753" max="10753" width="3.88671875" style="1" customWidth="1"/>
    <col min="10754" max="10754" width="1.44140625" style="1" customWidth="1"/>
    <col min="10755" max="10755" width="25.109375" style="1" bestFit="1" customWidth="1"/>
    <col min="10756" max="10756" width="40.5546875" style="1" customWidth="1"/>
    <col min="10757" max="10758" width="23.109375" style="1" customWidth="1"/>
    <col min="10759" max="10759" width="15.6640625" style="1" customWidth="1"/>
    <col min="10760" max="10760" width="21.109375" style="1" customWidth="1"/>
    <col min="10761" max="10761" width="9.5546875" style="1" bestFit="1" customWidth="1"/>
    <col min="10762" max="10762" width="21.6640625" style="1" bestFit="1" customWidth="1"/>
    <col min="10763" max="10763" width="30.33203125" style="1" bestFit="1" customWidth="1"/>
    <col min="10764" max="10764" width="20.109375" style="1" customWidth="1"/>
    <col min="10765" max="10766" width="26.109375" style="1" customWidth="1"/>
    <col min="10767" max="10767" width="20.5546875" style="1" bestFit="1" customWidth="1"/>
    <col min="10768" max="10768" width="13.33203125" style="1" customWidth="1"/>
    <col min="10769" max="10769" width="14.6640625" style="1" customWidth="1"/>
    <col min="10770" max="10770" width="12.6640625" style="1" customWidth="1"/>
    <col min="10771" max="10771" width="20.6640625" style="1" bestFit="1" customWidth="1"/>
    <col min="10772" max="10772" width="20.109375" style="1" bestFit="1" customWidth="1"/>
    <col min="10773" max="10774" width="22" style="1" bestFit="1" customWidth="1"/>
    <col min="10775" max="10777" width="20.109375" style="1" bestFit="1" customWidth="1"/>
    <col min="10778" max="10778" width="9.88671875" style="1" bestFit="1" customWidth="1"/>
    <col min="10779" max="10779" width="18.109375" style="1" bestFit="1" customWidth="1"/>
    <col min="10780" max="10780" width="18.6640625" style="1" customWidth="1"/>
    <col min="10781" max="10781" width="12.109375" style="1" bestFit="1" customWidth="1"/>
    <col min="10782" max="10782" width="13.33203125" style="1" bestFit="1" customWidth="1"/>
    <col min="10783" max="10783" width="11.6640625" style="1" customWidth="1"/>
    <col min="10784" max="10784" width="110.109375" style="1" customWidth="1"/>
    <col min="10785" max="10785" width="1.44140625" style="1" customWidth="1"/>
    <col min="10786" max="11008" width="11.44140625" style="1"/>
    <col min="11009" max="11009" width="3.88671875" style="1" customWidth="1"/>
    <col min="11010" max="11010" width="1.44140625" style="1" customWidth="1"/>
    <col min="11011" max="11011" width="25.109375" style="1" bestFit="1" customWidth="1"/>
    <col min="11012" max="11012" width="40.5546875" style="1" customWidth="1"/>
    <col min="11013" max="11014" width="23.109375" style="1" customWidth="1"/>
    <col min="11015" max="11015" width="15.6640625" style="1" customWidth="1"/>
    <col min="11016" max="11016" width="21.109375" style="1" customWidth="1"/>
    <col min="11017" max="11017" width="9.5546875" style="1" bestFit="1" customWidth="1"/>
    <col min="11018" max="11018" width="21.6640625" style="1" bestFit="1" customWidth="1"/>
    <col min="11019" max="11019" width="30.33203125" style="1" bestFit="1" customWidth="1"/>
    <col min="11020" max="11020" width="20.109375" style="1" customWidth="1"/>
    <col min="11021" max="11022" width="26.109375" style="1" customWidth="1"/>
    <col min="11023" max="11023" width="20.5546875" style="1" bestFit="1" customWidth="1"/>
    <col min="11024" max="11024" width="13.33203125" style="1" customWidth="1"/>
    <col min="11025" max="11025" width="14.6640625" style="1" customWidth="1"/>
    <col min="11026" max="11026" width="12.6640625" style="1" customWidth="1"/>
    <col min="11027" max="11027" width="20.6640625" style="1" bestFit="1" customWidth="1"/>
    <col min="11028" max="11028" width="20.109375" style="1" bestFit="1" customWidth="1"/>
    <col min="11029" max="11030" width="22" style="1" bestFit="1" customWidth="1"/>
    <col min="11031" max="11033" width="20.109375" style="1" bestFit="1" customWidth="1"/>
    <col min="11034" max="11034" width="9.88671875" style="1" bestFit="1" customWidth="1"/>
    <col min="11035" max="11035" width="18.109375" style="1" bestFit="1" customWidth="1"/>
    <col min="11036" max="11036" width="18.6640625" style="1" customWidth="1"/>
    <col min="11037" max="11037" width="12.109375" style="1" bestFit="1" customWidth="1"/>
    <col min="11038" max="11038" width="13.33203125" style="1" bestFit="1" customWidth="1"/>
    <col min="11039" max="11039" width="11.6640625" style="1" customWidth="1"/>
    <col min="11040" max="11040" width="110.109375" style="1" customWidth="1"/>
    <col min="11041" max="11041" width="1.44140625" style="1" customWidth="1"/>
    <col min="11042" max="11264" width="11.44140625" style="1"/>
    <col min="11265" max="11265" width="3.88671875" style="1" customWidth="1"/>
    <col min="11266" max="11266" width="1.44140625" style="1" customWidth="1"/>
    <col min="11267" max="11267" width="25.109375" style="1" bestFit="1" customWidth="1"/>
    <col min="11268" max="11268" width="40.5546875" style="1" customWidth="1"/>
    <col min="11269" max="11270" width="23.109375" style="1" customWidth="1"/>
    <col min="11271" max="11271" width="15.6640625" style="1" customWidth="1"/>
    <col min="11272" max="11272" width="21.109375" style="1" customWidth="1"/>
    <col min="11273" max="11273" width="9.5546875" style="1" bestFit="1" customWidth="1"/>
    <col min="11274" max="11274" width="21.6640625" style="1" bestFit="1" customWidth="1"/>
    <col min="11275" max="11275" width="30.33203125" style="1" bestFit="1" customWidth="1"/>
    <col min="11276" max="11276" width="20.109375" style="1" customWidth="1"/>
    <col min="11277" max="11278" width="26.109375" style="1" customWidth="1"/>
    <col min="11279" max="11279" width="20.5546875" style="1" bestFit="1" customWidth="1"/>
    <col min="11280" max="11280" width="13.33203125" style="1" customWidth="1"/>
    <col min="11281" max="11281" width="14.6640625" style="1" customWidth="1"/>
    <col min="11282" max="11282" width="12.6640625" style="1" customWidth="1"/>
    <col min="11283" max="11283" width="20.6640625" style="1" bestFit="1" customWidth="1"/>
    <col min="11284" max="11284" width="20.109375" style="1" bestFit="1" customWidth="1"/>
    <col min="11285" max="11286" width="22" style="1" bestFit="1" customWidth="1"/>
    <col min="11287" max="11289" width="20.109375" style="1" bestFit="1" customWidth="1"/>
    <col min="11290" max="11290" width="9.88671875" style="1" bestFit="1" customWidth="1"/>
    <col min="11291" max="11291" width="18.109375" style="1" bestFit="1" customWidth="1"/>
    <col min="11292" max="11292" width="18.6640625" style="1" customWidth="1"/>
    <col min="11293" max="11293" width="12.109375" style="1" bestFit="1" customWidth="1"/>
    <col min="11294" max="11294" width="13.33203125" style="1" bestFit="1" customWidth="1"/>
    <col min="11295" max="11295" width="11.6640625" style="1" customWidth="1"/>
    <col min="11296" max="11296" width="110.109375" style="1" customWidth="1"/>
    <col min="11297" max="11297" width="1.44140625" style="1" customWidth="1"/>
    <col min="11298" max="11520" width="11.44140625" style="1"/>
    <col min="11521" max="11521" width="3.88671875" style="1" customWidth="1"/>
    <col min="11522" max="11522" width="1.44140625" style="1" customWidth="1"/>
    <col min="11523" max="11523" width="25.109375" style="1" bestFit="1" customWidth="1"/>
    <col min="11524" max="11524" width="40.5546875" style="1" customWidth="1"/>
    <col min="11525" max="11526" width="23.109375" style="1" customWidth="1"/>
    <col min="11527" max="11527" width="15.6640625" style="1" customWidth="1"/>
    <col min="11528" max="11528" width="21.109375" style="1" customWidth="1"/>
    <col min="11529" max="11529" width="9.5546875" style="1" bestFit="1" customWidth="1"/>
    <col min="11530" max="11530" width="21.6640625" style="1" bestFit="1" customWidth="1"/>
    <col min="11531" max="11531" width="30.33203125" style="1" bestFit="1" customWidth="1"/>
    <col min="11532" max="11532" width="20.109375" style="1" customWidth="1"/>
    <col min="11533" max="11534" width="26.109375" style="1" customWidth="1"/>
    <col min="11535" max="11535" width="20.5546875" style="1" bestFit="1" customWidth="1"/>
    <col min="11536" max="11536" width="13.33203125" style="1" customWidth="1"/>
    <col min="11537" max="11537" width="14.6640625" style="1" customWidth="1"/>
    <col min="11538" max="11538" width="12.6640625" style="1" customWidth="1"/>
    <col min="11539" max="11539" width="20.6640625" style="1" bestFit="1" customWidth="1"/>
    <col min="11540" max="11540" width="20.109375" style="1" bestFit="1" customWidth="1"/>
    <col min="11541" max="11542" width="22" style="1" bestFit="1" customWidth="1"/>
    <col min="11543" max="11545" width="20.109375" style="1" bestFit="1" customWidth="1"/>
    <col min="11546" max="11546" width="9.88671875" style="1" bestFit="1" customWidth="1"/>
    <col min="11547" max="11547" width="18.109375" style="1" bestFit="1" customWidth="1"/>
    <col min="11548" max="11548" width="18.6640625" style="1" customWidth="1"/>
    <col min="11549" max="11549" width="12.109375" style="1" bestFit="1" customWidth="1"/>
    <col min="11550" max="11550" width="13.33203125" style="1" bestFit="1" customWidth="1"/>
    <col min="11551" max="11551" width="11.6640625" style="1" customWidth="1"/>
    <col min="11552" max="11552" width="110.109375" style="1" customWidth="1"/>
    <col min="11553" max="11553" width="1.44140625" style="1" customWidth="1"/>
    <col min="11554" max="11776" width="11.44140625" style="1"/>
    <col min="11777" max="11777" width="3.88671875" style="1" customWidth="1"/>
    <col min="11778" max="11778" width="1.44140625" style="1" customWidth="1"/>
    <col min="11779" max="11779" width="25.109375" style="1" bestFit="1" customWidth="1"/>
    <col min="11780" max="11780" width="40.5546875" style="1" customWidth="1"/>
    <col min="11781" max="11782" width="23.109375" style="1" customWidth="1"/>
    <col min="11783" max="11783" width="15.6640625" style="1" customWidth="1"/>
    <col min="11784" max="11784" width="21.109375" style="1" customWidth="1"/>
    <col min="11785" max="11785" width="9.5546875" style="1" bestFit="1" customWidth="1"/>
    <col min="11786" max="11786" width="21.6640625" style="1" bestFit="1" customWidth="1"/>
    <col min="11787" max="11787" width="30.33203125" style="1" bestFit="1" customWidth="1"/>
    <col min="11788" max="11788" width="20.109375" style="1" customWidth="1"/>
    <col min="11789" max="11790" width="26.109375" style="1" customWidth="1"/>
    <col min="11791" max="11791" width="20.5546875" style="1" bestFit="1" customWidth="1"/>
    <col min="11792" max="11792" width="13.33203125" style="1" customWidth="1"/>
    <col min="11793" max="11793" width="14.6640625" style="1" customWidth="1"/>
    <col min="11794" max="11794" width="12.6640625" style="1" customWidth="1"/>
    <col min="11795" max="11795" width="20.6640625" style="1" bestFit="1" customWidth="1"/>
    <col min="11796" max="11796" width="20.109375" style="1" bestFit="1" customWidth="1"/>
    <col min="11797" max="11798" width="22" style="1" bestFit="1" customWidth="1"/>
    <col min="11799" max="11801" width="20.109375" style="1" bestFit="1" customWidth="1"/>
    <col min="11802" max="11802" width="9.88671875" style="1" bestFit="1" customWidth="1"/>
    <col min="11803" max="11803" width="18.109375" style="1" bestFit="1" customWidth="1"/>
    <col min="11804" max="11804" width="18.6640625" style="1" customWidth="1"/>
    <col min="11805" max="11805" width="12.109375" style="1" bestFit="1" customWidth="1"/>
    <col min="11806" max="11806" width="13.33203125" style="1" bestFit="1" customWidth="1"/>
    <col min="11807" max="11807" width="11.6640625" style="1" customWidth="1"/>
    <col min="11808" max="11808" width="110.109375" style="1" customWidth="1"/>
    <col min="11809" max="11809" width="1.44140625" style="1" customWidth="1"/>
    <col min="11810" max="12032" width="11.44140625" style="1"/>
    <col min="12033" max="12033" width="3.88671875" style="1" customWidth="1"/>
    <col min="12034" max="12034" width="1.44140625" style="1" customWidth="1"/>
    <col min="12035" max="12035" width="25.109375" style="1" bestFit="1" customWidth="1"/>
    <col min="12036" max="12036" width="40.5546875" style="1" customWidth="1"/>
    <col min="12037" max="12038" width="23.109375" style="1" customWidth="1"/>
    <col min="12039" max="12039" width="15.6640625" style="1" customWidth="1"/>
    <col min="12040" max="12040" width="21.109375" style="1" customWidth="1"/>
    <col min="12041" max="12041" width="9.5546875" style="1" bestFit="1" customWidth="1"/>
    <col min="12042" max="12042" width="21.6640625" style="1" bestFit="1" customWidth="1"/>
    <col min="12043" max="12043" width="30.33203125" style="1" bestFit="1" customWidth="1"/>
    <col min="12044" max="12044" width="20.109375" style="1" customWidth="1"/>
    <col min="12045" max="12046" width="26.109375" style="1" customWidth="1"/>
    <col min="12047" max="12047" width="20.5546875" style="1" bestFit="1" customWidth="1"/>
    <col min="12048" max="12048" width="13.33203125" style="1" customWidth="1"/>
    <col min="12049" max="12049" width="14.6640625" style="1" customWidth="1"/>
    <col min="12050" max="12050" width="12.6640625" style="1" customWidth="1"/>
    <col min="12051" max="12051" width="20.6640625" style="1" bestFit="1" customWidth="1"/>
    <col min="12052" max="12052" width="20.109375" style="1" bestFit="1" customWidth="1"/>
    <col min="12053" max="12054" width="22" style="1" bestFit="1" customWidth="1"/>
    <col min="12055" max="12057" width="20.109375" style="1" bestFit="1" customWidth="1"/>
    <col min="12058" max="12058" width="9.88671875" style="1" bestFit="1" customWidth="1"/>
    <col min="12059" max="12059" width="18.109375" style="1" bestFit="1" customWidth="1"/>
    <col min="12060" max="12060" width="18.6640625" style="1" customWidth="1"/>
    <col min="12061" max="12061" width="12.109375" style="1" bestFit="1" customWidth="1"/>
    <col min="12062" max="12062" width="13.33203125" style="1" bestFit="1" customWidth="1"/>
    <col min="12063" max="12063" width="11.6640625" style="1" customWidth="1"/>
    <col min="12064" max="12064" width="110.109375" style="1" customWidth="1"/>
    <col min="12065" max="12065" width="1.44140625" style="1" customWidth="1"/>
    <col min="12066" max="12288" width="11.44140625" style="1"/>
    <col min="12289" max="12289" width="3.88671875" style="1" customWidth="1"/>
    <col min="12290" max="12290" width="1.44140625" style="1" customWidth="1"/>
    <col min="12291" max="12291" width="25.109375" style="1" bestFit="1" customWidth="1"/>
    <col min="12292" max="12292" width="40.5546875" style="1" customWidth="1"/>
    <col min="12293" max="12294" width="23.109375" style="1" customWidth="1"/>
    <col min="12295" max="12295" width="15.6640625" style="1" customWidth="1"/>
    <col min="12296" max="12296" width="21.109375" style="1" customWidth="1"/>
    <col min="12297" max="12297" width="9.5546875" style="1" bestFit="1" customWidth="1"/>
    <col min="12298" max="12298" width="21.6640625" style="1" bestFit="1" customWidth="1"/>
    <col min="12299" max="12299" width="30.33203125" style="1" bestFit="1" customWidth="1"/>
    <col min="12300" max="12300" width="20.109375" style="1" customWidth="1"/>
    <col min="12301" max="12302" width="26.109375" style="1" customWidth="1"/>
    <col min="12303" max="12303" width="20.5546875" style="1" bestFit="1" customWidth="1"/>
    <col min="12304" max="12304" width="13.33203125" style="1" customWidth="1"/>
    <col min="12305" max="12305" width="14.6640625" style="1" customWidth="1"/>
    <col min="12306" max="12306" width="12.6640625" style="1" customWidth="1"/>
    <col min="12307" max="12307" width="20.6640625" style="1" bestFit="1" customWidth="1"/>
    <col min="12308" max="12308" width="20.109375" style="1" bestFit="1" customWidth="1"/>
    <col min="12309" max="12310" width="22" style="1" bestFit="1" customWidth="1"/>
    <col min="12311" max="12313" width="20.109375" style="1" bestFit="1" customWidth="1"/>
    <col min="12314" max="12314" width="9.88671875" style="1" bestFit="1" customWidth="1"/>
    <col min="12315" max="12315" width="18.109375" style="1" bestFit="1" customWidth="1"/>
    <col min="12316" max="12316" width="18.6640625" style="1" customWidth="1"/>
    <col min="12317" max="12317" width="12.109375" style="1" bestFit="1" customWidth="1"/>
    <col min="12318" max="12318" width="13.33203125" style="1" bestFit="1" customWidth="1"/>
    <col min="12319" max="12319" width="11.6640625" style="1" customWidth="1"/>
    <col min="12320" max="12320" width="110.109375" style="1" customWidth="1"/>
    <col min="12321" max="12321" width="1.44140625" style="1" customWidth="1"/>
    <col min="12322" max="12544" width="11.44140625" style="1"/>
    <col min="12545" max="12545" width="3.88671875" style="1" customWidth="1"/>
    <col min="12546" max="12546" width="1.44140625" style="1" customWidth="1"/>
    <col min="12547" max="12547" width="25.109375" style="1" bestFit="1" customWidth="1"/>
    <col min="12548" max="12548" width="40.5546875" style="1" customWidth="1"/>
    <col min="12549" max="12550" width="23.109375" style="1" customWidth="1"/>
    <col min="12551" max="12551" width="15.6640625" style="1" customWidth="1"/>
    <col min="12552" max="12552" width="21.109375" style="1" customWidth="1"/>
    <col min="12553" max="12553" width="9.5546875" style="1" bestFit="1" customWidth="1"/>
    <col min="12554" max="12554" width="21.6640625" style="1" bestFit="1" customWidth="1"/>
    <col min="12555" max="12555" width="30.33203125" style="1" bestFit="1" customWidth="1"/>
    <col min="12556" max="12556" width="20.109375" style="1" customWidth="1"/>
    <col min="12557" max="12558" width="26.109375" style="1" customWidth="1"/>
    <col min="12559" max="12559" width="20.5546875" style="1" bestFit="1" customWidth="1"/>
    <col min="12560" max="12560" width="13.33203125" style="1" customWidth="1"/>
    <col min="12561" max="12561" width="14.6640625" style="1" customWidth="1"/>
    <col min="12562" max="12562" width="12.6640625" style="1" customWidth="1"/>
    <col min="12563" max="12563" width="20.6640625" style="1" bestFit="1" customWidth="1"/>
    <col min="12564" max="12564" width="20.109375" style="1" bestFit="1" customWidth="1"/>
    <col min="12565" max="12566" width="22" style="1" bestFit="1" customWidth="1"/>
    <col min="12567" max="12569" width="20.109375" style="1" bestFit="1" customWidth="1"/>
    <col min="12570" max="12570" width="9.88671875" style="1" bestFit="1" customWidth="1"/>
    <col min="12571" max="12571" width="18.109375" style="1" bestFit="1" customWidth="1"/>
    <col min="12572" max="12572" width="18.6640625" style="1" customWidth="1"/>
    <col min="12573" max="12573" width="12.109375" style="1" bestFit="1" customWidth="1"/>
    <col min="12574" max="12574" width="13.33203125" style="1" bestFit="1" customWidth="1"/>
    <col min="12575" max="12575" width="11.6640625" style="1" customWidth="1"/>
    <col min="12576" max="12576" width="110.109375" style="1" customWidth="1"/>
    <col min="12577" max="12577" width="1.44140625" style="1" customWidth="1"/>
    <col min="12578" max="12800" width="11.44140625" style="1"/>
    <col min="12801" max="12801" width="3.88671875" style="1" customWidth="1"/>
    <col min="12802" max="12802" width="1.44140625" style="1" customWidth="1"/>
    <col min="12803" max="12803" width="25.109375" style="1" bestFit="1" customWidth="1"/>
    <col min="12804" max="12804" width="40.5546875" style="1" customWidth="1"/>
    <col min="12805" max="12806" width="23.109375" style="1" customWidth="1"/>
    <col min="12807" max="12807" width="15.6640625" style="1" customWidth="1"/>
    <col min="12808" max="12808" width="21.109375" style="1" customWidth="1"/>
    <col min="12809" max="12809" width="9.5546875" style="1" bestFit="1" customWidth="1"/>
    <col min="12810" max="12810" width="21.6640625" style="1" bestFit="1" customWidth="1"/>
    <col min="12811" max="12811" width="30.33203125" style="1" bestFit="1" customWidth="1"/>
    <col min="12812" max="12812" width="20.109375" style="1" customWidth="1"/>
    <col min="12813" max="12814" width="26.109375" style="1" customWidth="1"/>
    <col min="12815" max="12815" width="20.5546875" style="1" bestFit="1" customWidth="1"/>
    <col min="12816" max="12816" width="13.33203125" style="1" customWidth="1"/>
    <col min="12817" max="12817" width="14.6640625" style="1" customWidth="1"/>
    <col min="12818" max="12818" width="12.6640625" style="1" customWidth="1"/>
    <col min="12819" max="12819" width="20.6640625" style="1" bestFit="1" customWidth="1"/>
    <col min="12820" max="12820" width="20.109375" style="1" bestFit="1" customWidth="1"/>
    <col min="12821" max="12822" width="22" style="1" bestFit="1" customWidth="1"/>
    <col min="12823" max="12825" width="20.109375" style="1" bestFit="1" customWidth="1"/>
    <col min="12826" max="12826" width="9.88671875" style="1" bestFit="1" customWidth="1"/>
    <col min="12827" max="12827" width="18.109375" style="1" bestFit="1" customWidth="1"/>
    <col min="12828" max="12828" width="18.6640625" style="1" customWidth="1"/>
    <col min="12829" max="12829" width="12.109375" style="1" bestFit="1" customWidth="1"/>
    <col min="12830" max="12830" width="13.33203125" style="1" bestFit="1" customWidth="1"/>
    <col min="12831" max="12831" width="11.6640625" style="1" customWidth="1"/>
    <col min="12832" max="12832" width="110.109375" style="1" customWidth="1"/>
    <col min="12833" max="12833" width="1.44140625" style="1" customWidth="1"/>
    <col min="12834" max="13056" width="11.44140625" style="1"/>
    <col min="13057" max="13057" width="3.88671875" style="1" customWidth="1"/>
    <col min="13058" max="13058" width="1.44140625" style="1" customWidth="1"/>
    <col min="13059" max="13059" width="25.109375" style="1" bestFit="1" customWidth="1"/>
    <col min="13060" max="13060" width="40.5546875" style="1" customWidth="1"/>
    <col min="13061" max="13062" width="23.109375" style="1" customWidth="1"/>
    <col min="13063" max="13063" width="15.6640625" style="1" customWidth="1"/>
    <col min="13064" max="13064" width="21.109375" style="1" customWidth="1"/>
    <col min="13065" max="13065" width="9.5546875" style="1" bestFit="1" customWidth="1"/>
    <col min="13066" max="13066" width="21.6640625" style="1" bestFit="1" customWidth="1"/>
    <col min="13067" max="13067" width="30.33203125" style="1" bestFit="1" customWidth="1"/>
    <col min="13068" max="13068" width="20.109375" style="1" customWidth="1"/>
    <col min="13069" max="13070" width="26.109375" style="1" customWidth="1"/>
    <col min="13071" max="13071" width="20.5546875" style="1" bestFit="1" customWidth="1"/>
    <col min="13072" max="13072" width="13.33203125" style="1" customWidth="1"/>
    <col min="13073" max="13073" width="14.6640625" style="1" customWidth="1"/>
    <col min="13074" max="13074" width="12.6640625" style="1" customWidth="1"/>
    <col min="13075" max="13075" width="20.6640625" style="1" bestFit="1" customWidth="1"/>
    <col min="13076" max="13076" width="20.109375" style="1" bestFit="1" customWidth="1"/>
    <col min="13077" max="13078" width="22" style="1" bestFit="1" customWidth="1"/>
    <col min="13079" max="13081" width="20.109375" style="1" bestFit="1" customWidth="1"/>
    <col min="13082" max="13082" width="9.88671875" style="1" bestFit="1" customWidth="1"/>
    <col min="13083" max="13083" width="18.109375" style="1" bestFit="1" customWidth="1"/>
    <col min="13084" max="13084" width="18.6640625" style="1" customWidth="1"/>
    <col min="13085" max="13085" width="12.109375" style="1" bestFit="1" customWidth="1"/>
    <col min="13086" max="13086" width="13.33203125" style="1" bestFit="1" customWidth="1"/>
    <col min="13087" max="13087" width="11.6640625" style="1" customWidth="1"/>
    <col min="13088" max="13088" width="110.109375" style="1" customWidth="1"/>
    <col min="13089" max="13089" width="1.44140625" style="1" customWidth="1"/>
    <col min="13090" max="13312" width="11.44140625" style="1"/>
    <col min="13313" max="13313" width="3.88671875" style="1" customWidth="1"/>
    <col min="13314" max="13314" width="1.44140625" style="1" customWidth="1"/>
    <col min="13315" max="13315" width="25.109375" style="1" bestFit="1" customWidth="1"/>
    <col min="13316" max="13316" width="40.5546875" style="1" customWidth="1"/>
    <col min="13317" max="13318" width="23.109375" style="1" customWidth="1"/>
    <col min="13319" max="13319" width="15.6640625" style="1" customWidth="1"/>
    <col min="13320" max="13320" width="21.109375" style="1" customWidth="1"/>
    <col min="13321" max="13321" width="9.5546875" style="1" bestFit="1" customWidth="1"/>
    <col min="13322" max="13322" width="21.6640625" style="1" bestFit="1" customWidth="1"/>
    <col min="13323" max="13323" width="30.33203125" style="1" bestFit="1" customWidth="1"/>
    <col min="13324" max="13324" width="20.109375" style="1" customWidth="1"/>
    <col min="13325" max="13326" width="26.109375" style="1" customWidth="1"/>
    <col min="13327" max="13327" width="20.5546875" style="1" bestFit="1" customWidth="1"/>
    <col min="13328" max="13328" width="13.33203125" style="1" customWidth="1"/>
    <col min="13329" max="13329" width="14.6640625" style="1" customWidth="1"/>
    <col min="13330" max="13330" width="12.6640625" style="1" customWidth="1"/>
    <col min="13331" max="13331" width="20.6640625" style="1" bestFit="1" customWidth="1"/>
    <col min="13332" max="13332" width="20.109375" style="1" bestFit="1" customWidth="1"/>
    <col min="13333" max="13334" width="22" style="1" bestFit="1" customWidth="1"/>
    <col min="13335" max="13337" width="20.109375" style="1" bestFit="1" customWidth="1"/>
    <col min="13338" max="13338" width="9.88671875" style="1" bestFit="1" customWidth="1"/>
    <col min="13339" max="13339" width="18.109375" style="1" bestFit="1" customWidth="1"/>
    <col min="13340" max="13340" width="18.6640625" style="1" customWidth="1"/>
    <col min="13341" max="13341" width="12.109375" style="1" bestFit="1" customWidth="1"/>
    <col min="13342" max="13342" width="13.33203125" style="1" bestFit="1" customWidth="1"/>
    <col min="13343" max="13343" width="11.6640625" style="1" customWidth="1"/>
    <col min="13344" max="13344" width="110.109375" style="1" customWidth="1"/>
    <col min="13345" max="13345" width="1.44140625" style="1" customWidth="1"/>
    <col min="13346" max="13568" width="11.44140625" style="1"/>
    <col min="13569" max="13569" width="3.88671875" style="1" customWidth="1"/>
    <col min="13570" max="13570" width="1.44140625" style="1" customWidth="1"/>
    <col min="13571" max="13571" width="25.109375" style="1" bestFit="1" customWidth="1"/>
    <col min="13572" max="13572" width="40.5546875" style="1" customWidth="1"/>
    <col min="13573" max="13574" width="23.109375" style="1" customWidth="1"/>
    <col min="13575" max="13575" width="15.6640625" style="1" customWidth="1"/>
    <col min="13576" max="13576" width="21.109375" style="1" customWidth="1"/>
    <col min="13577" max="13577" width="9.5546875" style="1" bestFit="1" customWidth="1"/>
    <col min="13578" max="13578" width="21.6640625" style="1" bestFit="1" customWidth="1"/>
    <col min="13579" max="13579" width="30.33203125" style="1" bestFit="1" customWidth="1"/>
    <col min="13580" max="13580" width="20.109375" style="1" customWidth="1"/>
    <col min="13581" max="13582" width="26.109375" style="1" customWidth="1"/>
    <col min="13583" max="13583" width="20.5546875" style="1" bestFit="1" customWidth="1"/>
    <col min="13584" max="13584" width="13.33203125" style="1" customWidth="1"/>
    <col min="13585" max="13585" width="14.6640625" style="1" customWidth="1"/>
    <col min="13586" max="13586" width="12.6640625" style="1" customWidth="1"/>
    <col min="13587" max="13587" width="20.6640625" style="1" bestFit="1" customWidth="1"/>
    <col min="13588" max="13588" width="20.109375" style="1" bestFit="1" customWidth="1"/>
    <col min="13589" max="13590" width="22" style="1" bestFit="1" customWidth="1"/>
    <col min="13591" max="13593" width="20.109375" style="1" bestFit="1" customWidth="1"/>
    <col min="13594" max="13594" width="9.88671875" style="1" bestFit="1" customWidth="1"/>
    <col min="13595" max="13595" width="18.109375" style="1" bestFit="1" customWidth="1"/>
    <col min="13596" max="13596" width="18.6640625" style="1" customWidth="1"/>
    <col min="13597" max="13597" width="12.109375" style="1" bestFit="1" customWidth="1"/>
    <col min="13598" max="13598" width="13.33203125" style="1" bestFit="1" customWidth="1"/>
    <col min="13599" max="13599" width="11.6640625" style="1" customWidth="1"/>
    <col min="13600" max="13600" width="110.109375" style="1" customWidth="1"/>
    <col min="13601" max="13601" width="1.44140625" style="1" customWidth="1"/>
    <col min="13602" max="13824" width="11.44140625" style="1"/>
    <col min="13825" max="13825" width="3.88671875" style="1" customWidth="1"/>
    <col min="13826" max="13826" width="1.44140625" style="1" customWidth="1"/>
    <col min="13827" max="13827" width="25.109375" style="1" bestFit="1" customWidth="1"/>
    <col min="13828" max="13828" width="40.5546875" style="1" customWidth="1"/>
    <col min="13829" max="13830" width="23.109375" style="1" customWidth="1"/>
    <col min="13831" max="13831" width="15.6640625" style="1" customWidth="1"/>
    <col min="13832" max="13832" width="21.109375" style="1" customWidth="1"/>
    <col min="13833" max="13833" width="9.5546875" style="1" bestFit="1" customWidth="1"/>
    <col min="13834" max="13834" width="21.6640625" style="1" bestFit="1" customWidth="1"/>
    <col min="13835" max="13835" width="30.33203125" style="1" bestFit="1" customWidth="1"/>
    <col min="13836" max="13836" width="20.109375" style="1" customWidth="1"/>
    <col min="13837" max="13838" width="26.109375" style="1" customWidth="1"/>
    <col min="13839" max="13839" width="20.5546875" style="1" bestFit="1" customWidth="1"/>
    <col min="13840" max="13840" width="13.33203125" style="1" customWidth="1"/>
    <col min="13841" max="13841" width="14.6640625" style="1" customWidth="1"/>
    <col min="13842" max="13842" width="12.6640625" style="1" customWidth="1"/>
    <col min="13843" max="13843" width="20.6640625" style="1" bestFit="1" customWidth="1"/>
    <col min="13844" max="13844" width="20.109375" style="1" bestFit="1" customWidth="1"/>
    <col min="13845" max="13846" width="22" style="1" bestFit="1" customWidth="1"/>
    <col min="13847" max="13849" width="20.109375" style="1" bestFit="1" customWidth="1"/>
    <col min="13850" max="13850" width="9.88671875" style="1" bestFit="1" customWidth="1"/>
    <col min="13851" max="13851" width="18.109375" style="1" bestFit="1" customWidth="1"/>
    <col min="13852" max="13852" width="18.6640625" style="1" customWidth="1"/>
    <col min="13853" max="13853" width="12.109375" style="1" bestFit="1" customWidth="1"/>
    <col min="13854" max="13854" width="13.33203125" style="1" bestFit="1" customWidth="1"/>
    <col min="13855" max="13855" width="11.6640625" style="1" customWidth="1"/>
    <col min="13856" max="13856" width="110.109375" style="1" customWidth="1"/>
    <col min="13857" max="13857" width="1.44140625" style="1" customWidth="1"/>
    <col min="13858" max="14080" width="11.44140625" style="1"/>
    <col min="14081" max="14081" width="3.88671875" style="1" customWidth="1"/>
    <col min="14082" max="14082" width="1.44140625" style="1" customWidth="1"/>
    <col min="14083" max="14083" width="25.109375" style="1" bestFit="1" customWidth="1"/>
    <col min="14084" max="14084" width="40.5546875" style="1" customWidth="1"/>
    <col min="14085" max="14086" width="23.109375" style="1" customWidth="1"/>
    <col min="14087" max="14087" width="15.6640625" style="1" customWidth="1"/>
    <col min="14088" max="14088" width="21.109375" style="1" customWidth="1"/>
    <col min="14089" max="14089" width="9.5546875" style="1" bestFit="1" customWidth="1"/>
    <col min="14090" max="14090" width="21.6640625" style="1" bestFit="1" customWidth="1"/>
    <col min="14091" max="14091" width="30.33203125" style="1" bestFit="1" customWidth="1"/>
    <col min="14092" max="14092" width="20.109375" style="1" customWidth="1"/>
    <col min="14093" max="14094" width="26.109375" style="1" customWidth="1"/>
    <col min="14095" max="14095" width="20.5546875" style="1" bestFit="1" customWidth="1"/>
    <col min="14096" max="14096" width="13.33203125" style="1" customWidth="1"/>
    <col min="14097" max="14097" width="14.6640625" style="1" customWidth="1"/>
    <col min="14098" max="14098" width="12.6640625" style="1" customWidth="1"/>
    <col min="14099" max="14099" width="20.6640625" style="1" bestFit="1" customWidth="1"/>
    <col min="14100" max="14100" width="20.109375" style="1" bestFit="1" customWidth="1"/>
    <col min="14101" max="14102" width="22" style="1" bestFit="1" customWidth="1"/>
    <col min="14103" max="14105" width="20.109375" style="1" bestFit="1" customWidth="1"/>
    <col min="14106" max="14106" width="9.88671875" style="1" bestFit="1" customWidth="1"/>
    <col min="14107" max="14107" width="18.109375" style="1" bestFit="1" customWidth="1"/>
    <col min="14108" max="14108" width="18.6640625" style="1" customWidth="1"/>
    <col min="14109" max="14109" width="12.109375" style="1" bestFit="1" customWidth="1"/>
    <col min="14110" max="14110" width="13.33203125" style="1" bestFit="1" customWidth="1"/>
    <col min="14111" max="14111" width="11.6640625" style="1" customWidth="1"/>
    <col min="14112" max="14112" width="110.109375" style="1" customWidth="1"/>
    <col min="14113" max="14113" width="1.44140625" style="1" customWidth="1"/>
    <col min="14114" max="14336" width="11.44140625" style="1"/>
    <col min="14337" max="14337" width="3.88671875" style="1" customWidth="1"/>
    <col min="14338" max="14338" width="1.44140625" style="1" customWidth="1"/>
    <col min="14339" max="14339" width="25.109375" style="1" bestFit="1" customWidth="1"/>
    <col min="14340" max="14340" width="40.5546875" style="1" customWidth="1"/>
    <col min="14341" max="14342" width="23.109375" style="1" customWidth="1"/>
    <col min="14343" max="14343" width="15.6640625" style="1" customWidth="1"/>
    <col min="14344" max="14344" width="21.109375" style="1" customWidth="1"/>
    <col min="14345" max="14345" width="9.5546875" style="1" bestFit="1" customWidth="1"/>
    <col min="14346" max="14346" width="21.6640625" style="1" bestFit="1" customWidth="1"/>
    <col min="14347" max="14347" width="30.33203125" style="1" bestFit="1" customWidth="1"/>
    <col min="14348" max="14348" width="20.109375" style="1" customWidth="1"/>
    <col min="14349" max="14350" width="26.109375" style="1" customWidth="1"/>
    <col min="14351" max="14351" width="20.5546875" style="1" bestFit="1" customWidth="1"/>
    <col min="14352" max="14352" width="13.33203125" style="1" customWidth="1"/>
    <col min="14353" max="14353" width="14.6640625" style="1" customWidth="1"/>
    <col min="14354" max="14354" width="12.6640625" style="1" customWidth="1"/>
    <col min="14355" max="14355" width="20.6640625" style="1" bestFit="1" customWidth="1"/>
    <col min="14356" max="14356" width="20.109375" style="1" bestFit="1" customWidth="1"/>
    <col min="14357" max="14358" width="22" style="1" bestFit="1" customWidth="1"/>
    <col min="14359" max="14361" width="20.109375" style="1" bestFit="1" customWidth="1"/>
    <col min="14362" max="14362" width="9.88671875" style="1" bestFit="1" customWidth="1"/>
    <col min="14363" max="14363" width="18.109375" style="1" bestFit="1" customWidth="1"/>
    <col min="14364" max="14364" width="18.6640625" style="1" customWidth="1"/>
    <col min="14365" max="14365" width="12.109375" style="1" bestFit="1" customWidth="1"/>
    <col min="14366" max="14366" width="13.33203125" style="1" bestFit="1" customWidth="1"/>
    <col min="14367" max="14367" width="11.6640625" style="1" customWidth="1"/>
    <col min="14368" max="14368" width="110.109375" style="1" customWidth="1"/>
    <col min="14369" max="14369" width="1.44140625" style="1" customWidth="1"/>
    <col min="14370" max="14592" width="11.44140625" style="1"/>
    <col min="14593" max="14593" width="3.88671875" style="1" customWidth="1"/>
    <col min="14594" max="14594" width="1.44140625" style="1" customWidth="1"/>
    <col min="14595" max="14595" width="25.109375" style="1" bestFit="1" customWidth="1"/>
    <col min="14596" max="14596" width="40.5546875" style="1" customWidth="1"/>
    <col min="14597" max="14598" width="23.109375" style="1" customWidth="1"/>
    <col min="14599" max="14599" width="15.6640625" style="1" customWidth="1"/>
    <col min="14600" max="14600" width="21.109375" style="1" customWidth="1"/>
    <col min="14601" max="14601" width="9.5546875" style="1" bestFit="1" customWidth="1"/>
    <col min="14602" max="14602" width="21.6640625" style="1" bestFit="1" customWidth="1"/>
    <col min="14603" max="14603" width="30.33203125" style="1" bestFit="1" customWidth="1"/>
    <col min="14604" max="14604" width="20.109375" style="1" customWidth="1"/>
    <col min="14605" max="14606" width="26.109375" style="1" customWidth="1"/>
    <col min="14607" max="14607" width="20.5546875" style="1" bestFit="1" customWidth="1"/>
    <col min="14608" max="14608" width="13.33203125" style="1" customWidth="1"/>
    <col min="14609" max="14609" width="14.6640625" style="1" customWidth="1"/>
    <col min="14610" max="14610" width="12.6640625" style="1" customWidth="1"/>
    <col min="14611" max="14611" width="20.6640625" style="1" bestFit="1" customWidth="1"/>
    <col min="14612" max="14612" width="20.109375" style="1" bestFit="1" customWidth="1"/>
    <col min="14613" max="14614" width="22" style="1" bestFit="1" customWidth="1"/>
    <col min="14615" max="14617" width="20.109375" style="1" bestFit="1" customWidth="1"/>
    <col min="14618" max="14618" width="9.88671875" style="1" bestFit="1" customWidth="1"/>
    <col min="14619" max="14619" width="18.109375" style="1" bestFit="1" customWidth="1"/>
    <col min="14620" max="14620" width="18.6640625" style="1" customWidth="1"/>
    <col min="14621" max="14621" width="12.109375" style="1" bestFit="1" customWidth="1"/>
    <col min="14622" max="14622" width="13.33203125" style="1" bestFit="1" customWidth="1"/>
    <col min="14623" max="14623" width="11.6640625" style="1" customWidth="1"/>
    <col min="14624" max="14624" width="110.109375" style="1" customWidth="1"/>
    <col min="14625" max="14625" width="1.44140625" style="1" customWidth="1"/>
    <col min="14626" max="14848" width="11.44140625" style="1"/>
    <col min="14849" max="14849" width="3.88671875" style="1" customWidth="1"/>
    <col min="14850" max="14850" width="1.44140625" style="1" customWidth="1"/>
    <col min="14851" max="14851" width="25.109375" style="1" bestFit="1" customWidth="1"/>
    <col min="14852" max="14852" width="40.5546875" style="1" customWidth="1"/>
    <col min="14853" max="14854" width="23.109375" style="1" customWidth="1"/>
    <col min="14855" max="14855" width="15.6640625" style="1" customWidth="1"/>
    <col min="14856" max="14856" width="21.109375" style="1" customWidth="1"/>
    <col min="14857" max="14857" width="9.5546875" style="1" bestFit="1" customWidth="1"/>
    <col min="14858" max="14858" width="21.6640625" style="1" bestFit="1" customWidth="1"/>
    <col min="14859" max="14859" width="30.33203125" style="1" bestFit="1" customWidth="1"/>
    <col min="14860" max="14860" width="20.109375" style="1" customWidth="1"/>
    <col min="14861" max="14862" width="26.109375" style="1" customWidth="1"/>
    <col min="14863" max="14863" width="20.5546875" style="1" bestFit="1" customWidth="1"/>
    <col min="14864" max="14864" width="13.33203125" style="1" customWidth="1"/>
    <col min="14865" max="14865" width="14.6640625" style="1" customWidth="1"/>
    <col min="14866" max="14866" width="12.6640625" style="1" customWidth="1"/>
    <col min="14867" max="14867" width="20.6640625" style="1" bestFit="1" customWidth="1"/>
    <col min="14868" max="14868" width="20.109375" style="1" bestFit="1" customWidth="1"/>
    <col min="14869" max="14870" width="22" style="1" bestFit="1" customWidth="1"/>
    <col min="14871" max="14873" width="20.109375" style="1" bestFit="1" customWidth="1"/>
    <col min="14874" max="14874" width="9.88671875" style="1" bestFit="1" customWidth="1"/>
    <col min="14875" max="14875" width="18.109375" style="1" bestFit="1" customWidth="1"/>
    <col min="14876" max="14876" width="18.6640625" style="1" customWidth="1"/>
    <col min="14877" max="14877" width="12.109375" style="1" bestFit="1" customWidth="1"/>
    <col min="14878" max="14878" width="13.33203125" style="1" bestFit="1" customWidth="1"/>
    <col min="14879" max="14879" width="11.6640625" style="1" customWidth="1"/>
    <col min="14880" max="14880" width="110.109375" style="1" customWidth="1"/>
    <col min="14881" max="14881" width="1.44140625" style="1" customWidth="1"/>
    <col min="14882" max="15104" width="11.44140625" style="1"/>
    <col min="15105" max="15105" width="3.88671875" style="1" customWidth="1"/>
    <col min="15106" max="15106" width="1.44140625" style="1" customWidth="1"/>
    <col min="15107" max="15107" width="25.109375" style="1" bestFit="1" customWidth="1"/>
    <col min="15108" max="15108" width="40.5546875" style="1" customWidth="1"/>
    <col min="15109" max="15110" width="23.109375" style="1" customWidth="1"/>
    <col min="15111" max="15111" width="15.6640625" style="1" customWidth="1"/>
    <col min="15112" max="15112" width="21.109375" style="1" customWidth="1"/>
    <col min="15113" max="15113" width="9.5546875" style="1" bestFit="1" customWidth="1"/>
    <col min="15114" max="15114" width="21.6640625" style="1" bestFit="1" customWidth="1"/>
    <col min="15115" max="15115" width="30.33203125" style="1" bestFit="1" customWidth="1"/>
    <col min="15116" max="15116" width="20.109375" style="1" customWidth="1"/>
    <col min="15117" max="15118" width="26.109375" style="1" customWidth="1"/>
    <col min="15119" max="15119" width="20.5546875" style="1" bestFit="1" customWidth="1"/>
    <col min="15120" max="15120" width="13.33203125" style="1" customWidth="1"/>
    <col min="15121" max="15121" width="14.6640625" style="1" customWidth="1"/>
    <col min="15122" max="15122" width="12.6640625" style="1" customWidth="1"/>
    <col min="15123" max="15123" width="20.6640625" style="1" bestFit="1" customWidth="1"/>
    <col min="15124" max="15124" width="20.109375" style="1" bestFit="1" customWidth="1"/>
    <col min="15125" max="15126" width="22" style="1" bestFit="1" customWidth="1"/>
    <col min="15127" max="15129" width="20.109375" style="1" bestFit="1" customWidth="1"/>
    <col min="15130" max="15130" width="9.88671875" style="1" bestFit="1" customWidth="1"/>
    <col min="15131" max="15131" width="18.109375" style="1" bestFit="1" customWidth="1"/>
    <col min="15132" max="15132" width="18.6640625" style="1" customWidth="1"/>
    <col min="15133" max="15133" width="12.109375" style="1" bestFit="1" customWidth="1"/>
    <col min="15134" max="15134" width="13.33203125" style="1" bestFit="1" customWidth="1"/>
    <col min="15135" max="15135" width="11.6640625" style="1" customWidth="1"/>
    <col min="15136" max="15136" width="110.109375" style="1" customWidth="1"/>
    <col min="15137" max="15137" width="1.44140625" style="1" customWidth="1"/>
    <col min="15138" max="15360" width="11.44140625" style="1"/>
    <col min="15361" max="15361" width="3.88671875" style="1" customWidth="1"/>
    <col min="15362" max="15362" width="1.44140625" style="1" customWidth="1"/>
    <col min="15363" max="15363" width="25.109375" style="1" bestFit="1" customWidth="1"/>
    <col min="15364" max="15364" width="40.5546875" style="1" customWidth="1"/>
    <col min="15365" max="15366" width="23.109375" style="1" customWidth="1"/>
    <col min="15367" max="15367" width="15.6640625" style="1" customWidth="1"/>
    <col min="15368" max="15368" width="21.109375" style="1" customWidth="1"/>
    <col min="15369" max="15369" width="9.5546875" style="1" bestFit="1" customWidth="1"/>
    <col min="15370" max="15370" width="21.6640625" style="1" bestFit="1" customWidth="1"/>
    <col min="15371" max="15371" width="30.33203125" style="1" bestFit="1" customWidth="1"/>
    <col min="15372" max="15372" width="20.109375" style="1" customWidth="1"/>
    <col min="15373" max="15374" width="26.109375" style="1" customWidth="1"/>
    <col min="15375" max="15375" width="20.5546875" style="1" bestFit="1" customWidth="1"/>
    <col min="15376" max="15376" width="13.33203125" style="1" customWidth="1"/>
    <col min="15377" max="15377" width="14.6640625" style="1" customWidth="1"/>
    <col min="15378" max="15378" width="12.6640625" style="1" customWidth="1"/>
    <col min="15379" max="15379" width="20.6640625" style="1" bestFit="1" customWidth="1"/>
    <col min="15380" max="15380" width="20.109375" style="1" bestFit="1" customWidth="1"/>
    <col min="15381" max="15382" width="22" style="1" bestFit="1" customWidth="1"/>
    <col min="15383" max="15385" width="20.109375" style="1" bestFit="1" customWidth="1"/>
    <col min="15386" max="15386" width="9.88671875" style="1" bestFit="1" customWidth="1"/>
    <col min="15387" max="15387" width="18.109375" style="1" bestFit="1" customWidth="1"/>
    <col min="15388" max="15388" width="18.6640625" style="1" customWidth="1"/>
    <col min="15389" max="15389" width="12.109375" style="1" bestFit="1" customWidth="1"/>
    <col min="15390" max="15390" width="13.33203125" style="1" bestFit="1" customWidth="1"/>
    <col min="15391" max="15391" width="11.6640625" style="1" customWidth="1"/>
    <col min="15392" max="15392" width="110.109375" style="1" customWidth="1"/>
    <col min="15393" max="15393" width="1.44140625" style="1" customWidth="1"/>
    <col min="15394" max="15616" width="11.44140625" style="1"/>
    <col min="15617" max="15617" width="3.88671875" style="1" customWidth="1"/>
    <col min="15618" max="15618" width="1.44140625" style="1" customWidth="1"/>
    <col min="15619" max="15619" width="25.109375" style="1" bestFit="1" customWidth="1"/>
    <col min="15620" max="15620" width="40.5546875" style="1" customWidth="1"/>
    <col min="15621" max="15622" width="23.109375" style="1" customWidth="1"/>
    <col min="15623" max="15623" width="15.6640625" style="1" customWidth="1"/>
    <col min="15624" max="15624" width="21.109375" style="1" customWidth="1"/>
    <col min="15625" max="15625" width="9.5546875" style="1" bestFit="1" customWidth="1"/>
    <col min="15626" max="15626" width="21.6640625" style="1" bestFit="1" customWidth="1"/>
    <col min="15627" max="15627" width="30.33203125" style="1" bestFit="1" customWidth="1"/>
    <col min="15628" max="15628" width="20.109375" style="1" customWidth="1"/>
    <col min="15629" max="15630" width="26.109375" style="1" customWidth="1"/>
    <col min="15631" max="15631" width="20.5546875" style="1" bestFit="1" customWidth="1"/>
    <col min="15632" max="15632" width="13.33203125" style="1" customWidth="1"/>
    <col min="15633" max="15633" width="14.6640625" style="1" customWidth="1"/>
    <col min="15634" max="15634" width="12.6640625" style="1" customWidth="1"/>
    <col min="15635" max="15635" width="20.6640625" style="1" bestFit="1" customWidth="1"/>
    <col min="15636" max="15636" width="20.109375" style="1" bestFit="1" customWidth="1"/>
    <col min="15637" max="15638" width="22" style="1" bestFit="1" customWidth="1"/>
    <col min="15639" max="15641" width="20.109375" style="1" bestFit="1" customWidth="1"/>
    <col min="15642" max="15642" width="9.88671875" style="1" bestFit="1" customWidth="1"/>
    <col min="15643" max="15643" width="18.109375" style="1" bestFit="1" customWidth="1"/>
    <col min="15644" max="15644" width="18.6640625" style="1" customWidth="1"/>
    <col min="15645" max="15645" width="12.109375" style="1" bestFit="1" customWidth="1"/>
    <col min="15646" max="15646" width="13.33203125" style="1" bestFit="1" customWidth="1"/>
    <col min="15647" max="15647" width="11.6640625" style="1" customWidth="1"/>
    <col min="15648" max="15648" width="110.109375" style="1" customWidth="1"/>
    <col min="15649" max="15649" width="1.44140625" style="1" customWidth="1"/>
    <col min="15650" max="15872" width="11.44140625" style="1"/>
    <col min="15873" max="15873" width="3.88671875" style="1" customWidth="1"/>
    <col min="15874" max="15874" width="1.44140625" style="1" customWidth="1"/>
    <col min="15875" max="15875" width="25.109375" style="1" bestFit="1" customWidth="1"/>
    <col min="15876" max="15876" width="40.5546875" style="1" customWidth="1"/>
    <col min="15877" max="15878" width="23.109375" style="1" customWidth="1"/>
    <col min="15879" max="15879" width="15.6640625" style="1" customWidth="1"/>
    <col min="15880" max="15880" width="21.109375" style="1" customWidth="1"/>
    <col min="15881" max="15881" width="9.5546875" style="1" bestFit="1" customWidth="1"/>
    <col min="15882" max="15882" width="21.6640625" style="1" bestFit="1" customWidth="1"/>
    <col min="15883" max="15883" width="30.33203125" style="1" bestFit="1" customWidth="1"/>
    <col min="15884" max="15884" width="20.109375" style="1" customWidth="1"/>
    <col min="15885" max="15886" width="26.109375" style="1" customWidth="1"/>
    <col min="15887" max="15887" width="20.5546875" style="1" bestFit="1" customWidth="1"/>
    <col min="15888" max="15888" width="13.33203125" style="1" customWidth="1"/>
    <col min="15889" max="15889" width="14.6640625" style="1" customWidth="1"/>
    <col min="15890" max="15890" width="12.6640625" style="1" customWidth="1"/>
    <col min="15891" max="15891" width="20.6640625" style="1" bestFit="1" customWidth="1"/>
    <col min="15892" max="15892" width="20.109375" style="1" bestFit="1" customWidth="1"/>
    <col min="15893" max="15894" width="22" style="1" bestFit="1" customWidth="1"/>
    <col min="15895" max="15897" width="20.109375" style="1" bestFit="1" customWidth="1"/>
    <col min="15898" max="15898" width="9.88671875" style="1" bestFit="1" customWidth="1"/>
    <col min="15899" max="15899" width="18.109375" style="1" bestFit="1" customWidth="1"/>
    <col min="15900" max="15900" width="18.6640625" style="1" customWidth="1"/>
    <col min="15901" max="15901" width="12.109375" style="1" bestFit="1" customWidth="1"/>
    <col min="15902" max="15902" width="13.33203125" style="1" bestFit="1" customWidth="1"/>
    <col min="15903" max="15903" width="11.6640625" style="1" customWidth="1"/>
    <col min="15904" max="15904" width="110.109375" style="1" customWidth="1"/>
    <col min="15905" max="15905" width="1.44140625" style="1" customWidth="1"/>
    <col min="15906" max="16128" width="11.44140625" style="1"/>
    <col min="16129" max="16129" width="3.88671875" style="1" customWidth="1"/>
    <col min="16130" max="16130" width="1.44140625" style="1" customWidth="1"/>
    <col min="16131" max="16131" width="25.109375" style="1" bestFit="1" customWidth="1"/>
    <col min="16132" max="16132" width="40.5546875" style="1" customWidth="1"/>
    <col min="16133" max="16134" width="23.109375" style="1" customWidth="1"/>
    <col min="16135" max="16135" width="15.6640625" style="1" customWidth="1"/>
    <col min="16136" max="16136" width="21.109375" style="1" customWidth="1"/>
    <col min="16137" max="16137" width="9.5546875" style="1" bestFit="1" customWidth="1"/>
    <col min="16138" max="16138" width="21.6640625" style="1" bestFit="1" customWidth="1"/>
    <col min="16139" max="16139" width="30.33203125" style="1" bestFit="1" customWidth="1"/>
    <col min="16140" max="16140" width="20.109375" style="1" customWidth="1"/>
    <col min="16141" max="16142" width="26.109375" style="1" customWidth="1"/>
    <col min="16143" max="16143" width="20.5546875" style="1" bestFit="1" customWidth="1"/>
    <col min="16144" max="16144" width="13.33203125" style="1" customWidth="1"/>
    <col min="16145" max="16145" width="14.6640625" style="1" customWidth="1"/>
    <col min="16146" max="16146" width="12.6640625" style="1" customWidth="1"/>
    <col min="16147" max="16147" width="20.6640625" style="1" bestFit="1" customWidth="1"/>
    <col min="16148" max="16148" width="20.109375" style="1" bestFit="1" customWidth="1"/>
    <col min="16149" max="16150" width="22" style="1" bestFit="1" customWidth="1"/>
    <col min="16151" max="16153" width="20.109375" style="1" bestFit="1" customWidth="1"/>
    <col min="16154" max="16154" width="9.88671875" style="1" bestFit="1" customWidth="1"/>
    <col min="16155" max="16155" width="18.109375" style="1" bestFit="1" customWidth="1"/>
    <col min="16156" max="16156" width="18.6640625" style="1" customWidth="1"/>
    <col min="16157" max="16157" width="12.109375" style="1" bestFit="1" customWidth="1"/>
    <col min="16158" max="16158" width="13.33203125" style="1" bestFit="1" customWidth="1"/>
    <col min="16159" max="16159" width="11.6640625" style="1" customWidth="1"/>
    <col min="16160" max="16160" width="110.109375" style="1" customWidth="1"/>
    <col min="16161" max="16161" width="1.44140625" style="1" customWidth="1"/>
    <col min="16162" max="16384" width="11.44140625" style="1"/>
  </cols>
  <sheetData>
    <row r="1" spans="2:33" ht="13.2" customHeight="1"/>
    <row r="2" spans="2:33"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49.5" customHeight="1">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82" t="s">
        <v>1898</v>
      </c>
      <c r="AF3" s="437"/>
      <c r="AG3" s="25"/>
    </row>
    <row r="4" spans="2: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2:33" ht="2.25" customHeight="1">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2:33"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2:33" ht="15" customHeight="1">
      <c r="B7" s="4"/>
      <c r="C7" s="315"/>
      <c r="D7" s="315"/>
      <c r="E7" s="315"/>
      <c r="F7" s="315"/>
      <c r="G7" s="315"/>
      <c r="H7" s="315"/>
      <c r="I7" s="315"/>
      <c r="J7" s="315"/>
      <c r="K7" s="315"/>
      <c r="L7" s="315"/>
      <c r="M7" s="4"/>
      <c r="N7" s="4"/>
      <c r="O7" s="4"/>
      <c r="P7" s="4"/>
      <c r="Q7" s="4"/>
      <c r="R7" s="4"/>
      <c r="S7" s="4"/>
      <c r="T7" s="4"/>
      <c r="U7" s="4"/>
      <c r="V7" s="4"/>
      <c r="W7" s="4"/>
      <c r="X7" s="4"/>
      <c r="Y7" s="4"/>
      <c r="Z7" s="4"/>
      <c r="AA7" s="4"/>
      <c r="AB7" s="4"/>
      <c r="AC7" s="4"/>
      <c r="AD7" s="4"/>
      <c r="AE7" s="4"/>
      <c r="AF7" s="4"/>
      <c r="AG7" s="4"/>
    </row>
    <row r="8" spans="2:33"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2:33" ht="21" customHeight="1" thickBot="1">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2:33" s="14" customFormat="1" ht="59.4" customHeight="1">
      <c r="B10" s="15"/>
      <c r="C10" s="18" t="s">
        <v>45</v>
      </c>
      <c r="D10" s="17" t="s">
        <v>44</v>
      </c>
      <c r="E10" s="16" t="s">
        <v>3011</v>
      </c>
      <c r="F10" s="17" t="s">
        <v>42</v>
      </c>
      <c r="G10" s="17" t="s">
        <v>41</v>
      </c>
      <c r="H10" s="17" t="s">
        <v>40</v>
      </c>
      <c r="I10" s="17" t="s">
        <v>39</v>
      </c>
      <c r="J10" s="17" t="s">
        <v>38</v>
      </c>
      <c r="K10" s="17" t="s">
        <v>37</v>
      </c>
      <c r="L10" s="16" t="s">
        <v>36</v>
      </c>
      <c r="M10" s="17" t="s">
        <v>35</v>
      </c>
      <c r="N10" s="17" t="s">
        <v>34</v>
      </c>
      <c r="O10" s="17"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446"/>
      <c r="AG10" s="15"/>
    </row>
    <row r="11" spans="2:33" ht="313.2" customHeight="1">
      <c r="B11" s="4"/>
      <c r="C11" s="13" t="s">
        <v>2504</v>
      </c>
      <c r="D11" s="13" t="s">
        <v>2505</v>
      </c>
      <c r="E11" s="12" t="s">
        <v>206</v>
      </c>
      <c r="F11" s="12" t="s">
        <v>13</v>
      </c>
      <c r="G11" s="12" t="s">
        <v>12</v>
      </c>
      <c r="H11" s="10" t="s">
        <v>11</v>
      </c>
      <c r="I11" s="10" t="s">
        <v>8</v>
      </c>
      <c r="J11" s="11" t="s">
        <v>90</v>
      </c>
      <c r="K11" s="10" t="s">
        <v>2506</v>
      </c>
      <c r="L11" s="8" t="s">
        <v>8</v>
      </c>
      <c r="M11" s="10" t="s">
        <v>2507</v>
      </c>
      <c r="N11" s="10" t="s">
        <v>2508</v>
      </c>
      <c r="O11" s="10" t="s">
        <v>1115</v>
      </c>
      <c r="P11" s="8" t="s">
        <v>796</v>
      </c>
      <c r="Q11" s="8" t="s">
        <v>3</v>
      </c>
      <c r="R11" s="341">
        <v>2013</v>
      </c>
      <c r="S11" s="10">
        <v>266443497.40000001</v>
      </c>
      <c r="T11" s="10">
        <v>266443497.40000001</v>
      </c>
      <c r="U11" s="10">
        <v>266443497.40000001</v>
      </c>
      <c r="V11" s="10">
        <v>266443497.40000001</v>
      </c>
      <c r="W11" s="10">
        <v>266443497.40000001</v>
      </c>
      <c r="X11" s="10">
        <v>266443497.40000001</v>
      </c>
      <c r="Y11" s="10">
        <v>266443497.40000001</v>
      </c>
      <c r="Z11" s="6">
        <f>((X11/T11)*100)</f>
        <v>100</v>
      </c>
      <c r="AA11" s="8">
        <v>406241995.94</v>
      </c>
      <c r="AB11" s="8" t="s">
        <v>117</v>
      </c>
      <c r="AC11" s="7">
        <v>435000</v>
      </c>
      <c r="AD11" s="6">
        <v>50</v>
      </c>
      <c r="AE11" s="325">
        <v>0.5</v>
      </c>
      <c r="AF11" s="5" t="s">
        <v>2509</v>
      </c>
      <c r="AG11" s="4"/>
    </row>
    <row r="12" spans="2:33" ht="175.95" customHeight="1">
      <c r="B12" s="4"/>
      <c r="C12" s="13" t="s">
        <v>2510</v>
      </c>
      <c r="D12" s="13" t="s">
        <v>2511</v>
      </c>
      <c r="E12" s="12" t="s">
        <v>2512</v>
      </c>
      <c r="F12" s="12" t="s">
        <v>13</v>
      </c>
      <c r="G12" s="12" t="s">
        <v>12</v>
      </c>
      <c r="H12" s="10" t="s">
        <v>11</v>
      </c>
      <c r="I12" s="10" t="s">
        <v>8</v>
      </c>
      <c r="J12" s="11" t="s">
        <v>90</v>
      </c>
      <c r="K12" s="10" t="s">
        <v>2506</v>
      </c>
      <c r="L12" s="8" t="s">
        <v>8</v>
      </c>
      <c r="M12" s="10" t="s">
        <v>2507</v>
      </c>
      <c r="N12" s="10" t="s">
        <v>2508</v>
      </c>
      <c r="O12" s="10" t="s">
        <v>1115</v>
      </c>
      <c r="P12" s="8" t="s">
        <v>4</v>
      </c>
      <c r="Q12" s="8" t="s">
        <v>3</v>
      </c>
      <c r="R12" s="341">
        <v>2013</v>
      </c>
      <c r="S12" s="10">
        <v>16814506.66</v>
      </c>
      <c r="T12" s="10">
        <v>16814506.66</v>
      </c>
      <c r="U12" s="10">
        <v>16814506.66</v>
      </c>
      <c r="V12" s="10">
        <v>16814506.66</v>
      </c>
      <c r="W12" s="10">
        <v>16814506.66</v>
      </c>
      <c r="X12" s="10">
        <v>16814506.66</v>
      </c>
      <c r="Y12" s="10">
        <v>16814506.66</v>
      </c>
      <c r="Z12" s="6">
        <f>((X12/T12)*100)</f>
        <v>100</v>
      </c>
      <c r="AA12" s="228">
        <v>0</v>
      </c>
      <c r="AB12" s="8" t="s">
        <v>117</v>
      </c>
      <c r="AC12" s="7">
        <v>108000</v>
      </c>
      <c r="AD12" s="6">
        <v>100</v>
      </c>
      <c r="AE12" s="325">
        <v>1</v>
      </c>
      <c r="AF12" s="5" t="s">
        <v>2513</v>
      </c>
      <c r="AG12" s="4"/>
    </row>
    <row r="13" spans="2:33" ht="210" customHeight="1">
      <c r="B13" s="4"/>
      <c r="C13" s="13" t="s">
        <v>2514</v>
      </c>
      <c r="D13" s="13" t="s">
        <v>2515</v>
      </c>
      <c r="E13" s="12" t="s">
        <v>2512</v>
      </c>
      <c r="F13" s="12" t="s">
        <v>13</v>
      </c>
      <c r="G13" s="12" t="s">
        <v>12</v>
      </c>
      <c r="H13" s="10" t="s">
        <v>11</v>
      </c>
      <c r="I13" s="10" t="s">
        <v>8</v>
      </c>
      <c r="J13" s="11" t="s">
        <v>10</v>
      </c>
      <c r="K13" s="10" t="s">
        <v>810</v>
      </c>
      <c r="L13" s="8" t="s">
        <v>8</v>
      </c>
      <c r="M13" s="10" t="s">
        <v>58</v>
      </c>
      <c r="N13" s="10" t="s">
        <v>2508</v>
      </c>
      <c r="O13" s="10" t="s">
        <v>1115</v>
      </c>
      <c r="P13" s="8" t="s">
        <v>796</v>
      </c>
      <c r="Q13" s="8" t="s">
        <v>3</v>
      </c>
      <c r="R13" s="341">
        <v>2011</v>
      </c>
      <c r="S13" s="10">
        <v>748344.98</v>
      </c>
      <c r="T13" s="10">
        <v>748344.98</v>
      </c>
      <c r="U13" s="10">
        <v>748344.98</v>
      </c>
      <c r="V13" s="10">
        <v>748344.98</v>
      </c>
      <c r="W13" s="10">
        <v>748344.98</v>
      </c>
      <c r="X13" s="10">
        <v>748344.98</v>
      </c>
      <c r="Y13" s="10">
        <v>748344.98</v>
      </c>
      <c r="Z13" s="6">
        <f>((X13/T13)*100)</f>
        <v>100</v>
      </c>
      <c r="AA13" s="228">
        <v>0</v>
      </c>
      <c r="AB13" s="8" t="s">
        <v>117</v>
      </c>
      <c r="AC13" s="7">
        <v>435000</v>
      </c>
      <c r="AD13" s="6">
        <v>0</v>
      </c>
      <c r="AE13" s="325">
        <v>0</v>
      </c>
      <c r="AF13" s="5" t="s">
        <v>2516</v>
      </c>
      <c r="AG13" s="4"/>
    </row>
    <row r="14" spans="2:33" ht="377.4" customHeight="1">
      <c r="B14" s="4"/>
      <c r="C14" s="13" t="s">
        <v>2517</v>
      </c>
      <c r="D14" s="13" t="s">
        <v>2515</v>
      </c>
      <c r="E14" s="12" t="s">
        <v>2512</v>
      </c>
      <c r="F14" s="12" t="s">
        <v>13</v>
      </c>
      <c r="G14" s="12" t="s">
        <v>12</v>
      </c>
      <c r="H14" s="10" t="s">
        <v>11</v>
      </c>
      <c r="I14" s="10" t="s">
        <v>8</v>
      </c>
      <c r="J14" s="11" t="s">
        <v>10</v>
      </c>
      <c r="K14" s="10" t="s">
        <v>810</v>
      </c>
      <c r="L14" s="8" t="s">
        <v>8</v>
      </c>
      <c r="M14" s="10" t="s">
        <v>58</v>
      </c>
      <c r="N14" s="10" t="s">
        <v>2508</v>
      </c>
      <c r="O14" s="10" t="s">
        <v>1115</v>
      </c>
      <c r="P14" s="8" t="s">
        <v>796</v>
      </c>
      <c r="Q14" s="8" t="s">
        <v>3</v>
      </c>
      <c r="R14" s="341">
        <v>2012</v>
      </c>
      <c r="S14" s="10">
        <v>161022045.03</v>
      </c>
      <c r="T14" s="10">
        <v>161022045.03</v>
      </c>
      <c r="U14" s="10">
        <v>161022045.03</v>
      </c>
      <c r="V14" s="10">
        <v>161022045.03</v>
      </c>
      <c r="W14" s="10">
        <v>161022045.03</v>
      </c>
      <c r="X14" s="10">
        <v>161022045.03</v>
      </c>
      <c r="Y14" s="10">
        <v>161022045.03</v>
      </c>
      <c r="Z14" s="6">
        <f>((X14/T14)*100)</f>
        <v>100</v>
      </c>
      <c r="AA14" s="8">
        <v>32047296</v>
      </c>
      <c r="AB14" s="8" t="s">
        <v>117</v>
      </c>
      <c r="AC14" s="7">
        <v>435000</v>
      </c>
      <c r="AD14" s="6">
        <v>30</v>
      </c>
      <c r="AE14" s="325">
        <v>0.3</v>
      </c>
      <c r="AF14" s="326" t="s">
        <v>2518</v>
      </c>
      <c r="AG14" s="4"/>
    </row>
    <row r="15" spans="2:33" ht="55.95" customHeight="1">
      <c r="B15" s="4"/>
      <c r="C15" s="13"/>
      <c r="D15" s="13"/>
      <c r="E15" s="12"/>
      <c r="F15" s="12"/>
      <c r="G15" s="12"/>
      <c r="H15" s="10"/>
      <c r="I15" s="10"/>
      <c r="J15" s="11"/>
      <c r="K15" s="10"/>
      <c r="L15" s="8"/>
      <c r="M15" s="10"/>
      <c r="N15" s="10"/>
      <c r="O15" s="10"/>
      <c r="P15" s="8"/>
      <c r="Q15" s="8"/>
      <c r="R15" s="8"/>
      <c r="S15" s="9">
        <f t="shared" ref="S15:AA15" si="0">SUBTOTAL(9,S11:S14)</f>
        <v>445028394.07000005</v>
      </c>
      <c r="T15" s="9">
        <f t="shared" si="0"/>
        <v>445028394.07000005</v>
      </c>
      <c r="U15" s="9">
        <f t="shared" si="0"/>
        <v>445028394.07000005</v>
      </c>
      <c r="V15" s="9">
        <f t="shared" si="0"/>
        <v>445028394.07000005</v>
      </c>
      <c r="W15" s="9">
        <f t="shared" si="0"/>
        <v>445028394.07000005</v>
      </c>
      <c r="X15" s="9">
        <f t="shared" si="0"/>
        <v>445028394.07000005</v>
      </c>
      <c r="Y15" s="9">
        <f t="shared" si="0"/>
        <v>445028394.07000005</v>
      </c>
      <c r="Z15" s="6"/>
      <c r="AA15" s="299">
        <f t="shared" si="0"/>
        <v>438289291.94</v>
      </c>
      <c r="AB15" s="8"/>
      <c r="AC15" s="7"/>
      <c r="AD15" s="6"/>
      <c r="AE15" s="6"/>
      <c r="AF15" s="5"/>
      <c r="AG15" s="4"/>
    </row>
    <row r="18" spans="21:25">
      <c r="U18" s="3"/>
      <c r="Y18" s="3"/>
    </row>
  </sheetData>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scale="80" fitToHeight="10" pageOrder="overThenDown" orientation="landscape" r:id="rId1"/>
  <headerFooter>
    <oddFooter>&amp;R&amp;P de &amp;N</oddFooter>
  </headerFooter>
</worksheet>
</file>

<file path=xl/worksheets/sheet29.xml><?xml version="1.0" encoding="utf-8"?>
<worksheet xmlns="http://schemas.openxmlformats.org/spreadsheetml/2006/main" xmlns:r="http://schemas.openxmlformats.org/officeDocument/2006/relationships">
  <sheetPr>
    <tabColor indexed="63"/>
  </sheetPr>
  <dimension ref="A1:AG17"/>
  <sheetViews>
    <sheetView showGridLines="0" zoomScaleSheetLayoutView="80" workbookViewId="0"/>
  </sheetViews>
  <sheetFormatPr baseColWidth="10" defaultColWidth="11.5546875" defaultRowHeight="13.2"/>
  <cols>
    <col min="1" max="1" width="3.88671875" style="2" customWidth="1"/>
    <col min="2" max="2" width="1.44140625" style="2" customWidth="1"/>
    <col min="3" max="3" width="25.109375" style="2" customWidth="1"/>
    <col min="4" max="4" width="29.6640625" style="2" customWidth="1"/>
    <col min="5" max="5" width="13" style="2" customWidth="1"/>
    <col min="6" max="6" width="18.88671875" style="2" bestFit="1" customWidth="1"/>
    <col min="7" max="8" width="12.109375" style="2" bestFit="1" customWidth="1"/>
    <col min="9" max="9" width="7.6640625" style="2" bestFit="1" customWidth="1"/>
    <col min="10" max="10" width="11" style="2" bestFit="1" customWidth="1"/>
    <col min="11" max="11" width="30.33203125" style="2" customWidth="1"/>
    <col min="12" max="12" width="20.109375" style="2" customWidth="1"/>
    <col min="13" max="14" width="26.109375" style="2" customWidth="1"/>
    <col min="15" max="15" width="20.5546875" style="2" customWidth="1"/>
    <col min="16" max="16" width="13.33203125" style="2" customWidth="1"/>
    <col min="17" max="17" width="14.6640625" style="2" customWidth="1"/>
    <col min="18" max="18" width="12.6640625" style="2" customWidth="1"/>
    <col min="19" max="20" width="16.6640625" style="2" customWidth="1"/>
    <col min="21" max="21" width="18.6640625" style="2" customWidth="1"/>
    <col min="22" max="22" width="17.6640625" style="2" customWidth="1"/>
    <col min="23" max="25" width="16.6640625" style="2" customWidth="1"/>
    <col min="26" max="26" width="9.88671875" style="2" customWidth="1"/>
    <col min="27" max="27" width="13.33203125" style="2" customWidth="1"/>
    <col min="28" max="28" width="18.6640625" style="2" customWidth="1"/>
    <col min="29" max="29" width="12.109375" style="2" customWidth="1"/>
    <col min="30" max="30" width="13.33203125" style="2" customWidth="1"/>
    <col min="31" max="31" width="11.6640625" style="2" customWidth="1"/>
    <col min="32" max="32" width="123.44140625" style="2" customWidth="1"/>
    <col min="33" max="33" width="1.44140625" style="2" customWidth="1"/>
    <col min="34" max="256" width="11.5546875" style="1"/>
    <col min="257" max="257" width="3.88671875" style="1" customWidth="1"/>
    <col min="258" max="258" width="1.44140625" style="1" customWidth="1"/>
    <col min="259" max="259" width="25.109375" style="1" customWidth="1"/>
    <col min="260" max="260" width="40.5546875" style="1" customWidth="1"/>
    <col min="261" max="262" width="23.109375" style="1" customWidth="1"/>
    <col min="263" max="263" width="15.6640625" style="1" customWidth="1"/>
    <col min="264" max="264" width="21.109375" style="1" customWidth="1"/>
    <col min="265" max="265" width="9.5546875" style="1" customWidth="1"/>
    <col min="266" max="266" width="21.6640625" style="1" customWidth="1"/>
    <col min="267" max="267" width="30.33203125" style="1" customWidth="1"/>
    <col min="268" max="268" width="20.109375" style="1" customWidth="1"/>
    <col min="269" max="270" width="26.109375" style="1" customWidth="1"/>
    <col min="271" max="271" width="20.5546875" style="1" customWidth="1"/>
    <col min="272" max="272" width="13.33203125" style="1" customWidth="1"/>
    <col min="273" max="273" width="14.6640625" style="1" customWidth="1"/>
    <col min="274" max="274" width="12.6640625" style="1" customWidth="1"/>
    <col min="275" max="276" width="16.6640625" style="1" customWidth="1"/>
    <col min="277" max="277" width="18.6640625" style="1" customWidth="1"/>
    <col min="278" max="278" width="17.6640625" style="1" customWidth="1"/>
    <col min="279" max="281" width="16.6640625" style="1" customWidth="1"/>
    <col min="282" max="282" width="9.88671875" style="1" customWidth="1"/>
    <col min="283" max="283" width="13.33203125" style="1" customWidth="1"/>
    <col min="284" max="284" width="18.6640625" style="1" customWidth="1"/>
    <col min="285" max="285" width="12.109375" style="1" customWidth="1"/>
    <col min="286" max="286" width="13.33203125" style="1" customWidth="1"/>
    <col min="287" max="287" width="11.6640625" style="1" customWidth="1"/>
    <col min="288" max="288" width="110.109375" style="1" customWidth="1"/>
    <col min="289" max="289" width="1.44140625" style="1" customWidth="1"/>
    <col min="290" max="512" width="11.5546875" style="1"/>
    <col min="513" max="513" width="3.88671875" style="1" customWidth="1"/>
    <col min="514" max="514" width="1.44140625" style="1" customWidth="1"/>
    <col min="515" max="515" width="25.109375" style="1" customWidth="1"/>
    <col min="516" max="516" width="40.5546875" style="1" customWidth="1"/>
    <col min="517" max="518" width="23.109375" style="1" customWidth="1"/>
    <col min="519" max="519" width="15.6640625" style="1" customWidth="1"/>
    <col min="520" max="520" width="21.109375" style="1" customWidth="1"/>
    <col min="521" max="521" width="9.5546875" style="1" customWidth="1"/>
    <col min="522" max="522" width="21.6640625" style="1" customWidth="1"/>
    <col min="523" max="523" width="30.33203125" style="1" customWidth="1"/>
    <col min="524" max="524" width="20.109375" style="1" customWidth="1"/>
    <col min="525" max="526" width="26.109375" style="1" customWidth="1"/>
    <col min="527" max="527" width="20.5546875" style="1" customWidth="1"/>
    <col min="528" max="528" width="13.33203125" style="1" customWidth="1"/>
    <col min="529" max="529" width="14.6640625" style="1" customWidth="1"/>
    <col min="530" max="530" width="12.6640625" style="1" customWidth="1"/>
    <col min="531" max="532" width="16.6640625" style="1" customWidth="1"/>
    <col min="533" max="533" width="18.6640625" style="1" customWidth="1"/>
    <col min="534" max="534" width="17.6640625" style="1" customWidth="1"/>
    <col min="535" max="537" width="16.6640625" style="1" customWidth="1"/>
    <col min="538" max="538" width="9.88671875" style="1" customWidth="1"/>
    <col min="539" max="539" width="13.33203125" style="1" customWidth="1"/>
    <col min="540" max="540" width="18.6640625" style="1" customWidth="1"/>
    <col min="541" max="541" width="12.109375" style="1" customWidth="1"/>
    <col min="542" max="542" width="13.33203125" style="1" customWidth="1"/>
    <col min="543" max="543" width="11.6640625" style="1" customWidth="1"/>
    <col min="544" max="544" width="110.109375" style="1" customWidth="1"/>
    <col min="545" max="545" width="1.44140625" style="1" customWidth="1"/>
    <col min="546" max="768" width="11.5546875" style="1"/>
    <col min="769" max="769" width="3.88671875" style="1" customWidth="1"/>
    <col min="770" max="770" width="1.44140625" style="1" customWidth="1"/>
    <col min="771" max="771" width="25.109375" style="1" customWidth="1"/>
    <col min="772" max="772" width="40.5546875" style="1" customWidth="1"/>
    <col min="773" max="774" width="23.109375" style="1" customWidth="1"/>
    <col min="775" max="775" width="15.6640625" style="1" customWidth="1"/>
    <col min="776" max="776" width="21.109375" style="1" customWidth="1"/>
    <col min="777" max="777" width="9.5546875" style="1" customWidth="1"/>
    <col min="778" max="778" width="21.6640625" style="1" customWidth="1"/>
    <col min="779" max="779" width="30.33203125" style="1" customWidth="1"/>
    <col min="780" max="780" width="20.109375" style="1" customWidth="1"/>
    <col min="781" max="782" width="26.109375" style="1" customWidth="1"/>
    <col min="783" max="783" width="20.5546875" style="1" customWidth="1"/>
    <col min="784" max="784" width="13.33203125" style="1" customWidth="1"/>
    <col min="785" max="785" width="14.6640625" style="1" customWidth="1"/>
    <col min="786" max="786" width="12.6640625" style="1" customWidth="1"/>
    <col min="787" max="788" width="16.6640625" style="1" customWidth="1"/>
    <col min="789" max="789" width="18.6640625" style="1" customWidth="1"/>
    <col min="790" max="790" width="17.6640625" style="1" customWidth="1"/>
    <col min="791" max="793" width="16.6640625" style="1" customWidth="1"/>
    <col min="794" max="794" width="9.88671875" style="1" customWidth="1"/>
    <col min="795" max="795" width="13.33203125" style="1" customWidth="1"/>
    <col min="796" max="796" width="18.6640625" style="1" customWidth="1"/>
    <col min="797" max="797" width="12.109375" style="1" customWidth="1"/>
    <col min="798" max="798" width="13.33203125" style="1" customWidth="1"/>
    <col min="799" max="799" width="11.6640625" style="1" customWidth="1"/>
    <col min="800" max="800" width="110.109375" style="1" customWidth="1"/>
    <col min="801" max="801" width="1.44140625" style="1" customWidth="1"/>
    <col min="802" max="1024" width="11.5546875" style="1"/>
    <col min="1025" max="1025" width="3.88671875" style="1" customWidth="1"/>
    <col min="1026" max="1026" width="1.44140625" style="1" customWidth="1"/>
    <col min="1027" max="1027" width="25.109375" style="1" customWidth="1"/>
    <col min="1028" max="1028" width="40.5546875" style="1" customWidth="1"/>
    <col min="1029" max="1030" width="23.109375" style="1" customWidth="1"/>
    <col min="1031" max="1031" width="15.6640625" style="1" customWidth="1"/>
    <col min="1032" max="1032" width="21.109375" style="1" customWidth="1"/>
    <col min="1033" max="1033" width="9.5546875" style="1" customWidth="1"/>
    <col min="1034" max="1034" width="21.6640625" style="1" customWidth="1"/>
    <col min="1035" max="1035" width="30.33203125" style="1" customWidth="1"/>
    <col min="1036" max="1036" width="20.109375" style="1" customWidth="1"/>
    <col min="1037" max="1038" width="26.109375" style="1" customWidth="1"/>
    <col min="1039" max="1039" width="20.5546875" style="1" customWidth="1"/>
    <col min="1040" max="1040" width="13.33203125" style="1" customWidth="1"/>
    <col min="1041" max="1041" width="14.6640625" style="1" customWidth="1"/>
    <col min="1042" max="1042" width="12.6640625" style="1" customWidth="1"/>
    <col min="1043" max="1044" width="16.6640625" style="1" customWidth="1"/>
    <col min="1045" max="1045" width="18.6640625" style="1" customWidth="1"/>
    <col min="1046" max="1046" width="17.6640625" style="1" customWidth="1"/>
    <col min="1047" max="1049" width="16.6640625" style="1" customWidth="1"/>
    <col min="1050" max="1050" width="9.88671875" style="1" customWidth="1"/>
    <col min="1051" max="1051" width="13.33203125" style="1" customWidth="1"/>
    <col min="1052" max="1052" width="18.6640625" style="1" customWidth="1"/>
    <col min="1053" max="1053" width="12.109375" style="1" customWidth="1"/>
    <col min="1054" max="1054" width="13.33203125" style="1" customWidth="1"/>
    <col min="1055" max="1055" width="11.6640625" style="1" customWidth="1"/>
    <col min="1056" max="1056" width="110.109375" style="1" customWidth="1"/>
    <col min="1057" max="1057" width="1.44140625" style="1" customWidth="1"/>
    <col min="1058" max="1280" width="11.5546875" style="1"/>
    <col min="1281" max="1281" width="3.88671875" style="1" customWidth="1"/>
    <col min="1282" max="1282" width="1.44140625" style="1" customWidth="1"/>
    <col min="1283" max="1283" width="25.109375" style="1" customWidth="1"/>
    <col min="1284" max="1284" width="40.5546875" style="1" customWidth="1"/>
    <col min="1285" max="1286" width="23.109375" style="1" customWidth="1"/>
    <col min="1287" max="1287" width="15.6640625" style="1" customWidth="1"/>
    <col min="1288" max="1288" width="21.109375" style="1" customWidth="1"/>
    <col min="1289" max="1289" width="9.5546875" style="1" customWidth="1"/>
    <col min="1290" max="1290" width="21.6640625" style="1" customWidth="1"/>
    <col min="1291" max="1291" width="30.33203125" style="1" customWidth="1"/>
    <col min="1292" max="1292" width="20.109375" style="1" customWidth="1"/>
    <col min="1293" max="1294" width="26.109375" style="1" customWidth="1"/>
    <col min="1295" max="1295" width="20.5546875" style="1" customWidth="1"/>
    <col min="1296" max="1296" width="13.33203125" style="1" customWidth="1"/>
    <col min="1297" max="1297" width="14.6640625" style="1" customWidth="1"/>
    <col min="1298" max="1298" width="12.6640625" style="1" customWidth="1"/>
    <col min="1299" max="1300" width="16.6640625" style="1" customWidth="1"/>
    <col min="1301" max="1301" width="18.6640625" style="1" customWidth="1"/>
    <col min="1302" max="1302" width="17.6640625" style="1" customWidth="1"/>
    <col min="1303" max="1305" width="16.6640625" style="1" customWidth="1"/>
    <col min="1306" max="1306" width="9.88671875" style="1" customWidth="1"/>
    <col min="1307" max="1307" width="13.33203125" style="1" customWidth="1"/>
    <col min="1308" max="1308" width="18.6640625" style="1" customWidth="1"/>
    <col min="1309" max="1309" width="12.109375" style="1" customWidth="1"/>
    <col min="1310" max="1310" width="13.33203125" style="1" customWidth="1"/>
    <col min="1311" max="1311" width="11.6640625" style="1" customWidth="1"/>
    <col min="1312" max="1312" width="110.109375" style="1" customWidth="1"/>
    <col min="1313" max="1313" width="1.44140625" style="1" customWidth="1"/>
    <col min="1314" max="1536" width="11.5546875" style="1"/>
    <col min="1537" max="1537" width="3.88671875" style="1" customWidth="1"/>
    <col min="1538" max="1538" width="1.44140625" style="1" customWidth="1"/>
    <col min="1539" max="1539" width="25.109375" style="1" customWidth="1"/>
    <col min="1540" max="1540" width="40.5546875" style="1" customWidth="1"/>
    <col min="1541" max="1542" width="23.109375" style="1" customWidth="1"/>
    <col min="1543" max="1543" width="15.6640625" style="1" customWidth="1"/>
    <col min="1544" max="1544" width="21.109375" style="1" customWidth="1"/>
    <col min="1545" max="1545" width="9.5546875" style="1" customWidth="1"/>
    <col min="1546" max="1546" width="21.6640625" style="1" customWidth="1"/>
    <col min="1547" max="1547" width="30.33203125" style="1" customWidth="1"/>
    <col min="1548" max="1548" width="20.109375" style="1" customWidth="1"/>
    <col min="1549" max="1550" width="26.109375" style="1" customWidth="1"/>
    <col min="1551" max="1551" width="20.5546875" style="1" customWidth="1"/>
    <col min="1552" max="1552" width="13.33203125" style="1" customWidth="1"/>
    <col min="1553" max="1553" width="14.6640625" style="1" customWidth="1"/>
    <col min="1554" max="1554" width="12.6640625" style="1" customWidth="1"/>
    <col min="1555" max="1556" width="16.6640625" style="1" customWidth="1"/>
    <col min="1557" max="1557" width="18.6640625" style="1" customWidth="1"/>
    <col min="1558" max="1558" width="17.6640625" style="1" customWidth="1"/>
    <col min="1559" max="1561" width="16.6640625" style="1" customWidth="1"/>
    <col min="1562" max="1562" width="9.88671875" style="1" customWidth="1"/>
    <col min="1563" max="1563" width="13.33203125" style="1" customWidth="1"/>
    <col min="1564" max="1564" width="18.6640625" style="1" customWidth="1"/>
    <col min="1565" max="1565" width="12.109375" style="1" customWidth="1"/>
    <col min="1566" max="1566" width="13.33203125" style="1" customWidth="1"/>
    <col min="1567" max="1567" width="11.6640625" style="1" customWidth="1"/>
    <col min="1568" max="1568" width="110.109375" style="1" customWidth="1"/>
    <col min="1569" max="1569" width="1.44140625" style="1" customWidth="1"/>
    <col min="1570" max="1792" width="11.5546875" style="1"/>
    <col min="1793" max="1793" width="3.88671875" style="1" customWidth="1"/>
    <col min="1794" max="1794" width="1.44140625" style="1" customWidth="1"/>
    <col min="1795" max="1795" width="25.109375" style="1" customWidth="1"/>
    <col min="1796" max="1796" width="40.5546875" style="1" customWidth="1"/>
    <col min="1797" max="1798" width="23.109375" style="1" customWidth="1"/>
    <col min="1799" max="1799" width="15.6640625" style="1" customWidth="1"/>
    <col min="1800" max="1800" width="21.109375" style="1" customWidth="1"/>
    <col min="1801" max="1801" width="9.5546875" style="1" customWidth="1"/>
    <col min="1802" max="1802" width="21.6640625" style="1" customWidth="1"/>
    <col min="1803" max="1803" width="30.33203125" style="1" customWidth="1"/>
    <col min="1804" max="1804" width="20.109375" style="1" customWidth="1"/>
    <col min="1805" max="1806" width="26.109375" style="1" customWidth="1"/>
    <col min="1807" max="1807" width="20.5546875" style="1" customWidth="1"/>
    <col min="1808" max="1808" width="13.33203125" style="1" customWidth="1"/>
    <col min="1809" max="1809" width="14.6640625" style="1" customWidth="1"/>
    <col min="1810" max="1810" width="12.6640625" style="1" customWidth="1"/>
    <col min="1811" max="1812" width="16.6640625" style="1" customWidth="1"/>
    <col min="1813" max="1813" width="18.6640625" style="1" customWidth="1"/>
    <col min="1814" max="1814" width="17.6640625" style="1" customWidth="1"/>
    <col min="1815" max="1817" width="16.6640625" style="1" customWidth="1"/>
    <col min="1818" max="1818" width="9.88671875" style="1" customWidth="1"/>
    <col min="1819" max="1819" width="13.33203125" style="1" customWidth="1"/>
    <col min="1820" max="1820" width="18.6640625" style="1" customWidth="1"/>
    <col min="1821" max="1821" width="12.109375" style="1" customWidth="1"/>
    <col min="1822" max="1822" width="13.33203125" style="1" customWidth="1"/>
    <col min="1823" max="1823" width="11.6640625" style="1" customWidth="1"/>
    <col min="1824" max="1824" width="110.109375" style="1" customWidth="1"/>
    <col min="1825" max="1825" width="1.44140625" style="1" customWidth="1"/>
    <col min="1826" max="2048" width="11.5546875" style="1"/>
    <col min="2049" max="2049" width="3.88671875" style="1" customWidth="1"/>
    <col min="2050" max="2050" width="1.44140625" style="1" customWidth="1"/>
    <col min="2051" max="2051" width="25.109375" style="1" customWidth="1"/>
    <col min="2052" max="2052" width="40.5546875" style="1" customWidth="1"/>
    <col min="2053" max="2054" width="23.109375" style="1" customWidth="1"/>
    <col min="2055" max="2055" width="15.6640625" style="1" customWidth="1"/>
    <col min="2056" max="2056" width="21.109375" style="1" customWidth="1"/>
    <col min="2057" max="2057" width="9.5546875" style="1" customWidth="1"/>
    <col min="2058" max="2058" width="21.6640625" style="1" customWidth="1"/>
    <col min="2059" max="2059" width="30.33203125" style="1" customWidth="1"/>
    <col min="2060" max="2060" width="20.109375" style="1" customWidth="1"/>
    <col min="2061" max="2062" width="26.109375" style="1" customWidth="1"/>
    <col min="2063" max="2063" width="20.5546875" style="1" customWidth="1"/>
    <col min="2064" max="2064" width="13.33203125" style="1" customWidth="1"/>
    <col min="2065" max="2065" width="14.6640625" style="1" customWidth="1"/>
    <col min="2066" max="2066" width="12.6640625" style="1" customWidth="1"/>
    <col min="2067" max="2068" width="16.6640625" style="1" customWidth="1"/>
    <col min="2069" max="2069" width="18.6640625" style="1" customWidth="1"/>
    <col min="2070" max="2070" width="17.6640625" style="1" customWidth="1"/>
    <col min="2071" max="2073" width="16.6640625" style="1" customWidth="1"/>
    <col min="2074" max="2074" width="9.88671875" style="1" customWidth="1"/>
    <col min="2075" max="2075" width="13.33203125" style="1" customWidth="1"/>
    <col min="2076" max="2076" width="18.6640625" style="1" customWidth="1"/>
    <col min="2077" max="2077" width="12.109375" style="1" customWidth="1"/>
    <col min="2078" max="2078" width="13.33203125" style="1" customWidth="1"/>
    <col min="2079" max="2079" width="11.6640625" style="1" customWidth="1"/>
    <col min="2080" max="2080" width="110.109375" style="1" customWidth="1"/>
    <col min="2081" max="2081" width="1.44140625" style="1" customWidth="1"/>
    <col min="2082" max="2304" width="11.5546875" style="1"/>
    <col min="2305" max="2305" width="3.88671875" style="1" customWidth="1"/>
    <col min="2306" max="2306" width="1.44140625" style="1" customWidth="1"/>
    <col min="2307" max="2307" width="25.109375" style="1" customWidth="1"/>
    <col min="2308" max="2308" width="40.5546875" style="1" customWidth="1"/>
    <col min="2309" max="2310" width="23.109375" style="1" customWidth="1"/>
    <col min="2311" max="2311" width="15.6640625" style="1" customWidth="1"/>
    <col min="2312" max="2312" width="21.109375" style="1" customWidth="1"/>
    <col min="2313" max="2313" width="9.5546875" style="1" customWidth="1"/>
    <col min="2314" max="2314" width="21.6640625" style="1" customWidth="1"/>
    <col min="2315" max="2315" width="30.33203125" style="1" customWidth="1"/>
    <col min="2316" max="2316" width="20.109375" style="1" customWidth="1"/>
    <col min="2317" max="2318" width="26.109375" style="1" customWidth="1"/>
    <col min="2319" max="2319" width="20.5546875" style="1" customWidth="1"/>
    <col min="2320" max="2320" width="13.33203125" style="1" customWidth="1"/>
    <col min="2321" max="2321" width="14.6640625" style="1" customWidth="1"/>
    <col min="2322" max="2322" width="12.6640625" style="1" customWidth="1"/>
    <col min="2323" max="2324" width="16.6640625" style="1" customWidth="1"/>
    <col min="2325" max="2325" width="18.6640625" style="1" customWidth="1"/>
    <col min="2326" max="2326" width="17.6640625" style="1" customWidth="1"/>
    <col min="2327" max="2329" width="16.6640625" style="1" customWidth="1"/>
    <col min="2330" max="2330" width="9.88671875" style="1" customWidth="1"/>
    <col min="2331" max="2331" width="13.33203125" style="1" customWidth="1"/>
    <col min="2332" max="2332" width="18.6640625" style="1" customWidth="1"/>
    <col min="2333" max="2333" width="12.109375" style="1" customWidth="1"/>
    <col min="2334" max="2334" width="13.33203125" style="1" customWidth="1"/>
    <col min="2335" max="2335" width="11.6640625" style="1" customWidth="1"/>
    <col min="2336" max="2336" width="110.109375" style="1" customWidth="1"/>
    <col min="2337" max="2337" width="1.44140625" style="1" customWidth="1"/>
    <col min="2338" max="2560" width="11.5546875" style="1"/>
    <col min="2561" max="2561" width="3.88671875" style="1" customWidth="1"/>
    <col min="2562" max="2562" width="1.44140625" style="1" customWidth="1"/>
    <col min="2563" max="2563" width="25.109375" style="1" customWidth="1"/>
    <col min="2564" max="2564" width="40.5546875" style="1" customWidth="1"/>
    <col min="2565" max="2566" width="23.109375" style="1" customWidth="1"/>
    <col min="2567" max="2567" width="15.6640625" style="1" customWidth="1"/>
    <col min="2568" max="2568" width="21.109375" style="1" customWidth="1"/>
    <col min="2569" max="2569" width="9.5546875" style="1" customWidth="1"/>
    <col min="2570" max="2570" width="21.6640625" style="1" customWidth="1"/>
    <col min="2571" max="2571" width="30.33203125" style="1" customWidth="1"/>
    <col min="2572" max="2572" width="20.109375" style="1" customWidth="1"/>
    <col min="2573" max="2574" width="26.109375" style="1" customWidth="1"/>
    <col min="2575" max="2575" width="20.5546875" style="1" customWidth="1"/>
    <col min="2576" max="2576" width="13.33203125" style="1" customWidth="1"/>
    <col min="2577" max="2577" width="14.6640625" style="1" customWidth="1"/>
    <col min="2578" max="2578" width="12.6640625" style="1" customWidth="1"/>
    <col min="2579" max="2580" width="16.6640625" style="1" customWidth="1"/>
    <col min="2581" max="2581" width="18.6640625" style="1" customWidth="1"/>
    <col min="2582" max="2582" width="17.6640625" style="1" customWidth="1"/>
    <col min="2583" max="2585" width="16.6640625" style="1" customWidth="1"/>
    <col min="2586" max="2586" width="9.88671875" style="1" customWidth="1"/>
    <col min="2587" max="2587" width="13.33203125" style="1" customWidth="1"/>
    <col min="2588" max="2588" width="18.6640625" style="1" customWidth="1"/>
    <col min="2589" max="2589" width="12.109375" style="1" customWidth="1"/>
    <col min="2590" max="2590" width="13.33203125" style="1" customWidth="1"/>
    <col min="2591" max="2591" width="11.6640625" style="1" customWidth="1"/>
    <col min="2592" max="2592" width="110.109375" style="1" customWidth="1"/>
    <col min="2593" max="2593" width="1.44140625" style="1" customWidth="1"/>
    <col min="2594" max="2816" width="11.5546875" style="1"/>
    <col min="2817" max="2817" width="3.88671875" style="1" customWidth="1"/>
    <col min="2818" max="2818" width="1.44140625" style="1" customWidth="1"/>
    <col min="2819" max="2819" width="25.109375" style="1" customWidth="1"/>
    <col min="2820" max="2820" width="40.5546875" style="1" customWidth="1"/>
    <col min="2821" max="2822" width="23.109375" style="1" customWidth="1"/>
    <col min="2823" max="2823" width="15.6640625" style="1" customWidth="1"/>
    <col min="2824" max="2824" width="21.109375" style="1" customWidth="1"/>
    <col min="2825" max="2825" width="9.5546875" style="1" customWidth="1"/>
    <col min="2826" max="2826" width="21.6640625" style="1" customWidth="1"/>
    <col min="2827" max="2827" width="30.33203125" style="1" customWidth="1"/>
    <col min="2828" max="2828" width="20.109375" style="1" customWidth="1"/>
    <col min="2829" max="2830" width="26.109375" style="1" customWidth="1"/>
    <col min="2831" max="2831" width="20.5546875" style="1" customWidth="1"/>
    <col min="2832" max="2832" width="13.33203125" style="1" customWidth="1"/>
    <col min="2833" max="2833" width="14.6640625" style="1" customWidth="1"/>
    <col min="2834" max="2834" width="12.6640625" style="1" customWidth="1"/>
    <col min="2835" max="2836" width="16.6640625" style="1" customWidth="1"/>
    <col min="2837" max="2837" width="18.6640625" style="1" customWidth="1"/>
    <col min="2838" max="2838" width="17.6640625" style="1" customWidth="1"/>
    <col min="2839" max="2841" width="16.6640625" style="1" customWidth="1"/>
    <col min="2842" max="2842" width="9.88671875" style="1" customWidth="1"/>
    <col min="2843" max="2843" width="13.33203125" style="1" customWidth="1"/>
    <col min="2844" max="2844" width="18.6640625" style="1" customWidth="1"/>
    <col min="2845" max="2845" width="12.109375" style="1" customWidth="1"/>
    <col min="2846" max="2846" width="13.33203125" style="1" customWidth="1"/>
    <col min="2847" max="2847" width="11.6640625" style="1" customWidth="1"/>
    <col min="2848" max="2848" width="110.109375" style="1" customWidth="1"/>
    <col min="2849" max="2849" width="1.44140625" style="1" customWidth="1"/>
    <col min="2850" max="3072" width="11.5546875" style="1"/>
    <col min="3073" max="3073" width="3.88671875" style="1" customWidth="1"/>
    <col min="3074" max="3074" width="1.44140625" style="1" customWidth="1"/>
    <col min="3075" max="3075" width="25.109375" style="1" customWidth="1"/>
    <col min="3076" max="3076" width="40.5546875" style="1" customWidth="1"/>
    <col min="3077" max="3078" width="23.109375" style="1" customWidth="1"/>
    <col min="3079" max="3079" width="15.6640625" style="1" customWidth="1"/>
    <col min="3080" max="3080" width="21.109375" style="1" customWidth="1"/>
    <col min="3081" max="3081" width="9.5546875" style="1" customWidth="1"/>
    <col min="3082" max="3082" width="21.6640625" style="1" customWidth="1"/>
    <col min="3083" max="3083" width="30.33203125" style="1" customWidth="1"/>
    <col min="3084" max="3084" width="20.109375" style="1" customWidth="1"/>
    <col min="3085" max="3086" width="26.109375" style="1" customWidth="1"/>
    <col min="3087" max="3087" width="20.5546875" style="1" customWidth="1"/>
    <col min="3088" max="3088" width="13.33203125" style="1" customWidth="1"/>
    <col min="3089" max="3089" width="14.6640625" style="1" customWidth="1"/>
    <col min="3090" max="3090" width="12.6640625" style="1" customWidth="1"/>
    <col min="3091" max="3092" width="16.6640625" style="1" customWidth="1"/>
    <col min="3093" max="3093" width="18.6640625" style="1" customWidth="1"/>
    <col min="3094" max="3094" width="17.6640625" style="1" customWidth="1"/>
    <col min="3095" max="3097" width="16.6640625" style="1" customWidth="1"/>
    <col min="3098" max="3098" width="9.88671875" style="1" customWidth="1"/>
    <col min="3099" max="3099" width="13.33203125" style="1" customWidth="1"/>
    <col min="3100" max="3100" width="18.6640625" style="1" customWidth="1"/>
    <col min="3101" max="3101" width="12.109375" style="1" customWidth="1"/>
    <col min="3102" max="3102" width="13.33203125" style="1" customWidth="1"/>
    <col min="3103" max="3103" width="11.6640625" style="1" customWidth="1"/>
    <col min="3104" max="3104" width="110.109375" style="1" customWidth="1"/>
    <col min="3105" max="3105" width="1.44140625" style="1" customWidth="1"/>
    <col min="3106" max="3328" width="11.5546875" style="1"/>
    <col min="3329" max="3329" width="3.88671875" style="1" customWidth="1"/>
    <col min="3330" max="3330" width="1.44140625" style="1" customWidth="1"/>
    <col min="3331" max="3331" width="25.109375" style="1" customWidth="1"/>
    <col min="3332" max="3332" width="40.5546875" style="1" customWidth="1"/>
    <col min="3333" max="3334" width="23.109375" style="1" customWidth="1"/>
    <col min="3335" max="3335" width="15.6640625" style="1" customWidth="1"/>
    <col min="3336" max="3336" width="21.109375" style="1" customWidth="1"/>
    <col min="3337" max="3337" width="9.5546875" style="1" customWidth="1"/>
    <col min="3338" max="3338" width="21.6640625" style="1" customWidth="1"/>
    <col min="3339" max="3339" width="30.33203125" style="1" customWidth="1"/>
    <col min="3340" max="3340" width="20.109375" style="1" customWidth="1"/>
    <col min="3341" max="3342" width="26.109375" style="1" customWidth="1"/>
    <col min="3343" max="3343" width="20.5546875" style="1" customWidth="1"/>
    <col min="3344" max="3344" width="13.33203125" style="1" customWidth="1"/>
    <col min="3345" max="3345" width="14.6640625" style="1" customWidth="1"/>
    <col min="3346" max="3346" width="12.6640625" style="1" customWidth="1"/>
    <col min="3347" max="3348" width="16.6640625" style="1" customWidth="1"/>
    <col min="3349" max="3349" width="18.6640625" style="1" customWidth="1"/>
    <col min="3350" max="3350" width="17.6640625" style="1" customWidth="1"/>
    <col min="3351" max="3353" width="16.6640625" style="1" customWidth="1"/>
    <col min="3354" max="3354" width="9.88671875" style="1" customWidth="1"/>
    <col min="3355" max="3355" width="13.33203125" style="1" customWidth="1"/>
    <col min="3356" max="3356" width="18.6640625" style="1" customWidth="1"/>
    <col min="3357" max="3357" width="12.109375" style="1" customWidth="1"/>
    <col min="3358" max="3358" width="13.33203125" style="1" customWidth="1"/>
    <col min="3359" max="3359" width="11.6640625" style="1" customWidth="1"/>
    <col min="3360" max="3360" width="110.109375" style="1" customWidth="1"/>
    <col min="3361" max="3361" width="1.44140625" style="1" customWidth="1"/>
    <col min="3362" max="3584" width="11.5546875" style="1"/>
    <col min="3585" max="3585" width="3.88671875" style="1" customWidth="1"/>
    <col min="3586" max="3586" width="1.44140625" style="1" customWidth="1"/>
    <col min="3587" max="3587" width="25.109375" style="1" customWidth="1"/>
    <col min="3588" max="3588" width="40.5546875" style="1" customWidth="1"/>
    <col min="3589" max="3590" width="23.109375" style="1" customWidth="1"/>
    <col min="3591" max="3591" width="15.6640625" style="1" customWidth="1"/>
    <col min="3592" max="3592" width="21.109375" style="1" customWidth="1"/>
    <col min="3593" max="3593" width="9.5546875" style="1" customWidth="1"/>
    <col min="3594" max="3594" width="21.6640625" style="1" customWidth="1"/>
    <col min="3595" max="3595" width="30.33203125" style="1" customWidth="1"/>
    <col min="3596" max="3596" width="20.109375" style="1" customWidth="1"/>
    <col min="3597" max="3598" width="26.109375" style="1" customWidth="1"/>
    <col min="3599" max="3599" width="20.5546875" style="1" customWidth="1"/>
    <col min="3600" max="3600" width="13.33203125" style="1" customWidth="1"/>
    <col min="3601" max="3601" width="14.6640625" style="1" customWidth="1"/>
    <col min="3602" max="3602" width="12.6640625" style="1" customWidth="1"/>
    <col min="3603" max="3604" width="16.6640625" style="1" customWidth="1"/>
    <col min="3605" max="3605" width="18.6640625" style="1" customWidth="1"/>
    <col min="3606" max="3606" width="17.6640625" style="1" customWidth="1"/>
    <col min="3607" max="3609" width="16.6640625" style="1" customWidth="1"/>
    <col min="3610" max="3610" width="9.88671875" style="1" customWidth="1"/>
    <col min="3611" max="3611" width="13.33203125" style="1" customWidth="1"/>
    <col min="3612" max="3612" width="18.6640625" style="1" customWidth="1"/>
    <col min="3613" max="3613" width="12.109375" style="1" customWidth="1"/>
    <col min="3614" max="3614" width="13.33203125" style="1" customWidth="1"/>
    <col min="3615" max="3615" width="11.6640625" style="1" customWidth="1"/>
    <col min="3616" max="3616" width="110.109375" style="1" customWidth="1"/>
    <col min="3617" max="3617" width="1.44140625" style="1" customWidth="1"/>
    <col min="3618" max="3840" width="11.5546875" style="1"/>
    <col min="3841" max="3841" width="3.88671875" style="1" customWidth="1"/>
    <col min="3842" max="3842" width="1.44140625" style="1" customWidth="1"/>
    <col min="3843" max="3843" width="25.109375" style="1" customWidth="1"/>
    <col min="3844" max="3844" width="40.5546875" style="1" customWidth="1"/>
    <col min="3845" max="3846" width="23.109375" style="1" customWidth="1"/>
    <col min="3847" max="3847" width="15.6640625" style="1" customWidth="1"/>
    <col min="3848" max="3848" width="21.109375" style="1" customWidth="1"/>
    <col min="3849" max="3849" width="9.5546875" style="1" customWidth="1"/>
    <col min="3850" max="3850" width="21.6640625" style="1" customWidth="1"/>
    <col min="3851" max="3851" width="30.33203125" style="1" customWidth="1"/>
    <col min="3852" max="3852" width="20.109375" style="1" customWidth="1"/>
    <col min="3853" max="3854" width="26.109375" style="1" customWidth="1"/>
    <col min="3855" max="3855" width="20.5546875" style="1" customWidth="1"/>
    <col min="3856" max="3856" width="13.33203125" style="1" customWidth="1"/>
    <col min="3857" max="3857" width="14.6640625" style="1" customWidth="1"/>
    <col min="3858" max="3858" width="12.6640625" style="1" customWidth="1"/>
    <col min="3859" max="3860" width="16.6640625" style="1" customWidth="1"/>
    <col min="3861" max="3861" width="18.6640625" style="1" customWidth="1"/>
    <col min="3862" max="3862" width="17.6640625" style="1" customWidth="1"/>
    <col min="3863" max="3865" width="16.6640625" style="1" customWidth="1"/>
    <col min="3866" max="3866" width="9.88671875" style="1" customWidth="1"/>
    <col min="3867" max="3867" width="13.33203125" style="1" customWidth="1"/>
    <col min="3868" max="3868" width="18.6640625" style="1" customWidth="1"/>
    <col min="3869" max="3869" width="12.109375" style="1" customWidth="1"/>
    <col min="3870" max="3870" width="13.33203125" style="1" customWidth="1"/>
    <col min="3871" max="3871" width="11.6640625" style="1" customWidth="1"/>
    <col min="3872" max="3872" width="110.109375" style="1" customWidth="1"/>
    <col min="3873" max="3873" width="1.44140625" style="1" customWidth="1"/>
    <col min="3874" max="4096" width="11.5546875" style="1"/>
    <col min="4097" max="4097" width="3.88671875" style="1" customWidth="1"/>
    <col min="4098" max="4098" width="1.44140625" style="1" customWidth="1"/>
    <col min="4099" max="4099" width="25.109375" style="1" customWidth="1"/>
    <col min="4100" max="4100" width="40.5546875" style="1" customWidth="1"/>
    <col min="4101" max="4102" width="23.109375" style="1" customWidth="1"/>
    <col min="4103" max="4103" width="15.6640625" style="1" customWidth="1"/>
    <col min="4104" max="4104" width="21.109375" style="1" customWidth="1"/>
    <col min="4105" max="4105" width="9.5546875" style="1" customWidth="1"/>
    <col min="4106" max="4106" width="21.6640625" style="1" customWidth="1"/>
    <col min="4107" max="4107" width="30.33203125" style="1" customWidth="1"/>
    <col min="4108" max="4108" width="20.109375" style="1" customWidth="1"/>
    <col min="4109" max="4110" width="26.109375" style="1" customWidth="1"/>
    <col min="4111" max="4111" width="20.5546875" style="1" customWidth="1"/>
    <col min="4112" max="4112" width="13.33203125" style="1" customWidth="1"/>
    <col min="4113" max="4113" width="14.6640625" style="1" customWidth="1"/>
    <col min="4114" max="4114" width="12.6640625" style="1" customWidth="1"/>
    <col min="4115" max="4116" width="16.6640625" style="1" customWidth="1"/>
    <col min="4117" max="4117" width="18.6640625" style="1" customWidth="1"/>
    <col min="4118" max="4118" width="17.6640625" style="1" customWidth="1"/>
    <col min="4119" max="4121" width="16.6640625" style="1" customWidth="1"/>
    <col min="4122" max="4122" width="9.88671875" style="1" customWidth="1"/>
    <col min="4123" max="4123" width="13.33203125" style="1" customWidth="1"/>
    <col min="4124" max="4124" width="18.6640625" style="1" customWidth="1"/>
    <col min="4125" max="4125" width="12.109375" style="1" customWidth="1"/>
    <col min="4126" max="4126" width="13.33203125" style="1" customWidth="1"/>
    <col min="4127" max="4127" width="11.6640625" style="1" customWidth="1"/>
    <col min="4128" max="4128" width="110.109375" style="1" customWidth="1"/>
    <col min="4129" max="4129" width="1.44140625" style="1" customWidth="1"/>
    <col min="4130" max="4352" width="11.5546875" style="1"/>
    <col min="4353" max="4353" width="3.88671875" style="1" customWidth="1"/>
    <col min="4354" max="4354" width="1.44140625" style="1" customWidth="1"/>
    <col min="4355" max="4355" width="25.109375" style="1" customWidth="1"/>
    <col min="4356" max="4356" width="40.5546875" style="1" customWidth="1"/>
    <col min="4357" max="4358" width="23.109375" style="1" customWidth="1"/>
    <col min="4359" max="4359" width="15.6640625" style="1" customWidth="1"/>
    <col min="4360" max="4360" width="21.109375" style="1" customWidth="1"/>
    <col min="4361" max="4361" width="9.5546875" style="1" customWidth="1"/>
    <col min="4362" max="4362" width="21.6640625" style="1" customWidth="1"/>
    <col min="4363" max="4363" width="30.33203125" style="1" customWidth="1"/>
    <col min="4364" max="4364" width="20.109375" style="1" customWidth="1"/>
    <col min="4365" max="4366" width="26.109375" style="1" customWidth="1"/>
    <col min="4367" max="4367" width="20.5546875" style="1" customWidth="1"/>
    <col min="4368" max="4368" width="13.33203125" style="1" customWidth="1"/>
    <col min="4369" max="4369" width="14.6640625" style="1" customWidth="1"/>
    <col min="4370" max="4370" width="12.6640625" style="1" customWidth="1"/>
    <col min="4371" max="4372" width="16.6640625" style="1" customWidth="1"/>
    <col min="4373" max="4373" width="18.6640625" style="1" customWidth="1"/>
    <col min="4374" max="4374" width="17.6640625" style="1" customWidth="1"/>
    <col min="4375" max="4377" width="16.6640625" style="1" customWidth="1"/>
    <col min="4378" max="4378" width="9.88671875" style="1" customWidth="1"/>
    <col min="4379" max="4379" width="13.33203125" style="1" customWidth="1"/>
    <col min="4380" max="4380" width="18.6640625" style="1" customWidth="1"/>
    <col min="4381" max="4381" width="12.109375" style="1" customWidth="1"/>
    <col min="4382" max="4382" width="13.33203125" style="1" customWidth="1"/>
    <col min="4383" max="4383" width="11.6640625" style="1" customWidth="1"/>
    <col min="4384" max="4384" width="110.109375" style="1" customWidth="1"/>
    <col min="4385" max="4385" width="1.44140625" style="1" customWidth="1"/>
    <col min="4386" max="4608" width="11.5546875" style="1"/>
    <col min="4609" max="4609" width="3.88671875" style="1" customWidth="1"/>
    <col min="4610" max="4610" width="1.44140625" style="1" customWidth="1"/>
    <col min="4611" max="4611" width="25.109375" style="1" customWidth="1"/>
    <col min="4612" max="4612" width="40.5546875" style="1" customWidth="1"/>
    <col min="4613" max="4614" width="23.109375" style="1" customWidth="1"/>
    <col min="4615" max="4615" width="15.6640625" style="1" customWidth="1"/>
    <col min="4616" max="4616" width="21.109375" style="1" customWidth="1"/>
    <col min="4617" max="4617" width="9.5546875" style="1" customWidth="1"/>
    <col min="4618" max="4618" width="21.6640625" style="1" customWidth="1"/>
    <col min="4619" max="4619" width="30.33203125" style="1" customWidth="1"/>
    <col min="4620" max="4620" width="20.109375" style="1" customWidth="1"/>
    <col min="4621" max="4622" width="26.109375" style="1" customWidth="1"/>
    <col min="4623" max="4623" width="20.5546875" style="1" customWidth="1"/>
    <col min="4624" max="4624" width="13.33203125" style="1" customWidth="1"/>
    <col min="4625" max="4625" width="14.6640625" style="1" customWidth="1"/>
    <col min="4626" max="4626" width="12.6640625" style="1" customWidth="1"/>
    <col min="4627" max="4628" width="16.6640625" style="1" customWidth="1"/>
    <col min="4629" max="4629" width="18.6640625" style="1" customWidth="1"/>
    <col min="4630" max="4630" width="17.6640625" style="1" customWidth="1"/>
    <col min="4631" max="4633" width="16.6640625" style="1" customWidth="1"/>
    <col min="4634" max="4634" width="9.88671875" style="1" customWidth="1"/>
    <col min="4635" max="4635" width="13.33203125" style="1" customWidth="1"/>
    <col min="4636" max="4636" width="18.6640625" style="1" customWidth="1"/>
    <col min="4637" max="4637" width="12.109375" style="1" customWidth="1"/>
    <col min="4638" max="4638" width="13.33203125" style="1" customWidth="1"/>
    <col min="4639" max="4639" width="11.6640625" style="1" customWidth="1"/>
    <col min="4640" max="4640" width="110.109375" style="1" customWidth="1"/>
    <col min="4641" max="4641" width="1.44140625" style="1" customWidth="1"/>
    <col min="4642" max="4864" width="11.5546875" style="1"/>
    <col min="4865" max="4865" width="3.88671875" style="1" customWidth="1"/>
    <col min="4866" max="4866" width="1.44140625" style="1" customWidth="1"/>
    <col min="4867" max="4867" width="25.109375" style="1" customWidth="1"/>
    <col min="4868" max="4868" width="40.5546875" style="1" customWidth="1"/>
    <col min="4869" max="4870" width="23.109375" style="1" customWidth="1"/>
    <col min="4871" max="4871" width="15.6640625" style="1" customWidth="1"/>
    <col min="4872" max="4872" width="21.109375" style="1" customWidth="1"/>
    <col min="4873" max="4873" width="9.5546875" style="1" customWidth="1"/>
    <col min="4874" max="4874" width="21.6640625" style="1" customWidth="1"/>
    <col min="4875" max="4875" width="30.33203125" style="1" customWidth="1"/>
    <col min="4876" max="4876" width="20.109375" style="1" customWidth="1"/>
    <col min="4877" max="4878" width="26.109375" style="1" customWidth="1"/>
    <col min="4879" max="4879" width="20.5546875" style="1" customWidth="1"/>
    <col min="4880" max="4880" width="13.33203125" style="1" customWidth="1"/>
    <col min="4881" max="4881" width="14.6640625" style="1" customWidth="1"/>
    <col min="4882" max="4882" width="12.6640625" style="1" customWidth="1"/>
    <col min="4883" max="4884" width="16.6640625" style="1" customWidth="1"/>
    <col min="4885" max="4885" width="18.6640625" style="1" customWidth="1"/>
    <col min="4886" max="4886" width="17.6640625" style="1" customWidth="1"/>
    <col min="4887" max="4889" width="16.6640625" style="1" customWidth="1"/>
    <col min="4890" max="4890" width="9.88671875" style="1" customWidth="1"/>
    <col min="4891" max="4891" width="13.33203125" style="1" customWidth="1"/>
    <col min="4892" max="4892" width="18.6640625" style="1" customWidth="1"/>
    <col min="4893" max="4893" width="12.109375" style="1" customWidth="1"/>
    <col min="4894" max="4894" width="13.33203125" style="1" customWidth="1"/>
    <col min="4895" max="4895" width="11.6640625" style="1" customWidth="1"/>
    <col min="4896" max="4896" width="110.109375" style="1" customWidth="1"/>
    <col min="4897" max="4897" width="1.44140625" style="1" customWidth="1"/>
    <col min="4898" max="5120" width="11.5546875" style="1"/>
    <col min="5121" max="5121" width="3.88671875" style="1" customWidth="1"/>
    <col min="5122" max="5122" width="1.44140625" style="1" customWidth="1"/>
    <col min="5123" max="5123" width="25.109375" style="1" customWidth="1"/>
    <col min="5124" max="5124" width="40.5546875" style="1" customWidth="1"/>
    <col min="5125" max="5126" width="23.109375" style="1" customWidth="1"/>
    <col min="5127" max="5127" width="15.6640625" style="1" customWidth="1"/>
    <col min="5128" max="5128" width="21.109375" style="1" customWidth="1"/>
    <col min="5129" max="5129" width="9.5546875" style="1" customWidth="1"/>
    <col min="5130" max="5130" width="21.6640625" style="1" customWidth="1"/>
    <col min="5131" max="5131" width="30.33203125" style="1" customWidth="1"/>
    <col min="5132" max="5132" width="20.109375" style="1" customWidth="1"/>
    <col min="5133" max="5134" width="26.109375" style="1" customWidth="1"/>
    <col min="5135" max="5135" width="20.5546875" style="1" customWidth="1"/>
    <col min="5136" max="5136" width="13.33203125" style="1" customWidth="1"/>
    <col min="5137" max="5137" width="14.6640625" style="1" customWidth="1"/>
    <col min="5138" max="5138" width="12.6640625" style="1" customWidth="1"/>
    <col min="5139" max="5140" width="16.6640625" style="1" customWidth="1"/>
    <col min="5141" max="5141" width="18.6640625" style="1" customWidth="1"/>
    <col min="5142" max="5142" width="17.6640625" style="1" customWidth="1"/>
    <col min="5143" max="5145" width="16.6640625" style="1" customWidth="1"/>
    <col min="5146" max="5146" width="9.88671875" style="1" customWidth="1"/>
    <col min="5147" max="5147" width="13.33203125" style="1" customWidth="1"/>
    <col min="5148" max="5148" width="18.6640625" style="1" customWidth="1"/>
    <col min="5149" max="5149" width="12.109375" style="1" customWidth="1"/>
    <col min="5150" max="5150" width="13.33203125" style="1" customWidth="1"/>
    <col min="5151" max="5151" width="11.6640625" style="1" customWidth="1"/>
    <col min="5152" max="5152" width="110.109375" style="1" customWidth="1"/>
    <col min="5153" max="5153" width="1.44140625" style="1" customWidth="1"/>
    <col min="5154" max="5376" width="11.5546875" style="1"/>
    <col min="5377" max="5377" width="3.88671875" style="1" customWidth="1"/>
    <col min="5378" max="5378" width="1.44140625" style="1" customWidth="1"/>
    <col min="5379" max="5379" width="25.109375" style="1" customWidth="1"/>
    <col min="5380" max="5380" width="40.5546875" style="1" customWidth="1"/>
    <col min="5381" max="5382" width="23.109375" style="1" customWidth="1"/>
    <col min="5383" max="5383" width="15.6640625" style="1" customWidth="1"/>
    <col min="5384" max="5384" width="21.109375" style="1" customWidth="1"/>
    <col min="5385" max="5385" width="9.5546875" style="1" customWidth="1"/>
    <col min="5386" max="5386" width="21.6640625" style="1" customWidth="1"/>
    <col min="5387" max="5387" width="30.33203125" style="1" customWidth="1"/>
    <col min="5388" max="5388" width="20.109375" style="1" customWidth="1"/>
    <col min="5389" max="5390" width="26.109375" style="1" customWidth="1"/>
    <col min="5391" max="5391" width="20.5546875" style="1" customWidth="1"/>
    <col min="5392" max="5392" width="13.33203125" style="1" customWidth="1"/>
    <col min="5393" max="5393" width="14.6640625" style="1" customWidth="1"/>
    <col min="5394" max="5394" width="12.6640625" style="1" customWidth="1"/>
    <col min="5395" max="5396" width="16.6640625" style="1" customWidth="1"/>
    <col min="5397" max="5397" width="18.6640625" style="1" customWidth="1"/>
    <col min="5398" max="5398" width="17.6640625" style="1" customWidth="1"/>
    <col min="5399" max="5401" width="16.6640625" style="1" customWidth="1"/>
    <col min="5402" max="5402" width="9.88671875" style="1" customWidth="1"/>
    <col min="5403" max="5403" width="13.33203125" style="1" customWidth="1"/>
    <col min="5404" max="5404" width="18.6640625" style="1" customWidth="1"/>
    <col min="5405" max="5405" width="12.109375" style="1" customWidth="1"/>
    <col min="5406" max="5406" width="13.33203125" style="1" customWidth="1"/>
    <col min="5407" max="5407" width="11.6640625" style="1" customWidth="1"/>
    <col min="5408" max="5408" width="110.109375" style="1" customWidth="1"/>
    <col min="5409" max="5409" width="1.44140625" style="1" customWidth="1"/>
    <col min="5410" max="5632" width="11.5546875" style="1"/>
    <col min="5633" max="5633" width="3.88671875" style="1" customWidth="1"/>
    <col min="5634" max="5634" width="1.44140625" style="1" customWidth="1"/>
    <col min="5635" max="5635" width="25.109375" style="1" customWidth="1"/>
    <col min="5636" max="5636" width="40.5546875" style="1" customWidth="1"/>
    <col min="5637" max="5638" width="23.109375" style="1" customWidth="1"/>
    <col min="5639" max="5639" width="15.6640625" style="1" customWidth="1"/>
    <col min="5640" max="5640" width="21.109375" style="1" customWidth="1"/>
    <col min="5641" max="5641" width="9.5546875" style="1" customWidth="1"/>
    <col min="5642" max="5642" width="21.6640625" style="1" customWidth="1"/>
    <col min="5643" max="5643" width="30.33203125" style="1" customWidth="1"/>
    <col min="5644" max="5644" width="20.109375" style="1" customWidth="1"/>
    <col min="5645" max="5646" width="26.109375" style="1" customWidth="1"/>
    <col min="5647" max="5647" width="20.5546875" style="1" customWidth="1"/>
    <col min="5648" max="5648" width="13.33203125" style="1" customWidth="1"/>
    <col min="5649" max="5649" width="14.6640625" style="1" customWidth="1"/>
    <col min="5650" max="5650" width="12.6640625" style="1" customWidth="1"/>
    <col min="5651" max="5652" width="16.6640625" style="1" customWidth="1"/>
    <col min="5653" max="5653" width="18.6640625" style="1" customWidth="1"/>
    <col min="5654" max="5654" width="17.6640625" style="1" customWidth="1"/>
    <col min="5655" max="5657" width="16.6640625" style="1" customWidth="1"/>
    <col min="5658" max="5658" width="9.88671875" style="1" customWidth="1"/>
    <col min="5659" max="5659" width="13.33203125" style="1" customWidth="1"/>
    <col min="5660" max="5660" width="18.6640625" style="1" customWidth="1"/>
    <col min="5661" max="5661" width="12.109375" style="1" customWidth="1"/>
    <col min="5662" max="5662" width="13.33203125" style="1" customWidth="1"/>
    <col min="5663" max="5663" width="11.6640625" style="1" customWidth="1"/>
    <col min="5664" max="5664" width="110.109375" style="1" customWidth="1"/>
    <col min="5665" max="5665" width="1.44140625" style="1" customWidth="1"/>
    <col min="5666" max="5888" width="11.5546875" style="1"/>
    <col min="5889" max="5889" width="3.88671875" style="1" customWidth="1"/>
    <col min="5890" max="5890" width="1.44140625" style="1" customWidth="1"/>
    <col min="5891" max="5891" width="25.109375" style="1" customWidth="1"/>
    <col min="5892" max="5892" width="40.5546875" style="1" customWidth="1"/>
    <col min="5893" max="5894" width="23.109375" style="1" customWidth="1"/>
    <col min="5895" max="5895" width="15.6640625" style="1" customWidth="1"/>
    <col min="5896" max="5896" width="21.109375" style="1" customWidth="1"/>
    <col min="5897" max="5897" width="9.5546875" style="1" customWidth="1"/>
    <col min="5898" max="5898" width="21.6640625" style="1" customWidth="1"/>
    <col min="5899" max="5899" width="30.33203125" style="1" customWidth="1"/>
    <col min="5900" max="5900" width="20.109375" style="1" customWidth="1"/>
    <col min="5901" max="5902" width="26.109375" style="1" customWidth="1"/>
    <col min="5903" max="5903" width="20.5546875" style="1" customWidth="1"/>
    <col min="5904" max="5904" width="13.33203125" style="1" customWidth="1"/>
    <col min="5905" max="5905" width="14.6640625" style="1" customWidth="1"/>
    <col min="5906" max="5906" width="12.6640625" style="1" customWidth="1"/>
    <col min="5907" max="5908" width="16.6640625" style="1" customWidth="1"/>
    <col min="5909" max="5909" width="18.6640625" style="1" customWidth="1"/>
    <col min="5910" max="5910" width="17.6640625" style="1" customWidth="1"/>
    <col min="5911" max="5913" width="16.6640625" style="1" customWidth="1"/>
    <col min="5914" max="5914" width="9.88671875" style="1" customWidth="1"/>
    <col min="5915" max="5915" width="13.33203125" style="1" customWidth="1"/>
    <col min="5916" max="5916" width="18.6640625" style="1" customWidth="1"/>
    <col min="5917" max="5917" width="12.109375" style="1" customWidth="1"/>
    <col min="5918" max="5918" width="13.33203125" style="1" customWidth="1"/>
    <col min="5919" max="5919" width="11.6640625" style="1" customWidth="1"/>
    <col min="5920" max="5920" width="110.109375" style="1" customWidth="1"/>
    <col min="5921" max="5921" width="1.44140625" style="1" customWidth="1"/>
    <col min="5922" max="6144" width="11.5546875" style="1"/>
    <col min="6145" max="6145" width="3.88671875" style="1" customWidth="1"/>
    <col min="6146" max="6146" width="1.44140625" style="1" customWidth="1"/>
    <col min="6147" max="6147" width="25.109375" style="1" customWidth="1"/>
    <col min="6148" max="6148" width="40.5546875" style="1" customWidth="1"/>
    <col min="6149" max="6150" width="23.109375" style="1" customWidth="1"/>
    <col min="6151" max="6151" width="15.6640625" style="1" customWidth="1"/>
    <col min="6152" max="6152" width="21.109375" style="1" customWidth="1"/>
    <col min="6153" max="6153" width="9.5546875" style="1" customWidth="1"/>
    <col min="6154" max="6154" width="21.6640625" style="1" customWidth="1"/>
    <col min="6155" max="6155" width="30.33203125" style="1" customWidth="1"/>
    <col min="6156" max="6156" width="20.109375" style="1" customWidth="1"/>
    <col min="6157" max="6158" width="26.109375" style="1" customWidth="1"/>
    <col min="6159" max="6159" width="20.5546875" style="1" customWidth="1"/>
    <col min="6160" max="6160" width="13.33203125" style="1" customWidth="1"/>
    <col min="6161" max="6161" width="14.6640625" style="1" customWidth="1"/>
    <col min="6162" max="6162" width="12.6640625" style="1" customWidth="1"/>
    <col min="6163" max="6164" width="16.6640625" style="1" customWidth="1"/>
    <col min="6165" max="6165" width="18.6640625" style="1" customWidth="1"/>
    <col min="6166" max="6166" width="17.6640625" style="1" customWidth="1"/>
    <col min="6167" max="6169" width="16.6640625" style="1" customWidth="1"/>
    <col min="6170" max="6170" width="9.88671875" style="1" customWidth="1"/>
    <col min="6171" max="6171" width="13.33203125" style="1" customWidth="1"/>
    <col min="6172" max="6172" width="18.6640625" style="1" customWidth="1"/>
    <col min="6173" max="6173" width="12.109375" style="1" customWidth="1"/>
    <col min="6174" max="6174" width="13.33203125" style="1" customWidth="1"/>
    <col min="6175" max="6175" width="11.6640625" style="1" customWidth="1"/>
    <col min="6176" max="6176" width="110.109375" style="1" customWidth="1"/>
    <col min="6177" max="6177" width="1.44140625" style="1" customWidth="1"/>
    <col min="6178" max="6400" width="11.5546875" style="1"/>
    <col min="6401" max="6401" width="3.88671875" style="1" customWidth="1"/>
    <col min="6402" max="6402" width="1.44140625" style="1" customWidth="1"/>
    <col min="6403" max="6403" width="25.109375" style="1" customWidth="1"/>
    <col min="6404" max="6404" width="40.5546875" style="1" customWidth="1"/>
    <col min="6405" max="6406" width="23.109375" style="1" customWidth="1"/>
    <col min="6407" max="6407" width="15.6640625" style="1" customWidth="1"/>
    <col min="6408" max="6408" width="21.109375" style="1" customWidth="1"/>
    <col min="6409" max="6409" width="9.5546875" style="1" customWidth="1"/>
    <col min="6410" max="6410" width="21.6640625" style="1" customWidth="1"/>
    <col min="6411" max="6411" width="30.33203125" style="1" customWidth="1"/>
    <col min="6412" max="6412" width="20.109375" style="1" customWidth="1"/>
    <col min="6413" max="6414" width="26.109375" style="1" customWidth="1"/>
    <col min="6415" max="6415" width="20.5546875" style="1" customWidth="1"/>
    <col min="6416" max="6416" width="13.33203125" style="1" customWidth="1"/>
    <col min="6417" max="6417" width="14.6640625" style="1" customWidth="1"/>
    <col min="6418" max="6418" width="12.6640625" style="1" customWidth="1"/>
    <col min="6419" max="6420" width="16.6640625" style="1" customWidth="1"/>
    <col min="6421" max="6421" width="18.6640625" style="1" customWidth="1"/>
    <col min="6422" max="6422" width="17.6640625" style="1" customWidth="1"/>
    <col min="6423" max="6425" width="16.6640625" style="1" customWidth="1"/>
    <col min="6426" max="6426" width="9.88671875" style="1" customWidth="1"/>
    <col min="6427" max="6427" width="13.33203125" style="1" customWidth="1"/>
    <col min="6428" max="6428" width="18.6640625" style="1" customWidth="1"/>
    <col min="6429" max="6429" width="12.109375" style="1" customWidth="1"/>
    <col min="6430" max="6430" width="13.33203125" style="1" customWidth="1"/>
    <col min="6431" max="6431" width="11.6640625" style="1" customWidth="1"/>
    <col min="6432" max="6432" width="110.109375" style="1" customWidth="1"/>
    <col min="6433" max="6433" width="1.44140625" style="1" customWidth="1"/>
    <col min="6434" max="6656" width="11.5546875" style="1"/>
    <col min="6657" max="6657" width="3.88671875" style="1" customWidth="1"/>
    <col min="6658" max="6658" width="1.44140625" style="1" customWidth="1"/>
    <col min="6659" max="6659" width="25.109375" style="1" customWidth="1"/>
    <col min="6660" max="6660" width="40.5546875" style="1" customWidth="1"/>
    <col min="6661" max="6662" width="23.109375" style="1" customWidth="1"/>
    <col min="6663" max="6663" width="15.6640625" style="1" customWidth="1"/>
    <col min="6664" max="6664" width="21.109375" style="1" customWidth="1"/>
    <col min="6665" max="6665" width="9.5546875" style="1" customWidth="1"/>
    <col min="6666" max="6666" width="21.6640625" style="1" customWidth="1"/>
    <col min="6667" max="6667" width="30.33203125" style="1" customWidth="1"/>
    <col min="6668" max="6668" width="20.109375" style="1" customWidth="1"/>
    <col min="6669" max="6670" width="26.109375" style="1" customWidth="1"/>
    <col min="6671" max="6671" width="20.5546875" style="1" customWidth="1"/>
    <col min="6672" max="6672" width="13.33203125" style="1" customWidth="1"/>
    <col min="6673" max="6673" width="14.6640625" style="1" customWidth="1"/>
    <col min="6674" max="6674" width="12.6640625" style="1" customWidth="1"/>
    <col min="6675" max="6676" width="16.6640625" style="1" customWidth="1"/>
    <col min="6677" max="6677" width="18.6640625" style="1" customWidth="1"/>
    <col min="6678" max="6678" width="17.6640625" style="1" customWidth="1"/>
    <col min="6679" max="6681" width="16.6640625" style="1" customWidth="1"/>
    <col min="6682" max="6682" width="9.88671875" style="1" customWidth="1"/>
    <col min="6683" max="6683" width="13.33203125" style="1" customWidth="1"/>
    <col min="6684" max="6684" width="18.6640625" style="1" customWidth="1"/>
    <col min="6685" max="6685" width="12.109375" style="1" customWidth="1"/>
    <col min="6686" max="6686" width="13.33203125" style="1" customWidth="1"/>
    <col min="6687" max="6687" width="11.6640625" style="1" customWidth="1"/>
    <col min="6688" max="6688" width="110.109375" style="1" customWidth="1"/>
    <col min="6689" max="6689" width="1.44140625" style="1" customWidth="1"/>
    <col min="6690" max="6912" width="11.5546875" style="1"/>
    <col min="6913" max="6913" width="3.88671875" style="1" customWidth="1"/>
    <col min="6914" max="6914" width="1.44140625" style="1" customWidth="1"/>
    <col min="6915" max="6915" width="25.109375" style="1" customWidth="1"/>
    <col min="6916" max="6916" width="40.5546875" style="1" customWidth="1"/>
    <col min="6917" max="6918" width="23.109375" style="1" customWidth="1"/>
    <col min="6919" max="6919" width="15.6640625" style="1" customWidth="1"/>
    <col min="6920" max="6920" width="21.109375" style="1" customWidth="1"/>
    <col min="6921" max="6921" width="9.5546875" style="1" customWidth="1"/>
    <col min="6922" max="6922" width="21.6640625" style="1" customWidth="1"/>
    <col min="6923" max="6923" width="30.33203125" style="1" customWidth="1"/>
    <col min="6924" max="6924" width="20.109375" style="1" customWidth="1"/>
    <col min="6925" max="6926" width="26.109375" style="1" customWidth="1"/>
    <col min="6927" max="6927" width="20.5546875" style="1" customWidth="1"/>
    <col min="6928" max="6928" width="13.33203125" style="1" customWidth="1"/>
    <col min="6929" max="6929" width="14.6640625" style="1" customWidth="1"/>
    <col min="6930" max="6930" width="12.6640625" style="1" customWidth="1"/>
    <col min="6931" max="6932" width="16.6640625" style="1" customWidth="1"/>
    <col min="6933" max="6933" width="18.6640625" style="1" customWidth="1"/>
    <col min="6934" max="6934" width="17.6640625" style="1" customWidth="1"/>
    <col min="6935" max="6937" width="16.6640625" style="1" customWidth="1"/>
    <col min="6938" max="6938" width="9.88671875" style="1" customWidth="1"/>
    <col min="6939" max="6939" width="13.33203125" style="1" customWidth="1"/>
    <col min="6940" max="6940" width="18.6640625" style="1" customWidth="1"/>
    <col min="6941" max="6941" width="12.109375" style="1" customWidth="1"/>
    <col min="6942" max="6942" width="13.33203125" style="1" customWidth="1"/>
    <col min="6943" max="6943" width="11.6640625" style="1" customWidth="1"/>
    <col min="6944" max="6944" width="110.109375" style="1" customWidth="1"/>
    <col min="6945" max="6945" width="1.44140625" style="1" customWidth="1"/>
    <col min="6946" max="7168" width="11.5546875" style="1"/>
    <col min="7169" max="7169" width="3.88671875" style="1" customWidth="1"/>
    <col min="7170" max="7170" width="1.44140625" style="1" customWidth="1"/>
    <col min="7171" max="7171" width="25.109375" style="1" customWidth="1"/>
    <col min="7172" max="7172" width="40.5546875" style="1" customWidth="1"/>
    <col min="7173" max="7174" width="23.109375" style="1" customWidth="1"/>
    <col min="7175" max="7175" width="15.6640625" style="1" customWidth="1"/>
    <col min="7176" max="7176" width="21.109375" style="1" customWidth="1"/>
    <col min="7177" max="7177" width="9.5546875" style="1" customWidth="1"/>
    <col min="7178" max="7178" width="21.6640625" style="1" customWidth="1"/>
    <col min="7179" max="7179" width="30.33203125" style="1" customWidth="1"/>
    <col min="7180" max="7180" width="20.109375" style="1" customWidth="1"/>
    <col min="7181" max="7182" width="26.109375" style="1" customWidth="1"/>
    <col min="7183" max="7183" width="20.5546875" style="1" customWidth="1"/>
    <col min="7184" max="7184" width="13.33203125" style="1" customWidth="1"/>
    <col min="7185" max="7185" width="14.6640625" style="1" customWidth="1"/>
    <col min="7186" max="7186" width="12.6640625" style="1" customWidth="1"/>
    <col min="7187" max="7188" width="16.6640625" style="1" customWidth="1"/>
    <col min="7189" max="7189" width="18.6640625" style="1" customWidth="1"/>
    <col min="7190" max="7190" width="17.6640625" style="1" customWidth="1"/>
    <col min="7191" max="7193" width="16.6640625" style="1" customWidth="1"/>
    <col min="7194" max="7194" width="9.88671875" style="1" customWidth="1"/>
    <col min="7195" max="7195" width="13.33203125" style="1" customWidth="1"/>
    <col min="7196" max="7196" width="18.6640625" style="1" customWidth="1"/>
    <col min="7197" max="7197" width="12.109375" style="1" customWidth="1"/>
    <col min="7198" max="7198" width="13.33203125" style="1" customWidth="1"/>
    <col min="7199" max="7199" width="11.6640625" style="1" customWidth="1"/>
    <col min="7200" max="7200" width="110.109375" style="1" customWidth="1"/>
    <col min="7201" max="7201" width="1.44140625" style="1" customWidth="1"/>
    <col min="7202" max="7424" width="11.5546875" style="1"/>
    <col min="7425" max="7425" width="3.88671875" style="1" customWidth="1"/>
    <col min="7426" max="7426" width="1.44140625" style="1" customWidth="1"/>
    <col min="7427" max="7427" width="25.109375" style="1" customWidth="1"/>
    <col min="7428" max="7428" width="40.5546875" style="1" customWidth="1"/>
    <col min="7429" max="7430" width="23.109375" style="1" customWidth="1"/>
    <col min="7431" max="7431" width="15.6640625" style="1" customWidth="1"/>
    <col min="7432" max="7432" width="21.109375" style="1" customWidth="1"/>
    <col min="7433" max="7433" width="9.5546875" style="1" customWidth="1"/>
    <col min="7434" max="7434" width="21.6640625" style="1" customWidth="1"/>
    <col min="7435" max="7435" width="30.33203125" style="1" customWidth="1"/>
    <col min="7436" max="7436" width="20.109375" style="1" customWidth="1"/>
    <col min="7437" max="7438" width="26.109375" style="1" customWidth="1"/>
    <col min="7439" max="7439" width="20.5546875" style="1" customWidth="1"/>
    <col min="7440" max="7440" width="13.33203125" style="1" customWidth="1"/>
    <col min="7441" max="7441" width="14.6640625" style="1" customWidth="1"/>
    <col min="7442" max="7442" width="12.6640625" style="1" customWidth="1"/>
    <col min="7443" max="7444" width="16.6640625" style="1" customWidth="1"/>
    <col min="7445" max="7445" width="18.6640625" style="1" customWidth="1"/>
    <col min="7446" max="7446" width="17.6640625" style="1" customWidth="1"/>
    <col min="7447" max="7449" width="16.6640625" style="1" customWidth="1"/>
    <col min="7450" max="7450" width="9.88671875" style="1" customWidth="1"/>
    <col min="7451" max="7451" width="13.33203125" style="1" customWidth="1"/>
    <col min="7452" max="7452" width="18.6640625" style="1" customWidth="1"/>
    <col min="7453" max="7453" width="12.109375" style="1" customWidth="1"/>
    <col min="7454" max="7454" width="13.33203125" style="1" customWidth="1"/>
    <col min="7455" max="7455" width="11.6640625" style="1" customWidth="1"/>
    <col min="7456" max="7456" width="110.109375" style="1" customWidth="1"/>
    <col min="7457" max="7457" width="1.44140625" style="1" customWidth="1"/>
    <col min="7458" max="7680" width="11.5546875" style="1"/>
    <col min="7681" max="7681" width="3.88671875" style="1" customWidth="1"/>
    <col min="7682" max="7682" width="1.44140625" style="1" customWidth="1"/>
    <col min="7683" max="7683" width="25.109375" style="1" customWidth="1"/>
    <col min="7684" max="7684" width="40.5546875" style="1" customWidth="1"/>
    <col min="7685" max="7686" width="23.109375" style="1" customWidth="1"/>
    <col min="7687" max="7687" width="15.6640625" style="1" customWidth="1"/>
    <col min="7688" max="7688" width="21.109375" style="1" customWidth="1"/>
    <col min="7689" max="7689" width="9.5546875" style="1" customWidth="1"/>
    <col min="7690" max="7690" width="21.6640625" style="1" customWidth="1"/>
    <col min="7691" max="7691" width="30.33203125" style="1" customWidth="1"/>
    <col min="7692" max="7692" width="20.109375" style="1" customWidth="1"/>
    <col min="7693" max="7694" width="26.109375" style="1" customWidth="1"/>
    <col min="7695" max="7695" width="20.5546875" style="1" customWidth="1"/>
    <col min="7696" max="7696" width="13.33203125" style="1" customWidth="1"/>
    <col min="7697" max="7697" width="14.6640625" style="1" customWidth="1"/>
    <col min="7698" max="7698" width="12.6640625" style="1" customWidth="1"/>
    <col min="7699" max="7700" width="16.6640625" style="1" customWidth="1"/>
    <col min="7701" max="7701" width="18.6640625" style="1" customWidth="1"/>
    <col min="7702" max="7702" width="17.6640625" style="1" customWidth="1"/>
    <col min="7703" max="7705" width="16.6640625" style="1" customWidth="1"/>
    <col min="7706" max="7706" width="9.88671875" style="1" customWidth="1"/>
    <col min="7707" max="7707" width="13.33203125" style="1" customWidth="1"/>
    <col min="7708" max="7708" width="18.6640625" style="1" customWidth="1"/>
    <col min="7709" max="7709" width="12.109375" style="1" customWidth="1"/>
    <col min="7710" max="7710" width="13.33203125" style="1" customWidth="1"/>
    <col min="7711" max="7711" width="11.6640625" style="1" customWidth="1"/>
    <col min="7712" max="7712" width="110.109375" style="1" customWidth="1"/>
    <col min="7713" max="7713" width="1.44140625" style="1" customWidth="1"/>
    <col min="7714" max="7936" width="11.5546875" style="1"/>
    <col min="7937" max="7937" width="3.88671875" style="1" customWidth="1"/>
    <col min="7938" max="7938" width="1.44140625" style="1" customWidth="1"/>
    <col min="7939" max="7939" width="25.109375" style="1" customWidth="1"/>
    <col min="7940" max="7940" width="40.5546875" style="1" customWidth="1"/>
    <col min="7941" max="7942" width="23.109375" style="1" customWidth="1"/>
    <col min="7943" max="7943" width="15.6640625" style="1" customWidth="1"/>
    <col min="7944" max="7944" width="21.109375" style="1" customWidth="1"/>
    <col min="7945" max="7945" width="9.5546875" style="1" customWidth="1"/>
    <col min="7946" max="7946" width="21.6640625" style="1" customWidth="1"/>
    <col min="7947" max="7947" width="30.33203125" style="1" customWidth="1"/>
    <col min="7948" max="7948" width="20.109375" style="1" customWidth="1"/>
    <col min="7949" max="7950" width="26.109375" style="1" customWidth="1"/>
    <col min="7951" max="7951" width="20.5546875" style="1" customWidth="1"/>
    <col min="7952" max="7952" width="13.33203125" style="1" customWidth="1"/>
    <col min="7953" max="7953" width="14.6640625" style="1" customWidth="1"/>
    <col min="7954" max="7954" width="12.6640625" style="1" customWidth="1"/>
    <col min="7955" max="7956" width="16.6640625" style="1" customWidth="1"/>
    <col min="7957" max="7957" width="18.6640625" style="1" customWidth="1"/>
    <col min="7958" max="7958" width="17.6640625" style="1" customWidth="1"/>
    <col min="7959" max="7961" width="16.6640625" style="1" customWidth="1"/>
    <col min="7962" max="7962" width="9.88671875" style="1" customWidth="1"/>
    <col min="7963" max="7963" width="13.33203125" style="1" customWidth="1"/>
    <col min="7964" max="7964" width="18.6640625" style="1" customWidth="1"/>
    <col min="7965" max="7965" width="12.109375" style="1" customWidth="1"/>
    <col min="7966" max="7966" width="13.33203125" style="1" customWidth="1"/>
    <col min="7967" max="7967" width="11.6640625" style="1" customWidth="1"/>
    <col min="7968" max="7968" width="110.109375" style="1" customWidth="1"/>
    <col min="7969" max="7969" width="1.44140625" style="1" customWidth="1"/>
    <col min="7970" max="8192" width="11.5546875" style="1"/>
    <col min="8193" max="8193" width="3.88671875" style="1" customWidth="1"/>
    <col min="8194" max="8194" width="1.44140625" style="1" customWidth="1"/>
    <col min="8195" max="8195" width="25.109375" style="1" customWidth="1"/>
    <col min="8196" max="8196" width="40.5546875" style="1" customWidth="1"/>
    <col min="8197" max="8198" width="23.109375" style="1" customWidth="1"/>
    <col min="8199" max="8199" width="15.6640625" style="1" customWidth="1"/>
    <col min="8200" max="8200" width="21.109375" style="1" customWidth="1"/>
    <col min="8201" max="8201" width="9.5546875" style="1" customWidth="1"/>
    <col min="8202" max="8202" width="21.6640625" style="1" customWidth="1"/>
    <col min="8203" max="8203" width="30.33203125" style="1" customWidth="1"/>
    <col min="8204" max="8204" width="20.109375" style="1" customWidth="1"/>
    <col min="8205" max="8206" width="26.109375" style="1" customWidth="1"/>
    <col min="8207" max="8207" width="20.5546875" style="1" customWidth="1"/>
    <col min="8208" max="8208" width="13.33203125" style="1" customWidth="1"/>
    <col min="8209" max="8209" width="14.6640625" style="1" customWidth="1"/>
    <col min="8210" max="8210" width="12.6640625" style="1" customWidth="1"/>
    <col min="8211" max="8212" width="16.6640625" style="1" customWidth="1"/>
    <col min="8213" max="8213" width="18.6640625" style="1" customWidth="1"/>
    <col min="8214" max="8214" width="17.6640625" style="1" customWidth="1"/>
    <col min="8215" max="8217" width="16.6640625" style="1" customWidth="1"/>
    <col min="8218" max="8218" width="9.88671875" style="1" customWidth="1"/>
    <col min="8219" max="8219" width="13.33203125" style="1" customWidth="1"/>
    <col min="8220" max="8220" width="18.6640625" style="1" customWidth="1"/>
    <col min="8221" max="8221" width="12.109375" style="1" customWidth="1"/>
    <col min="8222" max="8222" width="13.33203125" style="1" customWidth="1"/>
    <col min="8223" max="8223" width="11.6640625" style="1" customWidth="1"/>
    <col min="8224" max="8224" width="110.109375" style="1" customWidth="1"/>
    <col min="8225" max="8225" width="1.44140625" style="1" customWidth="1"/>
    <col min="8226" max="8448" width="11.5546875" style="1"/>
    <col min="8449" max="8449" width="3.88671875" style="1" customWidth="1"/>
    <col min="8450" max="8450" width="1.44140625" style="1" customWidth="1"/>
    <col min="8451" max="8451" width="25.109375" style="1" customWidth="1"/>
    <col min="8452" max="8452" width="40.5546875" style="1" customWidth="1"/>
    <col min="8453" max="8454" width="23.109375" style="1" customWidth="1"/>
    <col min="8455" max="8455" width="15.6640625" style="1" customWidth="1"/>
    <col min="8456" max="8456" width="21.109375" style="1" customWidth="1"/>
    <col min="8457" max="8457" width="9.5546875" style="1" customWidth="1"/>
    <col min="8458" max="8458" width="21.6640625" style="1" customWidth="1"/>
    <col min="8459" max="8459" width="30.33203125" style="1" customWidth="1"/>
    <col min="8460" max="8460" width="20.109375" style="1" customWidth="1"/>
    <col min="8461" max="8462" width="26.109375" style="1" customWidth="1"/>
    <col min="8463" max="8463" width="20.5546875" style="1" customWidth="1"/>
    <col min="8464" max="8464" width="13.33203125" style="1" customWidth="1"/>
    <col min="8465" max="8465" width="14.6640625" style="1" customWidth="1"/>
    <col min="8466" max="8466" width="12.6640625" style="1" customWidth="1"/>
    <col min="8467" max="8468" width="16.6640625" style="1" customWidth="1"/>
    <col min="8469" max="8469" width="18.6640625" style="1" customWidth="1"/>
    <col min="8470" max="8470" width="17.6640625" style="1" customWidth="1"/>
    <col min="8471" max="8473" width="16.6640625" style="1" customWidth="1"/>
    <col min="8474" max="8474" width="9.88671875" style="1" customWidth="1"/>
    <col min="8475" max="8475" width="13.33203125" style="1" customWidth="1"/>
    <col min="8476" max="8476" width="18.6640625" style="1" customWidth="1"/>
    <col min="8477" max="8477" width="12.109375" style="1" customWidth="1"/>
    <col min="8478" max="8478" width="13.33203125" style="1" customWidth="1"/>
    <col min="8479" max="8479" width="11.6640625" style="1" customWidth="1"/>
    <col min="8480" max="8480" width="110.109375" style="1" customWidth="1"/>
    <col min="8481" max="8481" width="1.44140625" style="1" customWidth="1"/>
    <col min="8482" max="8704" width="11.5546875" style="1"/>
    <col min="8705" max="8705" width="3.88671875" style="1" customWidth="1"/>
    <col min="8706" max="8706" width="1.44140625" style="1" customWidth="1"/>
    <col min="8707" max="8707" width="25.109375" style="1" customWidth="1"/>
    <col min="8708" max="8708" width="40.5546875" style="1" customWidth="1"/>
    <col min="8709" max="8710" width="23.109375" style="1" customWidth="1"/>
    <col min="8711" max="8711" width="15.6640625" style="1" customWidth="1"/>
    <col min="8712" max="8712" width="21.109375" style="1" customWidth="1"/>
    <col min="8713" max="8713" width="9.5546875" style="1" customWidth="1"/>
    <col min="8714" max="8714" width="21.6640625" style="1" customWidth="1"/>
    <col min="8715" max="8715" width="30.33203125" style="1" customWidth="1"/>
    <col min="8716" max="8716" width="20.109375" style="1" customWidth="1"/>
    <col min="8717" max="8718" width="26.109375" style="1" customWidth="1"/>
    <col min="8719" max="8719" width="20.5546875" style="1" customWidth="1"/>
    <col min="8720" max="8720" width="13.33203125" style="1" customWidth="1"/>
    <col min="8721" max="8721" width="14.6640625" style="1" customWidth="1"/>
    <col min="8722" max="8722" width="12.6640625" style="1" customWidth="1"/>
    <col min="8723" max="8724" width="16.6640625" style="1" customWidth="1"/>
    <col min="8725" max="8725" width="18.6640625" style="1" customWidth="1"/>
    <col min="8726" max="8726" width="17.6640625" style="1" customWidth="1"/>
    <col min="8727" max="8729" width="16.6640625" style="1" customWidth="1"/>
    <col min="8730" max="8730" width="9.88671875" style="1" customWidth="1"/>
    <col min="8731" max="8731" width="13.33203125" style="1" customWidth="1"/>
    <col min="8732" max="8732" width="18.6640625" style="1" customWidth="1"/>
    <col min="8733" max="8733" width="12.109375" style="1" customWidth="1"/>
    <col min="8734" max="8734" width="13.33203125" style="1" customWidth="1"/>
    <col min="8735" max="8735" width="11.6640625" style="1" customWidth="1"/>
    <col min="8736" max="8736" width="110.109375" style="1" customWidth="1"/>
    <col min="8737" max="8737" width="1.44140625" style="1" customWidth="1"/>
    <col min="8738" max="8960" width="11.5546875" style="1"/>
    <col min="8961" max="8961" width="3.88671875" style="1" customWidth="1"/>
    <col min="8962" max="8962" width="1.44140625" style="1" customWidth="1"/>
    <col min="8963" max="8963" width="25.109375" style="1" customWidth="1"/>
    <col min="8964" max="8964" width="40.5546875" style="1" customWidth="1"/>
    <col min="8965" max="8966" width="23.109375" style="1" customWidth="1"/>
    <col min="8967" max="8967" width="15.6640625" style="1" customWidth="1"/>
    <col min="8968" max="8968" width="21.109375" style="1" customWidth="1"/>
    <col min="8969" max="8969" width="9.5546875" style="1" customWidth="1"/>
    <col min="8970" max="8970" width="21.6640625" style="1" customWidth="1"/>
    <col min="8971" max="8971" width="30.33203125" style="1" customWidth="1"/>
    <col min="8972" max="8972" width="20.109375" style="1" customWidth="1"/>
    <col min="8973" max="8974" width="26.109375" style="1" customWidth="1"/>
    <col min="8975" max="8975" width="20.5546875" style="1" customWidth="1"/>
    <col min="8976" max="8976" width="13.33203125" style="1" customWidth="1"/>
    <col min="8977" max="8977" width="14.6640625" style="1" customWidth="1"/>
    <col min="8978" max="8978" width="12.6640625" style="1" customWidth="1"/>
    <col min="8979" max="8980" width="16.6640625" style="1" customWidth="1"/>
    <col min="8981" max="8981" width="18.6640625" style="1" customWidth="1"/>
    <col min="8982" max="8982" width="17.6640625" style="1" customWidth="1"/>
    <col min="8983" max="8985" width="16.6640625" style="1" customWidth="1"/>
    <col min="8986" max="8986" width="9.88671875" style="1" customWidth="1"/>
    <col min="8987" max="8987" width="13.33203125" style="1" customWidth="1"/>
    <col min="8988" max="8988" width="18.6640625" style="1" customWidth="1"/>
    <col min="8989" max="8989" width="12.109375" style="1" customWidth="1"/>
    <col min="8990" max="8990" width="13.33203125" style="1" customWidth="1"/>
    <col min="8991" max="8991" width="11.6640625" style="1" customWidth="1"/>
    <col min="8992" max="8992" width="110.109375" style="1" customWidth="1"/>
    <col min="8993" max="8993" width="1.44140625" style="1" customWidth="1"/>
    <col min="8994" max="9216" width="11.5546875" style="1"/>
    <col min="9217" max="9217" width="3.88671875" style="1" customWidth="1"/>
    <col min="9218" max="9218" width="1.44140625" style="1" customWidth="1"/>
    <col min="9219" max="9219" width="25.109375" style="1" customWidth="1"/>
    <col min="9220" max="9220" width="40.5546875" style="1" customWidth="1"/>
    <col min="9221" max="9222" width="23.109375" style="1" customWidth="1"/>
    <col min="9223" max="9223" width="15.6640625" style="1" customWidth="1"/>
    <col min="9224" max="9224" width="21.109375" style="1" customWidth="1"/>
    <col min="9225" max="9225" width="9.5546875" style="1" customWidth="1"/>
    <col min="9226" max="9226" width="21.6640625" style="1" customWidth="1"/>
    <col min="9227" max="9227" width="30.33203125" style="1" customWidth="1"/>
    <col min="9228" max="9228" width="20.109375" style="1" customWidth="1"/>
    <col min="9229" max="9230" width="26.109375" style="1" customWidth="1"/>
    <col min="9231" max="9231" width="20.5546875" style="1" customWidth="1"/>
    <col min="9232" max="9232" width="13.33203125" style="1" customWidth="1"/>
    <col min="9233" max="9233" width="14.6640625" style="1" customWidth="1"/>
    <col min="9234" max="9234" width="12.6640625" style="1" customWidth="1"/>
    <col min="9235" max="9236" width="16.6640625" style="1" customWidth="1"/>
    <col min="9237" max="9237" width="18.6640625" style="1" customWidth="1"/>
    <col min="9238" max="9238" width="17.6640625" style="1" customWidth="1"/>
    <col min="9239" max="9241" width="16.6640625" style="1" customWidth="1"/>
    <col min="9242" max="9242" width="9.88671875" style="1" customWidth="1"/>
    <col min="9243" max="9243" width="13.33203125" style="1" customWidth="1"/>
    <col min="9244" max="9244" width="18.6640625" style="1" customWidth="1"/>
    <col min="9245" max="9245" width="12.109375" style="1" customWidth="1"/>
    <col min="9246" max="9246" width="13.33203125" style="1" customWidth="1"/>
    <col min="9247" max="9247" width="11.6640625" style="1" customWidth="1"/>
    <col min="9248" max="9248" width="110.109375" style="1" customWidth="1"/>
    <col min="9249" max="9249" width="1.44140625" style="1" customWidth="1"/>
    <col min="9250" max="9472" width="11.5546875" style="1"/>
    <col min="9473" max="9473" width="3.88671875" style="1" customWidth="1"/>
    <col min="9474" max="9474" width="1.44140625" style="1" customWidth="1"/>
    <col min="9475" max="9475" width="25.109375" style="1" customWidth="1"/>
    <col min="9476" max="9476" width="40.5546875" style="1" customWidth="1"/>
    <col min="9477" max="9478" width="23.109375" style="1" customWidth="1"/>
    <col min="9479" max="9479" width="15.6640625" style="1" customWidth="1"/>
    <col min="9480" max="9480" width="21.109375" style="1" customWidth="1"/>
    <col min="9481" max="9481" width="9.5546875" style="1" customWidth="1"/>
    <col min="9482" max="9482" width="21.6640625" style="1" customWidth="1"/>
    <col min="9483" max="9483" width="30.33203125" style="1" customWidth="1"/>
    <col min="9484" max="9484" width="20.109375" style="1" customWidth="1"/>
    <col min="9485" max="9486" width="26.109375" style="1" customWidth="1"/>
    <col min="9487" max="9487" width="20.5546875" style="1" customWidth="1"/>
    <col min="9488" max="9488" width="13.33203125" style="1" customWidth="1"/>
    <col min="9489" max="9489" width="14.6640625" style="1" customWidth="1"/>
    <col min="9490" max="9490" width="12.6640625" style="1" customWidth="1"/>
    <col min="9491" max="9492" width="16.6640625" style="1" customWidth="1"/>
    <col min="9493" max="9493" width="18.6640625" style="1" customWidth="1"/>
    <col min="9494" max="9494" width="17.6640625" style="1" customWidth="1"/>
    <col min="9495" max="9497" width="16.6640625" style="1" customWidth="1"/>
    <col min="9498" max="9498" width="9.88671875" style="1" customWidth="1"/>
    <col min="9499" max="9499" width="13.33203125" style="1" customWidth="1"/>
    <col min="9500" max="9500" width="18.6640625" style="1" customWidth="1"/>
    <col min="9501" max="9501" width="12.109375" style="1" customWidth="1"/>
    <col min="9502" max="9502" width="13.33203125" style="1" customWidth="1"/>
    <col min="9503" max="9503" width="11.6640625" style="1" customWidth="1"/>
    <col min="9504" max="9504" width="110.109375" style="1" customWidth="1"/>
    <col min="9505" max="9505" width="1.44140625" style="1" customWidth="1"/>
    <col min="9506" max="9728" width="11.5546875" style="1"/>
    <col min="9729" max="9729" width="3.88671875" style="1" customWidth="1"/>
    <col min="9730" max="9730" width="1.44140625" style="1" customWidth="1"/>
    <col min="9731" max="9731" width="25.109375" style="1" customWidth="1"/>
    <col min="9732" max="9732" width="40.5546875" style="1" customWidth="1"/>
    <col min="9733" max="9734" width="23.109375" style="1" customWidth="1"/>
    <col min="9735" max="9735" width="15.6640625" style="1" customWidth="1"/>
    <col min="9736" max="9736" width="21.109375" style="1" customWidth="1"/>
    <col min="9737" max="9737" width="9.5546875" style="1" customWidth="1"/>
    <col min="9738" max="9738" width="21.6640625" style="1" customWidth="1"/>
    <col min="9739" max="9739" width="30.33203125" style="1" customWidth="1"/>
    <col min="9740" max="9740" width="20.109375" style="1" customWidth="1"/>
    <col min="9741" max="9742" width="26.109375" style="1" customWidth="1"/>
    <col min="9743" max="9743" width="20.5546875" style="1" customWidth="1"/>
    <col min="9744" max="9744" width="13.33203125" style="1" customWidth="1"/>
    <col min="9745" max="9745" width="14.6640625" style="1" customWidth="1"/>
    <col min="9746" max="9746" width="12.6640625" style="1" customWidth="1"/>
    <col min="9747" max="9748" width="16.6640625" style="1" customWidth="1"/>
    <col min="9749" max="9749" width="18.6640625" style="1" customWidth="1"/>
    <col min="9750" max="9750" width="17.6640625" style="1" customWidth="1"/>
    <col min="9751" max="9753" width="16.6640625" style="1" customWidth="1"/>
    <col min="9754" max="9754" width="9.88671875" style="1" customWidth="1"/>
    <col min="9755" max="9755" width="13.33203125" style="1" customWidth="1"/>
    <col min="9756" max="9756" width="18.6640625" style="1" customWidth="1"/>
    <col min="9757" max="9757" width="12.109375" style="1" customWidth="1"/>
    <col min="9758" max="9758" width="13.33203125" style="1" customWidth="1"/>
    <col min="9759" max="9759" width="11.6640625" style="1" customWidth="1"/>
    <col min="9760" max="9760" width="110.109375" style="1" customWidth="1"/>
    <col min="9761" max="9761" width="1.44140625" style="1" customWidth="1"/>
    <col min="9762" max="9984" width="11.5546875" style="1"/>
    <col min="9985" max="9985" width="3.88671875" style="1" customWidth="1"/>
    <col min="9986" max="9986" width="1.44140625" style="1" customWidth="1"/>
    <col min="9987" max="9987" width="25.109375" style="1" customWidth="1"/>
    <col min="9988" max="9988" width="40.5546875" style="1" customWidth="1"/>
    <col min="9989" max="9990" width="23.109375" style="1" customWidth="1"/>
    <col min="9991" max="9991" width="15.6640625" style="1" customWidth="1"/>
    <col min="9992" max="9992" width="21.109375" style="1" customWidth="1"/>
    <col min="9993" max="9993" width="9.5546875" style="1" customWidth="1"/>
    <col min="9994" max="9994" width="21.6640625" style="1" customWidth="1"/>
    <col min="9995" max="9995" width="30.33203125" style="1" customWidth="1"/>
    <col min="9996" max="9996" width="20.109375" style="1" customWidth="1"/>
    <col min="9997" max="9998" width="26.109375" style="1" customWidth="1"/>
    <col min="9999" max="9999" width="20.5546875" style="1" customWidth="1"/>
    <col min="10000" max="10000" width="13.33203125" style="1" customWidth="1"/>
    <col min="10001" max="10001" width="14.6640625" style="1" customWidth="1"/>
    <col min="10002" max="10002" width="12.6640625" style="1" customWidth="1"/>
    <col min="10003" max="10004" width="16.6640625" style="1" customWidth="1"/>
    <col min="10005" max="10005" width="18.6640625" style="1" customWidth="1"/>
    <col min="10006" max="10006" width="17.6640625" style="1" customWidth="1"/>
    <col min="10007" max="10009" width="16.6640625" style="1" customWidth="1"/>
    <col min="10010" max="10010" width="9.88671875" style="1" customWidth="1"/>
    <col min="10011" max="10011" width="13.33203125" style="1" customWidth="1"/>
    <col min="10012" max="10012" width="18.6640625" style="1" customWidth="1"/>
    <col min="10013" max="10013" width="12.109375" style="1" customWidth="1"/>
    <col min="10014" max="10014" width="13.33203125" style="1" customWidth="1"/>
    <col min="10015" max="10015" width="11.6640625" style="1" customWidth="1"/>
    <col min="10016" max="10016" width="110.109375" style="1" customWidth="1"/>
    <col min="10017" max="10017" width="1.44140625" style="1" customWidth="1"/>
    <col min="10018" max="10240" width="11.5546875" style="1"/>
    <col min="10241" max="10241" width="3.88671875" style="1" customWidth="1"/>
    <col min="10242" max="10242" width="1.44140625" style="1" customWidth="1"/>
    <col min="10243" max="10243" width="25.109375" style="1" customWidth="1"/>
    <col min="10244" max="10244" width="40.5546875" style="1" customWidth="1"/>
    <col min="10245" max="10246" width="23.109375" style="1" customWidth="1"/>
    <col min="10247" max="10247" width="15.6640625" style="1" customWidth="1"/>
    <col min="10248" max="10248" width="21.109375" style="1" customWidth="1"/>
    <col min="10249" max="10249" width="9.5546875" style="1" customWidth="1"/>
    <col min="10250" max="10250" width="21.6640625" style="1" customWidth="1"/>
    <col min="10251" max="10251" width="30.33203125" style="1" customWidth="1"/>
    <col min="10252" max="10252" width="20.109375" style="1" customWidth="1"/>
    <col min="10253" max="10254" width="26.109375" style="1" customWidth="1"/>
    <col min="10255" max="10255" width="20.5546875" style="1" customWidth="1"/>
    <col min="10256" max="10256" width="13.33203125" style="1" customWidth="1"/>
    <col min="10257" max="10257" width="14.6640625" style="1" customWidth="1"/>
    <col min="10258" max="10258" width="12.6640625" style="1" customWidth="1"/>
    <col min="10259" max="10260" width="16.6640625" style="1" customWidth="1"/>
    <col min="10261" max="10261" width="18.6640625" style="1" customWidth="1"/>
    <col min="10262" max="10262" width="17.6640625" style="1" customWidth="1"/>
    <col min="10263" max="10265" width="16.6640625" style="1" customWidth="1"/>
    <col min="10266" max="10266" width="9.88671875" style="1" customWidth="1"/>
    <col min="10267" max="10267" width="13.33203125" style="1" customWidth="1"/>
    <col min="10268" max="10268" width="18.6640625" style="1" customWidth="1"/>
    <col min="10269" max="10269" width="12.109375" style="1" customWidth="1"/>
    <col min="10270" max="10270" width="13.33203125" style="1" customWidth="1"/>
    <col min="10271" max="10271" width="11.6640625" style="1" customWidth="1"/>
    <col min="10272" max="10272" width="110.109375" style="1" customWidth="1"/>
    <col min="10273" max="10273" width="1.44140625" style="1" customWidth="1"/>
    <col min="10274" max="10496" width="11.5546875" style="1"/>
    <col min="10497" max="10497" width="3.88671875" style="1" customWidth="1"/>
    <col min="10498" max="10498" width="1.44140625" style="1" customWidth="1"/>
    <col min="10499" max="10499" width="25.109375" style="1" customWidth="1"/>
    <col min="10500" max="10500" width="40.5546875" style="1" customWidth="1"/>
    <col min="10501" max="10502" width="23.109375" style="1" customWidth="1"/>
    <col min="10503" max="10503" width="15.6640625" style="1" customWidth="1"/>
    <col min="10504" max="10504" width="21.109375" style="1" customWidth="1"/>
    <col min="10505" max="10505" width="9.5546875" style="1" customWidth="1"/>
    <col min="10506" max="10506" width="21.6640625" style="1" customWidth="1"/>
    <col min="10507" max="10507" width="30.33203125" style="1" customWidth="1"/>
    <col min="10508" max="10508" width="20.109375" style="1" customWidth="1"/>
    <col min="10509" max="10510" width="26.109375" style="1" customWidth="1"/>
    <col min="10511" max="10511" width="20.5546875" style="1" customWidth="1"/>
    <col min="10512" max="10512" width="13.33203125" style="1" customWidth="1"/>
    <col min="10513" max="10513" width="14.6640625" style="1" customWidth="1"/>
    <col min="10514" max="10514" width="12.6640625" style="1" customWidth="1"/>
    <col min="10515" max="10516" width="16.6640625" style="1" customWidth="1"/>
    <col min="10517" max="10517" width="18.6640625" style="1" customWidth="1"/>
    <col min="10518" max="10518" width="17.6640625" style="1" customWidth="1"/>
    <col min="10519" max="10521" width="16.6640625" style="1" customWidth="1"/>
    <col min="10522" max="10522" width="9.88671875" style="1" customWidth="1"/>
    <col min="10523" max="10523" width="13.33203125" style="1" customWidth="1"/>
    <col min="10524" max="10524" width="18.6640625" style="1" customWidth="1"/>
    <col min="10525" max="10525" width="12.109375" style="1" customWidth="1"/>
    <col min="10526" max="10526" width="13.33203125" style="1" customWidth="1"/>
    <col min="10527" max="10527" width="11.6640625" style="1" customWidth="1"/>
    <col min="10528" max="10528" width="110.109375" style="1" customWidth="1"/>
    <col min="10529" max="10529" width="1.44140625" style="1" customWidth="1"/>
    <col min="10530" max="10752" width="11.5546875" style="1"/>
    <col min="10753" max="10753" width="3.88671875" style="1" customWidth="1"/>
    <col min="10754" max="10754" width="1.44140625" style="1" customWidth="1"/>
    <col min="10755" max="10755" width="25.109375" style="1" customWidth="1"/>
    <col min="10756" max="10756" width="40.5546875" style="1" customWidth="1"/>
    <col min="10757" max="10758" width="23.109375" style="1" customWidth="1"/>
    <col min="10759" max="10759" width="15.6640625" style="1" customWidth="1"/>
    <col min="10760" max="10760" width="21.109375" style="1" customWidth="1"/>
    <col min="10761" max="10761" width="9.5546875" style="1" customWidth="1"/>
    <col min="10762" max="10762" width="21.6640625" style="1" customWidth="1"/>
    <col min="10763" max="10763" width="30.33203125" style="1" customWidth="1"/>
    <col min="10764" max="10764" width="20.109375" style="1" customWidth="1"/>
    <col min="10765" max="10766" width="26.109375" style="1" customWidth="1"/>
    <col min="10767" max="10767" width="20.5546875" style="1" customWidth="1"/>
    <col min="10768" max="10768" width="13.33203125" style="1" customWidth="1"/>
    <col min="10769" max="10769" width="14.6640625" style="1" customWidth="1"/>
    <col min="10770" max="10770" width="12.6640625" style="1" customWidth="1"/>
    <col min="10771" max="10772" width="16.6640625" style="1" customWidth="1"/>
    <col min="10773" max="10773" width="18.6640625" style="1" customWidth="1"/>
    <col min="10774" max="10774" width="17.6640625" style="1" customWidth="1"/>
    <col min="10775" max="10777" width="16.6640625" style="1" customWidth="1"/>
    <col min="10778" max="10778" width="9.88671875" style="1" customWidth="1"/>
    <col min="10779" max="10779" width="13.33203125" style="1" customWidth="1"/>
    <col min="10780" max="10780" width="18.6640625" style="1" customWidth="1"/>
    <col min="10781" max="10781" width="12.109375" style="1" customWidth="1"/>
    <col min="10782" max="10782" width="13.33203125" style="1" customWidth="1"/>
    <col min="10783" max="10783" width="11.6640625" style="1" customWidth="1"/>
    <col min="10784" max="10784" width="110.109375" style="1" customWidth="1"/>
    <col min="10785" max="10785" width="1.44140625" style="1" customWidth="1"/>
    <col min="10786" max="11008" width="11.5546875" style="1"/>
    <col min="11009" max="11009" width="3.88671875" style="1" customWidth="1"/>
    <col min="11010" max="11010" width="1.44140625" style="1" customWidth="1"/>
    <col min="11011" max="11011" width="25.109375" style="1" customWidth="1"/>
    <col min="11012" max="11012" width="40.5546875" style="1" customWidth="1"/>
    <col min="11013" max="11014" width="23.109375" style="1" customWidth="1"/>
    <col min="11015" max="11015" width="15.6640625" style="1" customWidth="1"/>
    <col min="11016" max="11016" width="21.109375" style="1" customWidth="1"/>
    <col min="11017" max="11017" width="9.5546875" style="1" customWidth="1"/>
    <col min="11018" max="11018" width="21.6640625" style="1" customWidth="1"/>
    <col min="11019" max="11019" width="30.33203125" style="1" customWidth="1"/>
    <col min="11020" max="11020" width="20.109375" style="1" customWidth="1"/>
    <col min="11021" max="11022" width="26.109375" style="1" customWidth="1"/>
    <col min="11023" max="11023" width="20.5546875" style="1" customWidth="1"/>
    <col min="11024" max="11024" width="13.33203125" style="1" customWidth="1"/>
    <col min="11025" max="11025" width="14.6640625" style="1" customWidth="1"/>
    <col min="11026" max="11026" width="12.6640625" style="1" customWidth="1"/>
    <col min="11027" max="11028" width="16.6640625" style="1" customWidth="1"/>
    <col min="11029" max="11029" width="18.6640625" style="1" customWidth="1"/>
    <col min="11030" max="11030" width="17.6640625" style="1" customWidth="1"/>
    <col min="11031" max="11033" width="16.6640625" style="1" customWidth="1"/>
    <col min="11034" max="11034" width="9.88671875" style="1" customWidth="1"/>
    <col min="11035" max="11035" width="13.33203125" style="1" customWidth="1"/>
    <col min="11036" max="11036" width="18.6640625" style="1" customWidth="1"/>
    <col min="11037" max="11037" width="12.109375" style="1" customWidth="1"/>
    <col min="11038" max="11038" width="13.33203125" style="1" customWidth="1"/>
    <col min="11039" max="11039" width="11.6640625" style="1" customWidth="1"/>
    <col min="11040" max="11040" width="110.109375" style="1" customWidth="1"/>
    <col min="11041" max="11041" width="1.44140625" style="1" customWidth="1"/>
    <col min="11042" max="11264" width="11.5546875" style="1"/>
    <col min="11265" max="11265" width="3.88671875" style="1" customWidth="1"/>
    <col min="11266" max="11266" width="1.44140625" style="1" customWidth="1"/>
    <col min="11267" max="11267" width="25.109375" style="1" customWidth="1"/>
    <col min="11268" max="11268" width="40.5546875" style="1" customWidth="1"/>
    <col min="11269" max="11270" width="23.109375" style="1" customWidth="1"/>
    <col min="11271" max="11271" width="15.6640625" style="1" customWidth="1"/>
    <col min="11272" max="11272" width="21.109375" style="1" customWidth="1"/>
    <col min="11273" max="11273" width="9.5546875" style="1" customWidth="1"/>
    <col min="11274" max="11274" width="21.6640625" style="1" customWidth="1"/>
    <col min="11275" max="11275" width="30.33203125" style="1" customWidth="1"/>
    <col min="11276" max="11276" width="20.109375" style="1" customWidth="1"/>
    <col min="11277" max="11278" width="26.109375" style="1" customWidth="1"/>
    <col min="11279" max="11279" width="20.5546875" style="1" customWidth="1"/>
    <col min="11280" max="11280" width="13.33203125" style="1" customWidth="1"/>
    <col min="11281" max="11281" width="14.6640625" style="1" customWidth="1"/>
    <col min="11282" max="11282" width="12.6640625" style="1" customWidth="1"/>
    <col min="11283" max="11284" width="16.6640625" style="1" customWidth="1"/>
    <col min="11285" max="11285" width="18.6640625" style="1" customWidth="1"/>
    <col min="11286" max="11286" width="17.6640625" style="1" customWidth="1"/>
    <col min="11287" max="11289" width="16.6640625" style="1" customWidth="1"/>
    <col min="11290" max="11290" width="9.88671875" style="1" customWidth="1"/>
    <col min="11291" max="11291" width="13.33203125" style="1" customWidth="1"/>
    <col min="11292" max="11292" width="18.6640625" style="1" customWidth="1"/>
    <col min="11293" max="11293" width="12.109375" style="1" customWidth="1"/>
    <col min="11294" max="11294" width="13.33203125" style="1" customWidth="1"/>
    <col min="11295" max="11295" width="11.6640625" style="1" customWidth="1"/>
    <col min="11296" max="11296" width="110.109375" style="1" customWidth="1"/>
    <col min="11297" max="11297" width="1.44140625" style="1" customWidth="1"/>
    <col min="11298" max="11520" width="11.5546875" style="1"/>
    <col min="11521" max="11521" width="3.88671875" style="1" customWidth="1"/>
    <col min="11522" max="11522" width="1.44140625" style="1" customWidth="1"/>
    <col min="11523" max="11523" width="25.109375" style="1" customWidth="1"/>
    <col min="11524" max="11524" width="40.5546875" style="1" customWidth="1"/>
    <col min="11525" max="11526" width="23.109375" style="1" customWidth="1"/>
    <col min="11527" max="11527" width="15.6640625" style="1" customWidth="1"/>
    <col min="11528" max="11528" width="21.109375" style="1" customWidth="1"/>
    <col min="11529" max="11529" width="9.5546875" style="1" customWidth="1"/>
    <col min="11530" max="11530" width="21.6640625" style="1" customWidth="1"/>
    <col min="11531" max="11531" width="30.33203125" style="1" customWidth="1"/>
    <col min="11532" max="11532" width="20.109375" style="1" customWidth="1"/>
    <col min="11533" max="11534" width="26.109375" style="1" customWidth="1"/>
    <col min="11535" max="11535" width="20.5546875" style="1" customWidth="1"/>
    <col min="11536" max="11536" width="13.33203125" style="1" customWidth="1"/>
    <col min="11537" max="11537" width="14.6640625" style="1" customWidth="1"/>
    <col min="11538" max="11538" width="12.6640625" style="1" customWidth="1"/>
    <col min="11539" max="11540" width="16.6640625" style="1" customWidth="1"/>
    <col min="11541" max="11541" width="18.6640625" style="1" customWidth="1"/>
    <col min="11542" max="11542" width="17.6640625" style="1" customWidth="1"/>
    <col min="11543" max="11545" width="16.6640625" style="1" customWidth="1"/>
    <col min="11546" max="11546" width="9.88671875" style="1" customWidth="1"/>
    <col min="11547" max="11547" width="13.33203125" style="1" customWidth="1"/>
    <col min="11548" max="11548" width="18.6640625" style="1" customWidth="1"/>
    <col min="11549" max="11549" width="12.109375" style="1" customWidth="1"/>
    <col min="11550" max="11550" width="13.33203125" style="1" customWidth="1"/>
    <col min="11551" max="11551" width="11.6640625" style="1" customWidth="1"/>
    <col min="11552" max="11552" width="110.109375" style="1" customWidth="1"/>
    <col min="11553" max="11553" width="1.44140625" style="1" customWidth="1"/>
    <col min="11554" max="11776" width="11.5546875" style="1"/>
    <col min="11777" max="11777" width="3.88671875" style="1" customWidth="1"/>
    <col min="11778" max="11778" width="1.44140625" style="1" customWidth="1"/>
    <col min="11779" max="11779" width="25.109375" style="1" customWidth="1"/>
    <col min="11780" max="11780" width="40.5546875" style="1" customWidth="1"/>
    <col min="11781" max="11782" width="23.109375" style="1" customWidth="1"/>
    <col min="11783" max="11783" width="15.6640625" style="1" customWidth="1"/>
    <col min="11784" max="11784" width="21.109375" style="1" customWidth="1"/>
    <col min="11785" max="11785" width="9.5546875" style="1" customWidth="1"/>
    <col min="11786" max="11786" width="21.6640625" style="1" customWidth="1"/>
    <col min="11787" max="11787" width="30.33203125" style="1" customWidth="1"/>
    <col min="11788" max="11788" width="20.109375" style="1" customWidth="1"/>
    <col min="11789" max="11790" width="26.109375" style="1" customWidth="1"/>
    <col min="11791" max="11791" width="20.5546875" style="1" customWidth="1"/>
    <col min="11792" max="11792" width="13.33203125" style="1" customWidth="1"/>
    <col min="11793" max="11793" width="14.6640625" style="1" customWidth="1"/>
    <col min="11794" max="11794" width="12.6640625" style="1" customWidth="1"/>
    <col min="11795" max="11796" width="16.6640625" style="1" customWidth="1"/>
    <col min="11797" max="11797" width="18.6640625" style="1" customWidth="1"/>
    <col min="11798" max="11798" width="17.6640625" style="1" customWidth="1"/>
    <col min="11799" max="11801" width="16.6640625" style="1" customWidth="1"/>
    <col min="11802" max="11802" width="9.88671875" style="1" customWidth="1"/>
    <col min="11803" max="11803" width="13.33203125" style="1" customWidth="1"/>
    <col min="11804" max="11804" width="18.6640625" style="1" customWidth="1"/>
    <col min="11805" max="11805" width="12.109375" style="1" customWidth="1"/>
    <col min="11806" max="11806" width="13.33203125" style="1" customWidth="1"/>
    <col min="11807" max="11807" width="11.6640625" style="1" customWidth="1"/>
    <col min="11808" max="11808" width="110.109375" style="1" customWidth="1"/>
    <col min="11809" max="11809" width="1.44140625" style="1" customWidth="1"/>
    <col min="11810" max="12032" width="11.5546875" style="1"/>
    <col min="12033" max="12033" width="3.88671875" style="1" customWidth="1"/>
    <col min="12034" max="12034" width="1.44140625" style="1" customWidth="1"/>
    <col min="12035" max="12035" width="25.109375" style="1" customWidth="1"/>
    <col min="12036" max="12036" width="40.5546875" style="1" customWidth="1"/>
    <col min="12037" max="12038" width="23.109375" style="1" customWidth="1"/>
    <col min="12039" max="12039" width="15.6640625" style="1" customWidth="1"/>
    <col min="12040" max="12040" width="21.109375" style="1" customWidth="1"/>
    <col min="12041" max="12041" width="9.5546875" style="1" customWidth="1"/>
    <col min="12042" max="12042" width="21.6640625" style="1" customWidth="1"/>
    <col min="12043" max="12043" width="30.33203125" style="1" customWidth="1"/>
    <col min="12044" max="12044" width="20.109375" style="1" customWidth="1"/>
    <col min="12045" max="12046" width="26.109375" style="1" customWidth="1"/>
    <col min="12047" max="12047" width="20.5546875" style="1" customWidth="1"/>
    <col min="12048" max="12048" width="13.33203125" style="1" customWidth="1"/>
    <col min="12049" max="12049" width="14.6640625" style="1" customWidth="1"/>
    <col min="12050" max="12050" width="12.6640625" style="1" customWidth="1"/>
    <col min="12051" max="12052" width="16.6640625" style="1" customWidth="1"/>
    <col min="12053" max="12053" width="18.6640625" style="1" customWidth="1"/>
    <col min="12054" max="12054" width="17.6640625" style="1" customWidth="1"/>
    <col min="12055" max="12057" width="16.6640625" style="1" customWidth="1"/>
    <col min="12058" max="12058" width="9.88671875" style="1" customWidth="1"/>
    <col min="12059" max="12059" width="13.33203125" style="1" customWidth="1"/>
    <col min="12060" max="12060" width="18.6640625" style="1" customWidth="1"/>
    <col min="12061" max="12061" width="12.109375" style="1" customWidth="1"/>
    <col min="12062" max="12062" width="13.33203125" style="1" customWidth="1"/>
    <col min="12063" max="12063" width="11.6640625" style="1" customWidth="1"/>
    <col min="12064" max="12064" width="110.109375" style="1" customWidth="1"/>
    <col min="12065" max="12065" width="1.44140625" style="1" customWidth="1"/>
    <col min="12066" max="12288" width="11.5546875" style="1"/>
    <col min="12289" max="12289" width="3.88671875" style="1" customWidth="1"/>
    <col min="12290" max="12290" width="1.44140625" style="1" customWidth="1"/>
    <col min="12291" max="12291" width="25.109375" style="1" customWidth="1"/>
    <col min="12292" max="12292" width="40.5546875" style="1" customWidth="1"/>
    <col min="12293" max="12294" width="23.109375" style="1" customWidth="1"/>
    <col min="12295" max="12295" width="15.6640625" style="1" customWidth="1"/>
    <col min="12296" max="12296" width="21.109375" style="1" customWidth="1"/>
    <col min="12297" max="12297" width="9.5546875" style="1" customWidth="1"/>
    <col min="12298" max="12298" width="21.6640625" style="1" customWidth="1"/>
    <col min="12299" max="12299" width="30.33203125" style="1" customWidth="1"/>
    <col min="12300" max="12300" width="20.109375" style="1" customWidth="1"/>
    <col min="12301" max="12302" width="26.109375" style="1" customWidth="1"/>
    <col min="12303" max="12303" width="20.5546875" style="1" customWidth="1"/>
    <col min="12304" max="12304" width="13.33203125" style="1" customWidth="1"/>
    <col min="12305" max="12305" width="14.6640625" style="1" customWidth="1"/>
    <col min="12306" max="12306" width="12.6640625" style="1" customWidth="1"/>
    <col min="12307" max="12308" width="16.6640625" style="1" customWidth="1"/>
    <col min="12309" max="12309" width="18.6640625" style="1" customWidth="1"/>
    <col min="12310" max="12310" width="17.6640625" style="1" customWidth="1"/>
    <col min="12311" max="12313" width="16.6640625" style="1" customWidth="1"/>
    <col min="12314" max="12314" width="9.88671875" style="1" customWidth="1"/>
    <col min="12315" max="12315" width="13.33203125" style="1" customWidth="1"/>
    <col min="12316" max="12316" width="18.6640625" style="1" customWidth="1"/>
    <col min="12317" max="12317" width="12.109375" style="1" customWidth="1"/>
    <col min="12318" max="12318" width="13.33203125" style="1" customWidth="1"/>
    <col min="12319" max="12319" width="11.6640625" style="1" customWidth="1"/>
    <col min="12320" max="12320" width="110.109375" style="1" customWidth="1"/>
    <col min="12321" max="12321" width="1.44140625" style="1" customWidth="1"/>
    <col min="12322" max="12544" width="11.5546875" style="1"/>
    <col min="12545" max="12545" width="3.88671875" style="1" customWidth="1"/>
    <col min="12546" max="12546" width="1.44140625" style="1" customWidth="1"/>
    <col min="12547" max="12547" width="25.109375" style="1" customWidth="1"/>
    <col min="12548" max="12548" width="40.5546875" style="1" customWidth="1"/>
    <col min="12549" max="12550" width="23.109375" style="1" customWidth="1"/>
    <col min="12551" max="12551" width="15.6640625" style="1" customWidth="1"/>
    <col min="12552" max="12552" width="21.109375" style="1" customWidth="1"/>
    <col min="12553" max="12553" width="9.5546875" style="1" customWidth="1"/>
    <col min="12554" max="12554" width="21.6640625" style="1" customWidth="1"/>
    <col min="12555" max="12555" width="30.33203125" style="1" customWidth="1"/>
    <col min="12556" max="12556" width="20.109375" style="1" customWidth="1"/>
    <col min="12557" max="12558" width="26.109375" style="1" customWidth="1"/>
    <col min="12559" max="12559" width="20.5546875" style="1" customWidth="1"/>
    <col min="12560" max="12560" width="13.33203125" style="1" customWidth="1"/>
    <col min="12561" max="12561" width="14.6640625" style="1" customWidth="1"/>
    <col min="12562" max="12562" width="12.6640625" style="1" customWidth="1"/>
    <col min="12563" max="12564" width="16.6640625" style="1" customWidth="1"/>
    <col min="12565" max="12565" width="18.6640625" style="1" customWidth="1"/>
    <col min="12566" max="12566" width="17.6640625" style="1" customWidth="1"/>
    <col min="12567" max="12569" width="16.6640625" style="1" customWidth="1"/>
    <col min="12570" max="12570" width="9.88671875" style="1" customWidth="1"/>
    <col min="12571" max="12571" width="13.33203125" style="1" customWidth="1"/>
    <col min="12572" max="12572" width="18.6640625" style="1" customWidth="1"/>
    <col min="12573" max="12573" width="12.109375" style="1" customWidth="1"/>
    <col min="12574" max="12574" width="13.33203125" style="1" customWidth="1"/>
    <col min="12575" max="12575" width="11.6640625" style="1" customWidth="1"/>
    <col min="12576" max="12576" width="110.109375" style="1" customWidth="1"/>
    <col min="12577" max="12577" width="1.44140625" style="1" customWidth="1"/>
    <col min="12578" max="12800" width="11.5546875" style="1"/>
    <col min="12801" max="12801" width="3.88671875" style="1" customWidth="1"/>
    <col min="12802" max="12802" width="1.44140625" style="1" customWidth="1"/>
    <col min="12803" max="12803" width="25.109375" style="1" customWidth="1"/>
    <col min="12804" max="12804" width="40.5546875" style="1" customWidth="1"/>
    <col min="12805" max="12806" width="23.109375" style="1" customWidth="1"/>
    <col min="12807" max="12807" width="15.6640625" style="1" customWidth="1"/>
    <col min="12808" max="12808" width="21.109375" style="1" customWidth="1"/>
    <col min="12809" max="12809" width="9.5546875" style="1" customWidth="1"/>
    <col min="12810" max="12810" width="21.6640625" style="1" customWidth="1"/>
    <col min="12811" max="12811" width="30.33203125" style="1" customWidth="1"/>
    <col min="12812" max="12812" width="20.109375" style="1" customWidth="1"/>
    <col min="12813" max="12814" width="26.109375" style="1" customWidth="1"/>
    <col min="12815" max="12815" width="20.5546875" style="1" customWidth="1"/>
    <col min="12816" max="12816" width="13.33203125" style="1" customWidth="1"/>
    <col min="12817" max="12817" width="14.6640625" style="1" customWidth="1"/>
    <col min="12818" max="12818" width="12.6640625" style="1" customWidth="1"/>
    <col min="12819" max="12820" width="16.6640625" style="1" customWidth="1"/>
    <col min="12821" max="12821" width="18.6640625" style="1" customWidth="1"/>
    <col min="12822" max="12822" width="17.6640625" style="1" customWidth="1"/>
    <col min="12823" max="12825" width="16.6640625" style="1" customWidth="1"/>
    <col min="12826" max="12826" width="9.88671875" style="1" customWidth="1"/>
    <col min="12827" max="12827" width="13.33203125" style="1" customWidth="1"/>
    <col min="12828" max="12828" width="18.6640625" style="1" customWidth="1"/>
    <col min="12829" max="12829" width="12.109375" style="1" customWidth="1"/>
    <col min="12830" max="12830" width="13.33203125" style="1" customWidth="1"/>
    <col min="12831" max="12831" width="11.6640625" style="1" customWidth="1"/>
    <col min="12832" max="12832" width="110.109375" style="1" customWidth="1"/>
    <col min="12833" max="12833" width="1.44140625" style="1" customWidth="1"/>
    <col min="12834" max="13056" width="11.5546875" style="1"/>
    <col min="13057" max="13057" width="3.88671875" style="1" customWidth="1"/>
    <col min="13058" max="13058" width="1.44140625" style="1" customWidth="1"/>
    <col min="13059" max="13059" width="25.109375" style="1" customWidth="1"/>
    <col min="13060" max="13060" width="40.5546875" style="1" customWidth="1"/>
    <col min="13061" max="13062" width="23.109375" style="1" customWidth="1"/>
    <col min="13063" max="13063" width="15.6640625" style="1" customWidth="1"/>
    <col min="13064" max="13064" width="21.109375" style="1" customWidth="1"/>
    <col min="13065" max="13065" width="9.5546875" style="1" customWidth="1"/>
    <col min="13066" max="13066" width="21.6640625" style="1" customWidth="1"/>
    <col min="13067" max="13067" width="30.33203125" style="1" customWidth="1"/>
    <col min="13068" max="13068" width="20.109375" style="1" customWidth="1"/>
    <col min="13069" max="13070" width="26.109375" style="1" customWidth="1"/>
    <col min="13071" max="13071" width="20.5546875" style="1" customWidth="1"/>
    <col min="13072" max="13072" width="13.33203125" style="1" customWidth="1"/>
    <col min="13073" max="13073" width="14.6640625" style="1" customWidth="1"/>
    <col min="13074" max="13074" width="12.6640625" style="1" customWidth="1"/>
    <col min="13075" max="13076" width="16.6640625" style="1" customWidth="1"/>
    <col min="13077" max="13077" width="18.6640625" style="1" customWidth="1"/>
    <col min="13078" max="13078" width="17.6640625" style="1" customWidth="1"/>
    <col min="13079" max="13081" width="16.6640625" style="1" customWidth="1"/>
    <col min="13082" max="13082" width="9.88671875" style="1" customWidth="1"/>
    <col min="13083" max="13083" width="13.33203125" style="1" customWidth="1"/>
    <col min="13084" max="13084" width="18.6640625" style="1" customWidth="1"/>
    <col min="13085" max="13085" width="12.109375" style="1" customWidth="1"/>
    <col min="13086" max="13086" width="13.33203125" style="1" customWidth="1"/>
    <col min="13087" max="13087" width="11.6640625" style="1" customWidth="1"/>
    <col min="13088" max="13088" width="110.109375" style="1" customWidth="1"/>
    <col min="13089" max="13089" width="1.44140625" style="1" customWidth="1"/>
    <col min="13090" max="13312" width="11.5546875" style="1"/>
    <col min="13313" max="13313" width="3.88671875" style="1" customWidth="1"/>
    <col min="13314" max="13314" width="1.44140625" style="1" customWidth="1"/>
    <col min="13315" max="13315" width="25.109375" style="1" customWidth="1"/>
    <col min="13316" max="13316" width="40.5546875" style="1" customWidth="1"/>
    <col min="13317" max="13318" width="23.109375" style="1" customWidth="1"/>
    <col min="13319" max="13319" width="15.6640625" style="1" customWidth="1"/>
    <col min="13320" max="13320" width="21.109375" style="1" customWidth="1"/>
    <col min="13321" max="13321" width="9.5546875" style="1" customWidth="1"/>
    <col min="13322" max="13322" width="21.6640625" style="1" customWidth="1"/>
    <col min="13323" max="13323" width="30.33203125" style="1" customWidth="1"/>
    <col min="13324" max="13324" width="20.109375" style="1" customWidth="1"/>
    <col min="13325" max="13326" width="26.109375" style="1" customWidth="1"/>
    <col min="13327" max="13327" width="20.5546875" style="1" customWidth="1"/>
    <col min="13328" max="13328" width="13.33203125" style="1" customWidth="1"/>
    <col min="13329" max="13329" width="14.6640625" style="1" customWidth="1"/>
    <col min="13330" max="13330" width="12.6640625" style="1" customWidth="1"/>
    <col min="13331" max="13332" width="16.6640625" style="1" customWidth="1"/>
    <col min="13333" max="13333" width="18.6640625" style="1" customWidth="1"/>
    <col min="13334" max="13334" width="17.6640625" style="1" customWidth="1"/>
    <col min="13335" max="13337" width="16.6640625" style="1" customWidth="1"/>
    <col min="13338" max="13338" width="9.88671875" style="1" customWidth="1"/>
    <col min="13339" max="13339" width="13.33203125" style="1" customWidth="1"/>
    <col min="13340" max="13340" width="18.6640625" style="1" customWidth="1"/>
    <col min="13341" max="13341" width="12.109375" style="1" customWidth="1"/>
    <col min="13342" max="13342" width="13.33203125" style="1" customWidth="1"/>
    <col min="13343" max="13343" width="11.6640625" style="1" customWidth="1"/>
    <col min="13344" max="13344" width="110.109375" style="1" customWidth="1"/>
    <col min="13345" max="13345" width="1.44140625" style="1" customWidth="1"/>
    <col min="13346" max="13568" width="11.5546875" style="1"/>
    <col min="13569" max="13569" width="3.88671875" style="1" customWidth="1"/>
    <col min="13570" max="13570" width="1.44140625" style="1" customWidth="1"/>
    <col min="13571" max="13571" width="25.109375" style="1" customWidth="1"/>
    <col min="13572" max="13572" width="40.5546875" style="1" customWidth="1"/>
    <col min="13573" max="13574" width="23.109375" style="1" customWidth="1"/>
    <col min="13575" max="13575" width="15.6640625" style="1" customWidth="1"/>
    <col min="13576" max="13576" width="21.109375" style="1" customWidth="1"/>
    <col min="13577" max="13577" width="9.5546875" style="1" customWidth="1"/>
    <col min="13578" max="13578" width="21.6640625" style="1" customWidth="1"/>
    <col min="13579" max="13579" width="30.33203125" style="1" customWidth="1"/>
    <col min="13580" max="13580" width="20.109375" style="1" customWidth="1"/>
    <col min="13581" max="13582" width="26.109375" style="1" customWidth="1"/>
    <col min="13583" max="13583" width="20.5546875" style="1" customWidth="1"/>
    <col min="13584" max="13584" width="13.33203125" style="1" customWidth="1"/>
    <col min="13585" max="13585" width="14.6640625" style="1" customWidth="1"/>
    <col min="13586" max="13586" width="12.6640625" style="1" customWidth="1"/>
    <col min="13587" max="13588" width="16.6640625" style="1" customWidth="1"/>
    <col min="13589" max="13589" width="18.6640625" style="1" customWidth="1"/>
    <col min="13590" max="13590" width="17.6640625" style="1" customWidth="1"/>
    <col min="13591" max="13593" width="16.6640625" style="1" customWidth="1"/>
    <col min="13594" max="13594" width="9.88671875" style="1" customWidth="1"/>
    <col min="13595" max="13595" width="13.33203125" style="1" customWidth="1"/>
    <col min="13596" max="13596" width="18.6640625" style="1" customWidth="1"/>
    <col min="13597" max="13597" width="12.109375" style="1" customWidth="1"/>
    <col min="13598" max="13598" width="13.33203125" style="1" customWidth="1"/>
    <col min="13599" max="13599" width="11.6640625" style="1" customWidth="1"/>
    <col min="13600" max="13600" width="110.109375" style="1" customWidth="1"/>
    <col min="13601" max="13601" width="1.44140625" style="1" customWidth="1"/>
    <col min="13602" max="13824" width="11.5546875" style="1"/>
    <col min="13825" max="13825" width="3.88671875" style="1" customWidth="1"/>
    <col min="13826" max="13826" width="1.44140625" style="1" customWidth="1"/>
    <col min="13827" max="13827" width="25.109375" style="1" customWidth="1"/>
    <col min="13828" max="13828" width="40.5546875" style="1" customWidth="1"/>
    <col min="13829" max="13830" width="23.109375" style="1" customWidth="1"/>
    <col min="13831" max="13831" width="15.6640625" style="1" customWidth="1"/>
    <col min="13832" max="13832" width="21.109375" style="1" customWidth="1"/>
    <col min="13833" max="13833" width="9.5546875" style="1" customWidth="1"/>
    <col min="13834" max="13834" width="21.6640625" style="1" customWidth="1"/>
    <col min="13835" max="13835" width="30.33203125" style="1" customWidth="1"/>
    <col min="13836" max="13836" width="20.109375" style="1" customWidth="1"/>
    <col min="13837" max="13838" width="26.109375" style="1" customWidth="1"/>
    <col min="13839" max="13839" width="20.5546875" style="1" customWidth="1"/>
    <col min="13840" max="13840" width="13.33203125" style="1" customWidth="1"/>
    <col min="13841" max="13841" width="14.6640625" style="1" customWidth="1"/>
    <col min="13842" max="13842" width="12.6640625" style="1" customWidth="1"/>
    <col min="13843" max="13844" width="16.6640625" style="1" customWidth="1"/>
    <col min="13845" max="13845" width="18.6640625" style="1" customWidth="1"/>
    <col min="13846" max="13846" width="17.6640625" style="1" customWidth="1"/>
    <col min="13847" max="13849" width="16.6640625" style="1" customWidth="1"/>
    <col min="13850" max="13850" width="9.88671875" style="1" customWidth="1"/>
    <col min="13851" max="13851" width="13.33203125" style="1" customWidth="1"/>
    <col min="13852" max="13852" width="18.6640625" style="1" customWidth="1"/>
    <col min="13853" max="13853" width="12.109375" style="1" customWidth="1"/>
    <col min="13854" max="13854" width="13.33203125" style="1" customWidth="1"/>
    <col min="13855" max="13855" width="11.6640625" style="1" customWidth="1"/>
    <col min="13856" max="13856" width="110.109375" style="1" customWidth="1"/>
    <col min="13857" max="13857" width="1.44140625" style="1" customWidth="1"/>
    <col min="13858" max="14080" width="11.5546875" style="1"/>
    <col min="14081" max="14081" width="3.88671875" style="1" customWidth="1"/>
    <col min="14082" max="14082" width="1.44140625" style="1" customWidth="1"/>
    <col min="14083" max="14083" width="25.109375" style="1" customWidth="1"/>
    <col min="14084" max="14084" width="40.5546875" style="1" customWidth="1"/>
    <col min="14085" max="14086" width="23.109375" style="1" customWidth="1"/>
    <col min="14087" max="14087" width="15.6640625" style="1" customWidth="1"/>
    <col min="14088" max="14088" width="21.109375" style="1" customWidth="1"/>
    <col min="14089" max="14089" width="9.5546875" style="1" customWidth="1"/>
    <col min="14090" max="14090" width="21.6640625" style="1" customWidth="1"/>
    <col min="14091" max="14091" width="30.33203125" style="1" customWidth="1"/>
    <col min="14092" max="14092" width="20.109375" style="1" customWidth="1"/>
    <col min="14093" max="14094" width="26.109375" style="1" customWidth="1"/>
    <col min="14095" max="14095" width="20.5546875" style="1" customWidth="1"/>
    <col min="14096" max="14096" width="13.33203125" style="1" customWidth="1"/>
    <col min="14097" max="14097" width="14.6640625" style="1" customWidth="1"/>
    <col min="14098" max="14098" width="12.6640625" style="1" customWidth="1"/>
    <col min="14099" max="14100" width="16.6640625" style="1" customWidth="1"/>
    <col min="14101" max="14101" width="18.6640625" style="1" customWidth="1"/>
    <col min="14102" max="14102" width="17.6640625" style="1" customWidth="1"/>
    <col min="14103" max="14105" width="16.6640625" style="1" customWidth="1"/>
    <col min="14106" max="14106" width="9.88671875" style="1" customWidth="1"/>
    <col min="14107" max="14107" width="13.33203125" style="1" customWidth="1"/>
    <col min="14108" max="14108" width="18.6640625" style="1" customWidth="1"/>
    <col min="14109" max="14109" width="12.109375" style="1" customWidth="1"/>
    <col min="14110" max="14110" width="13.33203125" style="1" customWidth="1"/>
    <col min="14111" max="14111" width="11.6640625" style="1" customWidth="1"/>
    <col min="14112" max="14112" width="110.109375" style="1" customWidth="1"/>
    <col min="14113" max="14113" width="1.44140625" style="1" customWidth="1"/>
    <col min="14114" max="14336" width="11.5546875" style="1"/>
    <col min="14337" max="14337" width="3.88671875" style="1" customWidth="1"/>
    <col min="14338" max="14338" width="1.44140625" style="1" customWidth="1"/>
    <col min="14339" max="14339" width="25.109375" style="1" customWidth="1"/>
    <col min="14340" max="14340" width="40.5546875" style="1" customWidth="1"/>
    <col min="14341" max="14342" width="23.109375" style="1" customWidth="1"/>
    <col min="14343" max="14343" width="15.6640625" style="1" customWidth="1"/>
    <col min="14344" max="14344" width="21.109375" style="1" customWidth="1"/>
    <col min="14345" max="14345" width="9.5546875" style="1" customWidth="1"/>
    <col min="14346" max="14346" width="21.6640625" style="1" customWidth="1"/>
    <col min="14347" max="14347" width="30.33203125" style="1" customWidth="1"/>
    <col min="14348" max="14348" width="20.109375" style="1" customWidth="1"/>
    <col min="14349" max="14350" width="26.109375" style="1" customWidth="1"/>
    <col min="14351" max="14351" width="20.5546875" style="1" customWidth="1"/>
    <col min="14352" max="14352" width="13.33203125" style="1" customWidth="1"/>
    <col min="14353" max="14353" width="14.6640625" style="1" customWidth="1"/>
    <col min="14354" max="14354" width="12.6640625" style="1" customWidth="1"/>
    <col min="14355" max="14356" width="16.6640625" style="1" customWidth="1"/>
    <col min="14357" max="14357" width="18.6640625" style="1" customWidth="1"/>
    <col min="14358" max="14358" width="17.6640625" style="1" customWidth="1"/>
    <col min="14359" max="14361" width="16.6640625" style="1" customWidth="1"/>
    <col min="14362" max="14362" width="9.88671875" style="1" customWidth="1"/>
    <col min="14363" max="14363" width="13.33203125" style="1" customWidth="1"/>
    <col min="14364" max="14364" width="18.6640625" style="1" customWidth="1"/>
    <col min="14365" max="14365" width="12.109375" style="1" customWidth="1"/>
    <col min="14366" max="14366" width="13.33203125" style="1" customWidth="1"/>
    <col min="14367" max="14367" width="11.6640625" style="1" customWidth="1"/>
    <col min="14368" max="14368" width="110.109375" style="1" customWidth="1"/>
    <col min="14369" max="14369" width="1.44140625" style="1" customWidth="1"/>
    <col min="14370" max="14592" width="11.5546875" style="1"/>
    <col min="14593" max="14593" width="3.88671875" style="1" customWidth="1"/>
    <col min="14594" max="14594" width="1.44140625" style="1" customWidth="1"/>
    <col min="14595" max="14595" width="25.109375" style="1" customWidth="1"/>
    <col min="14596" max="14596" width="40.5546875" style="1" customWidth="1"/>
    <col min="14597" max="14598" width="23.109375" style="1" customWidth="1"/>
    <col min="14599" max="14599" width="15.6640625" style="1" customWidth="1"/>
    <col min="14600" max="14600" width="21.109375" style="1" customWidth="1"/>
    <col min="14601" max="14601" width="9.5546875" style="1" customWidth="1"/>
    <col min="14602" max="14602" width="21.6640625" style="1" customWidth="1"/>
    <col min="14603" max="14603" width="30.33203125" style="1" customWidth="1"/>
    <col min="14604" max="14604" width="20.109375" style="1" customWidth="1"/>
    <col min="14605" max="14606" width="26.109375" style="1" customWidth="1"/>
    <col min="14607" max="14607" width="20.5546875" style="1" customWidth="1"/>
    <col min="14608" max="14608" width="13.33203125" style="1" customWidth="1"/>
    <col min="14609" max="14609" width="14.6640625" style="1" customWidth="1"/>
    <col min="14610" max="14610" width="12.6640625" style="1" customWidth="1"/>
    <col min="14611" max="14612" width="16.6640625" style="1" customWidth="1"/>
    <col min="14613" max="14613" width="18.6640625" style="1" customWidth="1"/>
    <col min="14614" max="14614" width="17.6640625" style="1" customWidth="1"/>
    <col min="14615" max="14617" width="16.6640625" style="1" customWidth="1"/>
    <col min="14618" max="14618" width="9.88671875" style="1" customWidth="1"/>
    <col min="14619" max="14619" width="13.33203125" style="1" customWidth="1"/>
    <col min="14620" max="14620" width="18.6640625" style="1" customWidth="1"/>
    <col min="14621" max="14621" width="12.109375" style="1" customWidth="1"/>
    <col min="14622" max="14622" width="13.33203125" style="1" customWidth="1"/>
    <col min="14623" max="14623" width="11.6640625" style="1" customWidth="1"/>
    <col min="14624" max="14624" width="110.109375" style="1" customWidth="1"/>
    <col min="14625" max="14625" width="1.44140625" style="1" customWidth="1"/>
    <col min="14626" max="14848" width="11.5546875" style="1"/>
    <col min="14849" max="14849" width="3.88671875" style="1" customWidth="1"/>
    <col min="14850" max="14850" width="1.44140625" style="1" customWidth="1"/>
    <col min="14851" max="14851" width="25.109375" style="1" customWidth="1"/>
    <col min="14852" max="14852" width="40.5546875" style="1" customWidth="1"/>
    <col min="14853" max="14854" width="23.109375" style="1" customWidth="1"/>
    <col min="14855" max="14855" width="15.6640625" style="1" customWidth="1"/>
    <col min="14856" max="14856" width="21.109375" style="1" customWidth="1"/>
    <col min="14857" max="14857" width="9.5546875" style="1" customWidth="1"/>
    <col min="14858" max="14858" width="21.6640625" style="1" customWidth="1"/>
    <col min="14859" max="14859" width="30.33203125" style="1" customWidth="1"/>
    <col min="14860" max="14860" width="20.109375" style="1" customWidth="1"/>
    <col min="14861" max="14862" width="26.109375" style="1" customWidth="1"/>
    <col min="14863" max="14863" width="20.5546875" style="1" customWidth="1"/>
    <col min="14864" max="14864" width="13.33203125" style="1" customWidth="1"/>
    <col min="14865" max="14865" width="14.6640625" style="1" customWidth="1"/>
    <col min="14866" max="14866" width="12.6640625" style="1" customWidth="1"/>
    <col min="14867" max="14868" width="16.6640625" style="1" customWidth="1"/>
    <col min="14869" max="14869" width="18.6640625" style="1" customWidth="1"/>
    <col min="14870" max="14870" width="17.6640625" style="1" customWidth="1"/>
    <col min="14871" max="14873" width="16.6640625" style="1" customWidth="1"/>
    <col min="14874" max="14874" width="9.88671875" style="1" customWidth="1"/>
    <col min="14875" max="14875" width="13.33203125" style="1" customWidth="1"/>
    <col min="14876" max="14876" width="18.6640625" style="1" customWidth="1"/>
    <col min="14877" max="14877" width="12.109375" style="1" customWidth="1"/>
    <col min="14878" max="14878" width="13.33203125" style="1" customWidth="1"/>
    <col min="14879" max="14879" width="11.6640625" style="1" customWidth="1"/>
    <col min="14880" max="14880" width="110.109375" style="1" customWidth="1"/>
    <col min="14881" max="14881" width="1.44140625" style="1" customWidth="1"/>
    <col min="14882" max="15104" width="11.5546875" style="1"/>
    <col min="15105" max="15105" width="3.88671875" style="1" customWidth="1"/>
    <col min="15106" max="15106" width="1.44140625" style="1" customWidth="1"/>
    <col min="15107" max="15107" width="25.109375" style="1" customWidth="1"/>
    <col min="15108" max="15108" width="40.5546875" style="1" customWidth="1"/>
    <col min="15109" max="15110" width="23.109375" style="1" customWidth="1"/>
    <col min="15111" max="15111" width="15.6640625" style="1" customWidth="1"/>
    <col min="15112" max="15112" width="21.109375" style="1" customWidth="1"/>
    <col min="15113" max="15113" width="9.5546875" style="1" customWidth="1"/>
    <col min="15114" max="15114" width="21.6640625" style="1" customWidth="1"/>
    <col min="15115" max="15115" width="30.33203125" style="1" customWidth="1"/>
    <col min="15116" max="15116" width="20.109375" style="1" customWidth="1"/>
    <col min="15117" max="15118" width="26.109375" style="1" customWidth="1"/>
    <col min="15119" max="15119" width="20.5546875" style="1" customWidth="1"/>
    <col min="15120" max="15120" width="13.33203125" style="1" customWidth="1"/>
    <col min="15121" max="15121" width="14.6640625" style="1" customWidth="1"/>
    <col min="15122" max="15122" width="12.6640625" style="1" customWidth="1"/>
    <col min="15123" max="15124" width="16.6640625" style="1" customWidth="1"/>
    <col min="15125" max="15125" width="18.6640625" style="1" customWidth="1"/>
    <col min="15126" max="15126" width="17.6640625" style="1" customWidth="1"/>
    <col min="15127" max="15129" width="16.6640625" style="1" customWidth="1"/>
    <col min="15130" max="15130" width="9.88671875" style="1" customWidth="1"/>
    <col min="15131" max="15131" width="13.33203125" style="1" customWidth="1"/>
    <col min="15132" max="15132" width="18.6640625" style="1" customWidth="1"/>
    <col min="15133" max="15133" width="12.109375" style="1" customWidth="1"/>
    <col min="15134" max="15134" width="13.33203125" style="1" customWidth="1"/>
    <col min="15135" max="15135" width="11.6640625" style="1" customWidth="1"/>
    <col min="15136" max="15136" width="110.109375" style="1" customWidth="1"/>
    <col min="15137" max="15137" width="1.44140625" style="1" customWidth="1"/>
    <col min="15138" max="15360" width="11.5546875" style="1"/>
    <col min="15361" max="15361" width="3.88671875" style="1" customWidth="1"/>
    <col min="15362" max="15362" width="1.44140625" style="1" customWidth="1"/>
    <col min="15363" max="15363" width="25.109375" style="1" customWidth="1"/>
    <col min="15364" max="15364" width="40.5546875" style="1" customWidth="1"/>
    <col min="15365" max="15366" width="23.109375" style="1" customWidth="1"/>
    <col min="15367" max="15367" width="15.6640625" style="1" customWidth="1"/>
    <col min="15368" max="15368" width="21.109375" style="1" customWidth="1"/>
    <col min="15369" max="15369" width="9.5546875" style="1" customWidth="1"/>
    <col min="15370" max="15370" width="21.6640625" style="1" customWidth="1"/>
    <col min="15371" max="15371" width="30.33203125" style="1" customWidth="1"/>
    <col min="15372" max="15372" width="20.109375" style="1" customWidth="1"/>
    <col min="15373" max="15374" width="26.109375" style="1" customWidth="1"/>
    <col min="15375" max="15375" width="20.5546875" style="1" customWidth="1"/>
    <col min="15376" max="15376" width="13.33203125" style="1" customWidth="1"/>
    <col min="15377" max="15377" width="14.6640625" style="1" customWidth="1"/>
    <col min="15378" max="15378" width="12.6640625" style="1" customWidth="1"/>
    <col min="15379" max="15380" width="16.6640625" style="1" customWidth="1"/>
    <col min="15381" max="15381" width="18.6640625" style="1" customWidth="1"/>
    <col min="15382" max="15382" width="17.6640625" style="1" customWidth="1"/>
    <col min="15383" max="15385" width="16.6640625" style="1" customWidth="1"/>
    <col min="15386" max="15386" width="9.88671875" style="1" customWidth="1"/>
    <col min="15387" max="15387" width="13.33203125" style="1" customWidth="1"/>
    <col min="15388" max="15388" width="18.6640625" style="1" customWidth="1"/>
    <col min="15389" max="15389" width="12.109375" style="1" customWidth="1"/>
    <col min="15390" max="15390" width="13.33203125" style="1" customWidth="1"/>
    <col min="15391" max="15391" width="11.6640625" style="1" customWidth="1"/>
    <col min="15392" max="15392" width="110.109375" style="1" customWidth="1"/>
    <col min="15393" max="15393" width="1.44140625" style="1" customWidth="1"/>
    <col min="15394" max="15616" width="11.5546875" style="1"/>
    <col min="15617" max="15617" width="3.88671875" style="1" customWidth="1"/>
    <col min="15618" max="15618" width="1.44140625" style="1" customWidth="1"/>
    <col min="15619" max="15619" width="25.109375" style="1" customWidth="1"/>
    <col min="15620" max="15620" width="40.5546875" style="1" customWidth="1"/>
    <col min="15621" max="15622" width="23.109375" style="1" customWidth="1"/>
    <col min="15623" max="15623" width="15.6640625" style="1" customWidth="1"/>
    <col min="15624" max="15624" width="21.109375" style="1" customWidth="1"/>
    <col min="15625" max="15625" width="9.5546875" style="1" customWidth="1"/>
    <col min="15626" max="15626" width="21.6640625" style="1" customWidth="1"/>
    <col min="15627" max="15627" width="30.33203125" style="1" customWidth="1"/>
    <col min="15628" max="15628" width="20.109375" style="1" customWidth="1"/>
    <col min="15629" max="15630" width="26.109375" style="1" customWidth="1"/>
    <col min="15631" max="15631" width="20.5546875" style="1" customWidth="1"/>
    <col min="15632" max="15632" width="13.33203125" style="1" customWidth="1"/>
    <col min="15633" max="15633" width="14.6640625" style="1" customWidth="1"/>
    <col min="15634" max="15634" width="12.6640625" style="1" customWidth="1"/>
    <col min="15635" max="15636" width="16.6640625" style="1" customWidth="1"/>
    <col min="15637" max="15637" width="18.6640625" style="1" customWidth="1"/>
    <col min="15638" max="15638" width="17.6640625" style="1" customWidth="1"/>
    <col min="15639" max="15641" width="16.6640625" style="1" customWidth="1"/>
    <col min="15642" max="15642" width="9.88671875" style="1" customWidth="1"/>
    <col min="15643" max="15643" width="13.33203125" style="1" customWidth="1"/>
    <col min="15644" max="15644" width="18.6640625" style="1" customWidth="1"/>
    <col min="15645" max="15645" width="12.109375" style="1" customWidth="1"/>
    <col min="15646" max="15646" width="13.33203125" style="1" customWidth="1"/>
    <col min="15647" max="15647" width="11.6640625" style="1" customWidth="1"/>
    <col min="15648" max="15648" width="110.109375" style="1" customWidth="1"/>
    <col min="15649" max="15649" width="1.44140625" style="1" customWidth="1"/>
    <col min="15650" max="15872" width="11.5546875" style="1"/>
    <col min="15873" max="15873" width="3.88671875" style="1" customWidth="1"/>
    <col min="15874" max="15874" width="1.44140625" style="1" customWidth="1"/>
    <col min="15875" max="15875" width="25.109375" style="1" customWidth="1"/>
    <col min="15876" max="15876" width="40.5546875" style="1" customWidth="1"/>
    <col min="15877" max="15878" width="23.109375" style="1" customWidth="1"/>
    <col min="15879" max="15879" width="15.6640625" style="1" customWidth="1"/>
    <col min="15880" max="15880" width="21.109375" style="1" customWidth="1"/>
    <col min="15881" max="15881" width="9.5546875" style="1" customWidth="1"/>
    <col min="15882" max="15882" width="21.6640625" style="1" customWidth="1"/>
    <col min="15883" max="15883" width="30.33203125" style="1" customWidth="1"/>
    <col min="15884" max="15884" width="20.109375" style="1" customWidth="1"/>
    <col min="15885" max="15886" width="26.109375" style="1" customWidth="1"/>
    <col min="15887" max="15887" width="20.5546875" style="1" customWidth="1"/>
    <col min="15888" max="15888" width="13.33203125" style="1" customWidth="1"/>
    <col min="15889" max="15889" width="14.6640625" style="1" customWidth="1"/>
    <col min="15890" max="15890" width="12.6640625" style="1" customWidth="1"/>
    <col min="15891" max="15892" width="16.6640625" style="1" customWidth="1"/>
    <col min="15893" max="15893" width="18.6640625" style="1" customWidth="1"/>
    <col min="15894" max="15894" width="17.6640625" style="1" customWidth="1"/>
    <col min="15895" max="15897" width="16.6640625" style="1" customWidth="1"/>
    <col min="15898" max="15898" width="9.88671875" style="1" customWidth="1"/>
    <col min="15899" max="15899" width="13.33203125" style="1" customWidth="1"/>
    <col min="15900" max="15900" width="18.6640625" style="1" customWidth="1"/>
    <col min="15901" max="15901" width="12.109375" style="1" customWidth="1"/>
    <col min="15902" max="15902" width="13.33203125" style="1" customWidth="1"/>
    <col min="15903" max="15903" width="11.6640625" style="1" customWidth="1"/>
    <col min="15904" max="15904" width="110.109375" style="1" customWidth="1"/>
    <col min="15905" max="15905" width="1.44140625" style="1" customWidth="1"/>
    <col min="15906" max="16128" width="11.5546875" style="1"/>
    <col min="16129" max="16129" width="3.88671875" style="1" customWidth="1"/>
    <col min="16130" max="16130" width="1.44140625" style="1" customWidth="1"/>
    <col min="16131" max="16131" width="25.109375" style="1" customWidth="1"/>
    <col min="16132" max="16132" width="40.5546875" style="1" customWidth="1"/>
    <col min="16133" max="16134" width="23.109375" style="1" customWidth="1"/>
    <col min="16135" max="16135" width="15.6640625" style="1" customWidth="1"/>
    <col min="16136" max="16136" width="21.109375" style="1" customWidth="1"/>
    <col min="16137" max="16137" width="9.5546875" style="1" customWidth="1"/>
    <col min="16138" max="16138" width="21.6640625" style="1" customWidth="1"/>
    <col min="16139" max="16139" width="30.33203125" style="1" customWidth="1"/>
    <col min="16140" max="16140" width="20.109375" style="1" customWidth="1"/>
    <col min="16141" max="16142" width="26.109375" style="1" customWidth="1"/>
    <col min="16143" max="16143" width="20.5546875" style="1" customWidth="1"/>
    <col min="16144" max="16144" width="13.33203125" style="1" customWidth="1"/>
    <col min="16145" max="16145" width="14.6640625" style="1" customWidth="1"/>
    <col min="16146" max="16146" width="12.6640625" style="1" customWidth="1"/>
    <col min="16147" max="16148" width="16.6640625" style="1" customWidth="1"/>
    <col min="16149" max="16149" width="18.6640625" style="1" customWidth="1"/>
    <col min="16150" max="16150" width="17.6640625" style="1" customWidth="1"/>
    <col min="16151" max="16153" width="16.6640625" style="1" customWidth="1"/>
    <col min="16154" max="16154" width="9.88671875" style="1" customWidth="1"/>
    <col min="16155" max="16155" width="13.33203125" style="1" customWidth="1"/>
    <col min="16156" max="16156" width="18.6640625" style="1" customWidth="1"/>
    <col min="16157" max="16157" width="12.109375" style="1" customWidth="1"/>
    <col min="16158" max="16158" width="13.33203125" style="1" customWidth="1"/>
    <col min="16159" max="16159" width="11.6640625" style="1" customWidth="1"/>
    <col min="16160" max="16160" width="110.109375" style="1" customWidth="1"/>
    <col min="16161" max="16161" width="1.44140625" style="1" customWidth="1"/>
    <col min="16162" max="16384" width="11.5546875" style="1"/>
  </cols>
  <sheetData>
    <row r="1" spans="2:33" ht="13.2" customHeight="1"/>
    <row r="2" spans="2:33"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49.5" customHeight="1">
      <c r="B3" s="252"/>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37" t="s">
        <v>844</v>
      </c>
      <c r="AF3" s="437"/>
      <c r="AG3" s="25"/>
    </row>
    <row r="4" spans="2: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2:33" ht="2.25" customHeight="1">
      <c r="B5" s="253"/>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row>
    <row r="6" spans="2:33"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2:33" ht="15" customHeight="1">
      <c r="B7" s="4"/>
      <c r="C7" s="352"/>
      <c r="D7" s="352"/>
      <c r="E7" s="352"/>
      <c r="F7" s="352"/>
      <c r="G7" s="352"/>
      <c r="H7" s="352"/>
      <c r="I7" s="352"/>
      <c r="J7" s="352"/>
      <c r="K7" s="352"/>
      <c r="L7" s="352"/>
      <c r="M7" s="4"/>
      <c r="N7" s="4"/>
      <c r="O7" s="4"/>
      <c r="P7" s="4"/>
      <c r="Q7" s="4"/>
      <c r="R7" s="4"/>
      <c r="S7" s="4"/>
      <c r="T7" s="4"/>
      <c r="U7" s="4"/>
      <c r="V7" s="4"/>
      <c r="W7" s="4"/>
      <c r="X7" s="4"/>
      <c r="Y7" s="4"/>
      <c r="Z7" s="4"/>
      <c r="AA7" s="4"/>
      <c r="AB7" s="4"/>
      <c r="AC7" s="4"/>
      <c r="AD7" s="4"/>
      <c r="AE7" s="4"/>
      <c r="AF7" s="4"/>
      <c r="AG7" s="4"/>
    </row>
    <row r="8" spans="2:33"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2:33" ht="21" customHeight="1" thickBot="1">
      <c r="B9" s="4"/>
      <c r="C9" s="483" t="s">
        <v>49</v>
      </c>
      <c r="D9" s="483"/>
      <c r="E9" s="483"/>
      <c r="F9" s="483"/>
      <c r="G9" s="483"/>
      <c r="H9" s="483"/>
      <c r="I9" s="483"/>
      <c r="J9" s="483"/>
      <c r="K9" s="483"/>
      <c r="L9" s="483"/>
      <c r="M9" s="483"/>
      <c r="N9" s="483"/>
      <c r="O9" s="483"/>
      <c r="P9" s="483"/>
      <c r="Q9" s="483"/>
      <c r="R9" s="484" t="s">
        <v>48</v>
      </c>
      <c r="S9" s="484"/>
      <c r="T9" s="484"/>
      <c r="U9" s="484"/>
      <c r="V9" s="484"/>
      <c r="W9" s="484"/>
      <c r="X9" s="484"/>
      <c r="Y9" s="484"/>
      <c r="Z9" s="484"/>
      <c r="AA9" s="484"/>
      <c r="AB9" s="484" t="s">
        <v>47</v>
      </c>
      <c r="AC9" s="484"/>
      <c r="AD9" s="484"/>
      <c r="AE9" s="484"/>
      <c r="AF9" s="485" t="s">
        <v>46</v>
      </c>
      <c r="AG9" s="4"/>
    </row>
    <row r="10" spans="2:33" s="14" customFormat="1" ht="59.4" customHeight="1">
      <c r="B10" s="15"/>
      <c r="C10" s="255" t="s">
        <v>45</v>
      </c>
      <c r="D10" s="256" t="s">
        <v>44</v>
      </c>
      <c r="E10" s="257" t="s">
        <v>3011</v>
      </c>
      <c r="F10" s="256" t="s">
        <v>42</v>
      </c>
      <c r="G10" s="256" t="s">
        <v>41</v>
      </c>
      <c r="H10" s="256" t="s">
        <v>40</v>
      </c>
      <c r="I10" s="256" t="s">
        <v>39</v>
      </c>
      <c r="J10" s="257" t="s">
        <v>1476</v>
      </c>
      <c r="K10" s="256" t="s">
        <v>37</v>
      </c>
      <c r="L10" s="257" t="s">
        <v>36</v>
      </c>
      <c r="M10" s="256" t="s">
        <v>35</v>
      </c>
      <c r="N10" s="256" t="s">
        <v>34</v>
      </c>
      <c r="O10" s="256" t="s">
        <v>33</v>
      </c>
      <c r="P10" s="256" t="s">
        <v>32</v>
      </c>
      <c r="Q10" s="256" t="s">
        <v>31</v>
      </c>
      <c r="R10" s="257" t="s">
        <v>30</v>
      </c>
      <c r="S10" s="256" t="s">
        <v>29</v>
      </c>
      <c r="T10" s="256" t="s">
        <v>28</v>
      </c>
      <c r="U10" s="257" t="s">
        <v>27</v>
      </c>
      <c r="V10" s="256" t="s">
        <v>26</v>
      </c>
      <c r="W10" s="256" t="s">
        <v>25</v>
      </c>
      <c r="X10" s="256" t="s">
        <v>24</v>
      </c>
      <c r="Y10" s="256" t="s">
        <v>23</v>
      </c>
      <c r="Z10" s="257" t="s">
        <v>22</v>
      </c>
      <c r="AA10" s="256" t="s">
        <v>21</v>
      </c>
      <c r="AB10" s="257" t="s">
        <v>20</v>
      </c>
      <c r="AC10" s="256" t="s">
        <v>19</v>
      </c>
      <c r="AD10" s="257" t="s">
        <v>18</v>
      </c>
      <c r="AE10" s="257" t="s">
        <v>17</v>
      </c>
      <c r="AF10" s="485"/>
      <c r="AG10" s="15"/>
    </row>
    <row r="11" spans="2:33" ht="86.4" customHeight="1">
      <c r="B11" s="4"/>
      <c r="C11" s="258" t="s">
        <v>2081</v>
      </c>
      <c r="D11" s="258" t="s">
        <v>2082</v>
      </c>
      <c r="E11" s="259" t="s">
        <v>2083</v>
      </c>
      <c r="F11" s="259" t="s">
        <v>13</v>
      </c>
      <c r="G11" s="259" t="s">
        <v>12</v>
      </c>
      <c r="H11" s="260" t="s">
        <v>11</v>
      </c>
      <c r="I11" s="260"/>
      <c r="J11" s="261" t="s">
        <v>90</v>
      </c>
      <c r="K11" s="260" t="s">
        <v>2084</v>
      </c>
      <c r="L11" s="262"/>
      <c r="M11" s="260" t="s">
        <v>453</v>
      </c>
      <c r="N11" s="260" t="s">
        <v>2085</v>
      </c>
      <c r="O11" s="260" t="s">
        <v>83</v>
      </c>
      <c r="P11" s="262" t="s">
        <v>4</v>
      </c>
      <c r="Q11" s="262" t="s">
        <v>3</v>
      </c>
      <c r="R11" s="428">
        <v>2013</v>
      </c>
      <c r="S11" s="260">
        <v>5851079</v>
      </c>
      <c r="T11" s="260">
        <v>5851078.71</v>
      </c>
      <c r="U11" s="260">
        <v>5851078.71</v>
      </c>
      <c r="V11" s="260">
        <v>5851078.71</v>
      </c>
      <c r="W11" s="260">
        <v>5851079</v>
      </c>
      <c r="X11" s="260">
        <v>5851079</v>
      </c>
      <c r="Y11" s="260">
        <v>5851078.71</v>
      </c>
      <c r="Z11" s="263">
        <f>((X11/T11)*100)</f>
        <v>100.00000495635103</v>
      </c>
      <c r="AA11" s="262">
        <v>0</v>
      </c>
      <c r="AB11" s="262" t="s">
        <v>117</v>
      </c>
      <c r="AC11" s="264">
        <v>500000</v>
      </c>
      <c r="AD11" s="263">
        <v>100</v>
      </c>
      <c r="AE11" s="263">
        <v>100</v>
      </c>
      <c r="AF11" s="265" t="s">
        <v>3033</v>
      </c>
      <c r="AG11" s="4"/>
    </row>
    <row r="12" spans="2:33" ht="76.2" customHeight="1">
      <c r="B12" s="4"/>
      <c r="C12" s="258" t="s">
        <v>2086</v>
      </c>
      <c r="D12" s="258" t="s">
        <v>2087</v>
      </c>
      <c r="E12" s="430">
        <v>221015</v>
      </c>
      <c r="F12" s="259" t="s">
        <v>13</v>
      </c>
      <c r="G12" s="259" t="s">
        <v>426</v>
      </c>
      <c r="H12" s="260" t="s">
        <v>426</v>
      </c>
      <c r="I12" s="260" t="s">
        <v>125</v>
      </c>
      <c r="J12" s="261" t="s">
        <v>10</v>
      </c>
      <c r="K12" s="260" t="s">
        <v>241</v>
      </c>
      <c r="L12" s="262"/>
      <c r="M12" s="260" t="s">
        <v>58</v>
      </c>
      <c r="N12" s="260" t="s">
        <v>2088</v>
      </c>
      <c r="O12" s="260" t="s">
        <v>83</v>
      </c>
      <c r="P12" s="262" t="s">
        <v>4</v>
      </c>
      <c r="Q12" s="262" t="s">
        <v>3</v>
      </c>
      <c r="R12" s="428">
        <v>2013</v>
      </c>
      <c r="S12" s="260">
        <v>299700</v>
      </c>
      <c r="T12" s="260">
        <v>299700</v>
      </c>
      <c r="U12" s="260">
        <v>299700</v>
      </c>
      <c r="V12" s="260">
        <v>299700</v>
      </c>
      <c r="W12" s="260">
        <v>299700</v>
      </c>
      <c r="X12" s="260">
        <v>299700</v>
      </c>
      <c r="Y12" s="260">
        <v>299700</v>
      </c>
      <c r="Z12" s="263">
        <f>((X12/T12)*100)</f>
        <v>100</v>
      </c>
      <c r="AA12" s="262">
        <v>0</v>
      </c>
      <c r="AB12" s="262" t="s">
        <v>117</v>
      </c>
      <c r="AC12" s="266">
        <v>200</v>
      </c>
      <c r="AD12" s="263">
        <v>100</v>
      </c>
      <c r="AE12" s="263">
        <v>100</v>
      </c>
      <c r="AF12" s="265" t="s">
        <v>2089</v>
      </c>
      <c r="AG12" s="4"/>
    </row>
    <row r="13" spans="2:33" ht="135" customHeight="1">
      <c r="B13" s="4"/>
      <c r="C13" s="258" t="s">
        <v>2090</v>
      </c>
      <c r="D13" s="258" t="s">
        <v>2091</v>
      </c>
      <c r="E13" s="259" t="s">
        <v>2092</v>
      </c>
      <c r="F13" s="259" t="s">
        <v>13</v>
      </c>
      <c r="G13" s="259" t="s">
        <v>12</v>
      </c>
      <c r="H13" s="260" t="s">
        <v>11</v>
      </c>
      <c r="I13" s="260"/>
      <c r="J13" s="261" t="s">
        <v>90</v>
      </c>
      <c r="K13" s="260" t="s">
        <v>452</v>
      </c>
      <c r="L13" s="262"/>
      <c r="M13" s="260" t="s">
        <v>453</v>
      </c>
      <c r="N13" s="260" t="s">
        <v>2093</v>
      </c>
      <c r="O13" s="260" t="s">
        <v>1115</v>
      </c>
      <c r="P13" s="262" t="s">
        <v>4</v>
      </c>
      <c r="Q13" s="262" t="s">
        <v>3</v>
      </c>
      <c r="R13" s="428">
        <v>2013</v>
      </c>
      <c r="S13" s="260">
        <v>4494901</v>
      </c>
      <c r="T13" s="260">
        <v>4494901.34</v>
      </c>
      <c r="U13" s="260">
        <v>4494901.34</v>
      </c>
      <c r="V13" s="260">
        <v>4494901</v>
      </c>
      <c r="W13" s="260">
        <v>4494901</v>
      </c>
      <c r="X13" s="260">
        <v>4494901.34</v>
      </c>
      <c r="Y13" s="260">
        <v>4494901.32</v>
      </c>
      <c r="Z13" s="263">
        <f>((X13/T13)*100)</f>
        <v>100</v>
      </c>
      <c r="AA13" s="262">
        <v>0</v>
      </c>
      <c r="AB13" s="262" t="s">
        <v>344</v>
      </c>
      <c r="AC13" s="264">
        <v>500000</v>
      </c>
      <c r="AD13" s="263">
        <v>100</v>
      </c>
      <c r="AE13" s="263">
        <v>100</v>
      </c>
      <c r="AF13" s="265" t="s">
        <v>3034</v>
      </c>
      <c r="AG13" s="4"/>
    </row>
    <row r="14" spans="2:33" ht="60">
      <c r="B14" s="4"/>
      <c r="C14" s="258"/>
      <c r="D14" s="258"/>
      <c r="E14" s="259"/>
      <c r="F14" s="259"/>
      <c r="G14" s="259"/>
      <c r="H14" s="260"/>
      <c r="I14" s="260"/>
      <c r="J14" s="261"/>
      <c r="K14" s="260"/>
      <c r="L14" s="262"/>
      <c r="M14" s="260"/>
      <c r="N14" s="260"/>
      <c r="O14" s="260"/>
      <c r="P14" s="262"/>
      <c r="Q14" s="262"/>
      <c r="R14" s="262"/>
      <c r="S14" s="429">
        <f t="shared" ref="S14:Y14" si="0">SUBTOTAL(9,S11:S13)</f>
        <v>10645680</v>
      </c>
      <c r="T14" s="429">
        <f t="shared" si="0"/>
        <v>10645680.050000001</v>
      </c>
      <c r="U14" s="429">
        <f t="shared" si="0"/>
        <v>10645680.050000001</v>
      </c>
      <c r="V14" s="429">
        <f t="shared" si="0"/>
        <v>10645679.710000001</v>
      </c>
      <c r="W14" s="429">
        <f t="shared" si="0"/>
        <v>10645680</v>
      </c>
      <c r="X14" s="429">
        <f t="shared" si="0"/>
        <v>10645680.34</v>
      </c>
      <c r="Y14" s="429">
        <f t="shared" si="0"/>
        <v>10645680.030000001</v>
      </c>
      <c r="Z14" s="263"/>
      <c r="AA14" s="262"/>
      <c r="AB14" s="262"/>
      <c r="AC14" s="264"/>
      <c r="AD14" s="263"/>
      <c r="AE14" s="263"/>
      <c r="AF14" s="265"/>
      <c r="AG14" s="4"/>
    </row>
    <row r="17" spans="21:25">
      <c r="U17" s="267"/>
      <c r="Y17" s="267"/>
    </row>
  </sheetData>
  <sheetProtection selectLockedCells="1" selectUnlockedCells="1"/>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scale="80" firstPageNumber="0" pageOrder="overThenDown" orientation="landscape" horizontalDpi="300" verticalDpi="300" r:id="rId1"/>
  <headerFooter alignWithMargins="0">
    <oddFooter>&amp;R&amp;"Calibri,Predeterminado"&amp;11&amp;P de &amp;N</oddFooter>
  </headerFooter>
</worksheet>
</file>

<file path=xl/worksheets/sheet30.xml><?xml version="1.0" encoding="utf-8"?>
<worksheet xmlns="http://schemas.openxmlformats.org/spreadsheetml/2006/main" xmlns:r="http://schemas.openxmlformats.org/officeDocument/2006/relationships">
  <sheetPr>
    <tabColor indexed="63"/>
  </sheetPr>
  <dimension ref="A1:AG15"/>
  <sheetViews>
    <sheetView showGridLines="0" zoomScaleSheetLayoutView="80" workbookViewId="0">
      <selection activeCell="C7" sqref="C7"/>
    </sheetView>
  </sheetViews>
  <sheetFormatPr baseColWidth="10" defaultRowHeight="13.2"/>
  <cols>
    <col min="1" max="1" width="3.88671875" style="2" customWidth="1"/>
    <col min="2" max="2" width="1.44140625" style="2" customWidth="1"/>
    <col min="3" max="3" width="25.109375" style="2" bestFit="1" customWidth="1"/>
    <col min="4" max="4" width="40.5546875" style="2" customWidth="1"/>
    <col min="5" max="6" width="23.109375" style="2" customWidth="1"/>
    <col min="7" max="7" width="15.6640625" style="2" customWidth="1"/>
    <col min="8" max="8" width="21.109375" style="2" customWidth="1"/>
    <col min="9" max="9" width="9.5546875" style="2" bestFit="1" customWidth="1"/>
    <col min="10" max="10" width="21.6640625" style="2" bestFit="1" customWidth="1"/>
    <col min="11" max="11" width="30.33203125" style="2" bestFit="1" customWidth="1"/>
    <col min="12" max="12" width="20.109375" style="2" customWidth="1"/>
    <col min="13" max="14" width="26.109375" style="2" customWidth="1"/>
    <col min="15" max="15" width="20.5546875" style="2" bestFit="1" customWidth="1"/>
    <col min="16" max="16" width="13.33203125" style="2" customWidth="1"/>
    <col min="17" max="17" width="14.6640625" style="2" customWidth="1"/>
    <col min="18" max="18" width="12.6640625" style="2" customWidth="1"/>
    <col min="19" max="20" width="16.6640625" style="2" bestFit="1" customWidth="1"/>
    <col min="21" max="21" width="18.6640625" style="2" bestFit="1" customWidth="1"/>
    <col min="22" max="22" width="17.6640625" style="2" bestFit="1" customWidth="1"/>
    <col min="23" max="25" width="16.6640625" style="2" bestFit="1" customWidth="1"/>
    <col min="26" max="26" width="9.88671875" style="2" bestFit="1" customWidth="1"/>
    <col min="27" max="27" width="13.33203125" style="2" bestFit="1" customWidth="1"/>
    <col min="28" max="28" width="18.6640625" style="2" customWidth="1"/>
    <col min="29" max="29" width="12.109375" style="2" bestFit="1" customWidth="1"/>
    <col min="30" max="30" width="13.33203125" style="2" bestFit="1" customWidth="1"/>
    <col min="31" max="31" width="11.6640625" style="2" customWidth="1"/>
    <col min="32" max="32" width="110.109375" style="2" customWidth="1"/>
    <col min="33" max="33" width="1.44140625" style="2" customWidth="1"/>
    <col min="34" max="256" width="11.5546875" style="1"/>
    <col min="257" max="257" width="3.88671875" style="1" customWidth="1"/>
    <col min="258" max="258" width="1.44140625" style="1" customWidth="1"/>
    <col min="259" max="259" width="25.109375" style="1" bestFit="1" customWidth="1"/>
    <col min="260" max="260" width="40.5546875" style="1" customWidth="1"/>
    <col min="261" max="262" width="23.109375" style="1" customWidth="1"/>
    <col min="263" max="263" width="15.6640625" style="1" customWidth="1"/>
    <col min="264" max="264" width="21.109375" style="1" customWidth="1"/>
    <col min="265" max="265" width="9.5546875" style="1" bestFit="1" customWidth="1"/>
    <col min="266" max="266" width="21.6640625" style="1" bestFit="1" customWidth="1"/>
    <col min="267" max="267" width="30.33203125" style="1" bestFit="1" customWidth="1"/>
    <col min="268" max="268" width="20.109375" style="1" customWidth="1"/>
    <col min="269" max="270" width="26.109375" style="1" customWidth="1"/>
    <col min="271" max="271" width="20.5546875" style="1" bestFit="1" customWidth="1"/>
    <col min="272" max="272" width="13.33203125" style="1" customWidth="1"/>
    <col min="273" max="273" width="14.6640625" style="1" customWidth="1"/>
    <col min="274" max="274" width="12.6640625" style="1" customWidth="1"/>
    <col min="275" max="276" width="16.6640625" style="1" bestFit="1" customWidth="1"/>
    <col min="277" max="277" width="18.6640625" style="1" bestFit="1" customWidth="1"/>
    <col min="278" max="278" width="17.6640625" style="1" bestFit="1" customWidth="1"/>
    <col min="279" max="281" width="16.6640625" style="1" bestFit="1" customWidth="1"/>
    <col min="282" max="282" width="9.88671875" style="1" bestFit="1" customWidth="1"/>
    <col min="283" max="283" width="13.33203125" style="1" bestFit="1" customWidth="1"/>
    <col min="284" max="284" width="18.6640625" style="1" customWidth="1"/>
    <col min="285" max="285" width="12.109375" style="1" bestFit="1" customWidth="1"/>
    <col min="286" max="286" width="13.33203125" style="1" bestFit="1" customWidth="1"/>
    <col min="287" max="287" width="11.6640625" style="1" customWidth="1"/>
    <col min="288" max="288" width="110.109375" style="1" customWidth="1"/>
    <col min="289" max="289" width="1.44140625" style="1" customWidth="1"/>
    <col min="290" max="512" width="11.5546875" style="1"/>
    <col min="513" max="513" width="3.88671875" style="1" customWidth="1"/>
    <col min="514" max="514" width="1.44140625" style="1" customWidth="1"/>
    <col min="515" max="515" width="25.109375" style="1" bestFit="1" customWidth="1"/>
    <col min="516" max="516" width="40.5546875" style="1" customWidth="1"/>
    <col min="517" max="518" width="23.109375" style="1" customWidth="1"/>
    <col min="519" max="519" width="15.6640625" style="1" customWidth="1"/>
    <col min="520" max="520" width="21.109375" style="1" customWidth="1"/>
    <col min="521" max="521" width="9.5546875" style="1" bestFit="1" customWidth="1"/>
    <col min="522" max="522" width="21.6640625" style="1" bestFit="1" customWidth="1"/>
    <col min="523" max="523" width="30.33203125" style="1" bestFit="1" customWidth="1"/>
    <col min="524" max="524" width="20.109375" style="1" customWidth="1"/>
    <col min="525" max="526" width="26.109375" style="1" customWidth="1"/>
    <col min="527" max="527" width="20.5546875" style="1" bestFit="1" customWidth="1"/>
    <col min="528" max="528" width="13.33203125" style="1" customWidth="1"/>
    <col min="529" max="529" width="14.6640625" style="1" customWidth="1"/>
    <col min="530" max="530" width="12.6640625" style="1" customWidth="1"/>
    <col min="531" max="532" width="16.6640625" style="1" bestFit="1" customWidth="1"/>
    <col min="533" max="533" width="18.6640625" style="1" bestFit="1" customWidth="1"/>
    <col min="534" max="534" width="17.6640625" style="1" bestFit="1" customWidth="1"/>
    <col min="535" max="537" width="16.6640625" style="1" bestFit="1" customWidth="1"/>
    <col min="538" max="538" width="9.88671875" style="1" bestFit="1" customWidth="1"/>
    <col min="539" max="539" width="13.33203125" style="1" bestFit="1" customWidth="1"/>
    <col min="540" max="540" width="18.6640625" style="1" customWidth="1"/>
    <col min="541" max="541" width="12.109375" style="1" bestFit="1" customWidth="1"/>
    <col min="542" max="542" width="13.33203125" style="1" bestFit="1" customWidth="1"/>
    <col min="543" max="543" width="11.6640625" style="1" customWidth="1"/>
    <col min="544" max="544" width="110.109375" style="1" customWidth="1"/>
    <col min="545" max="545" width="1.44140625" style="1" customWidth="1"/>
    <col min="546" max="768" width="11.5546875" style="1"/>
    <col min="769" max="769" width="3.88671875" style="1" customWidth="1"/>
    <col min="770" max="770" width="1.44140625" style="1" customWidth="1"/>
    <col min="771" max="771" width="25.109375" style="1" bestFit="1" customWidth="1"/>
    <col min="772" max="772" width="40.5546875" style="1" customWidth="1"/>
    <col min="773" max="774" width="23.109375" style="1" customWidth="1"/>
    <col min="775" max="775" width="15.6640625" style="1" customWidth="1"/>
    <col min="776" max="776" width="21.109375" style="1" customWidth="1"/>
    <col min="777" max="777" width="9.5546875" style="1" bestFit="1" customWidth="1"/>
    <col min="778" max="778" width="21.6640625" style="1" bestFit="1" customWidth="1"/>
    <col min="779" max="779" width="30.33203125" style="1" bestFit="1" customWidth="1"/>
    <col min="780" max="780" width="20.109375" style="1" customWidth="1"/>
    <col min="781" max="782" width="26.109375" style="1" customWidth="1"/>
    <col min="783" max="783" width="20.5546875" style="1" bestFit="1" customWidth="1"/>
    <col min="784" max="784" width="13.33203125" style="1" customWidth="1"/>
    <col min="785" max="785" width="14.6640625" style="1" customWidth="1"/>
    <col min="786" max="786" width="12.6640625" style="1" customWidth="1"/>
    <col min="787" max="788" width="16.6640625" style="1" bestFit="1" customWidth="1"/>
    <col min="789" max="789" width="18.6640625" style="1" bestFit="1" customWidth="1"/>
    <col min="790" max="790" width="17.6640625" style="1" bestFit="1" customWidth="1"/>
    <col min="791" max="793" width="16.6640625" style="1" bestFit="1" customWidth="1"/>
    <col min="794" max="794" width="9.88671875" style="1" bestFit="1" customWidth="1"/>
    <col min="795" max="795" width="13.33203125" style="1" bestFit="1" customWidth="1"/>
    <col min="796" max="796" width="18.6640625" style="1" customWidth="1"/>
    <col min="797" max="797" width="12.109375" style="1" bestFit="1" customWidth="1"/>
    <col min="798" max="798" width="13.33203125" style="1" bestFit="1" customWidth="1"/>
    <col min="799" max="799" width="11.6640625" style="1" customWidth="1"/>
    <col min="800" max="800" width="110.109375" style="1" customWidth="1"/>
    <col min="801" max="801" width="1.44140625" style="1" customWidth="1"/>
    <col min="802" max="1024" width="11.5546875" style="1"/>
    <col min="1025" max="1025" width="3.88671875" style="1" customWidth="1"/>
    <col min="1026" max="1026" width="1.44140625" style="1" customWidth="1"/>
    <col min="1027" max="1027" width="25.109375" style="1" bestFit="1" customWidth="1"/>
    <col min="1028" max="1028" width="40.5546875" style="1" customWidth="1"/>
    <col min="1029" max="1030" width="23.109375" style="1" customWidth="1"/>
    <col min="1031" max="1031" width="15.6640625" style="1" customWidth="1"/>
    <col min="1032" max="1032" width="21.109375" style="1" customWidth="1"/>
    <col min="1033" max="1033" width="9.5546875" style="1" bestFit="1" customWidth="1"/>
    <col min="1034" max="1034" width="21.6640625" style="1" bestFit="1" customWidth="1"/>
    <col min="1035" max="1035" width="30.33203125" style="1" bestFit="1" customWidth="1"/>
    <col min="1036" max="1036" width="20.109375" style="1" customWidth="1"/>
    <col min="1037" max="1038" width="26.109375" style="1" customWidth="1"/>
    <col min="1039" max="1039" width="20.5546875" style="1" bestFit="1" customWidth="1"/>
    <col min="1040" max="1040" width="13.33203125" style="1" customWidth="1"/>
    <col min="1041" max="1041" width="14.6640625" style="1" customWidth="1"/>
    <col min="1042" max="1042" width="12.6640625" style="1" customWidth="1"/>
    <col min="1043" max="1044" width="16.6640625" style="1" bestFit="1" customWidth="1"/>
    <col min="1045" max="1045" width="18.6640625" style="1" bestFit="1" customWidth="1"/>
    <col min="1046" max="1046" width="17.6640625" style="1" bestFit="1" customWidth="1"/>
    <col min="1047" max="1049" width="16.6640625" style="1" bestFit="1" customWidth="1"/>
    <col min="1050" max="1050" width="9.88671875" style="1" bestFit="1" customWidth="1"/>
    <col min="1051" max="1051" width="13.33203125" style="1" bestFit="1" customWidth="1"/>
    <col min="1052" max="1052" width="18.6640625" style="1" customWidth="1"/>
    <col min="1053" max="1053" width="12.109375" style="1" bestFit="1" customWidth="1"/>
    <col min="1054" max="1054" width="13.33203125" style="1" bestFit="1" customWidth="1"/>
    <col min="1055" max="1055" width="11.6640625" style="1" customWidth="1"/>
    <col min="1056" max="1056" width="110.109375" style="1" customWidth="1"/>
    <col min="1057" max="1057" width="1.44140625" style="1" customWidth="1"/>
    <col min="1058" max="1280" width="11.5546875" style="1"/>
    <col min="1281" max="1281" width="3.88671875" style="1" customWidth="1"/>
    <col min="1282" max="1282" width="1.44140625" style="1" customWidth="1"/>
    <col min="1283" max="1283" width="25.109375" style="1" bestFit="1" customWidth="1"/>
    <col min="1284" max="1284" width="40.5546875" style="1" customWidth="1"/>
    <col min="1285" max="1286" width="23.109375" style="1" customWidth="1"/>
    <col min="1287" max="1287" width="15.6640625" style="1" customWidth="1"/>
    <col min="1288" max="1288" width="21.109375" style="1" customWidth="1"/>
    <col min="1289" max="1289" width="9.5546875" style="1" bestFit="1" customWidth="1"/>
    <col min="1290" max="1290" width="21.6640625" style="1" bestFit="1" customWidth="1"/>
    <col min="1291" max="1291" width="30.33203125" style="1" bestFit="1" customWidth="1"/>
    <col min="1292" max="1292" width="20.109375" style="1" customWidth="1"/>
    <col min="1293" max="1294" width="26.109375" style="1" customWidth="1"/>
    <col min="1295" max="1295" width="20.5546875" style="1" bestFit="1" customWidth="1"/>
    <col min="1296" max="1296" width="13.33203125" style="1" customWidth="1"/>
    <col min="1297" max="1297" width="14.6640625" style="1" customWidth="1"/>
    <col min="1298" max="1298" width="12.6640625" style="1" customWidth="1"/>
    <col min="1299" max="1300" width="16.6640625" style="1" bestFit="1" customWidth="1"/>
    <col min="1301" max="1301" width="18.6640625" style="1" bestFit="1" customWidth="1"/>
    <col min="1302" max="1302" width="17.6640625" style="1" bestFit="1" customWidth="1"/>
    <col min="1303" max="1305" width="16.6640625" style="1" bestFit="1" customWidth="1"/>
    <col min="1306" max="1306" width="9.88671875" style="1" bestFit="1" customWidth="1"/>
    <col min="1307" max="1307" width="13.33203125" style="1" bestFit="1" customWidth="1"/>
    <col min="1308" max="1308" width="18.6640625" style="1" customWidth="1"/>
    <col min="1309" max="1309" width="12.109375" style="1" bestFit="1" customWidth="1"/>
    <col min="1310" max="1310" width="13.33203125" style="1" bestFit="1" customWidth="1"/>
    <col min="1311" max="1311" width="11.6640625" style="1" customWidth="1"/>
    <col min="1312" max="1312" width="110.109375" style="1" customWidth="1"/>
    <col min="1313" max="1313" width="1.44140625" style="1" customWidth="1"/>
    <col min="1314" max="1536" width="11.5546875" style="1"/>
    <col min="1537" max="1537" width="3.88671875" style="1" customWidth="1"/>
    <col min="1538" max="1538" width="1.44140625" style="1" customWidth="1"/>
    <col min="1539" max="1539" width="25.109375" style="1" bestFit="1" customWidth="1"/>
    <col min="1540" max="1540" width="40.5546875" style="1" customWidth="1"/>
    <col min="1541" max="1542" width="23.109375" style="1" customWidth="1"/>
    <col min="1543" max="1543" width="15.6640625" style="1" customWidth="1"/>
    <col min="1544" max="1544" width="21.109375" style="1" customWidth="1"/>
    <col min="1545" max="1545" width="9.5546875" style="1" bestFit="1" customWidth="1"/>
    <col min="1546" max="1546" width="21.6640625" style="1" bestFit="1" customWidth="1"/>
    <col min="1547" max="1547" width="30.33203125" style="1" bestFit="1" customWidth="1"/>
    <col min="1548" max="1548" width="20.109375" style="1" customWidth="1"/>
    <col min="1549" max="1550" width="26.109375" style="1" customWidth="1"/>
    <col min="1551" max="1551" width="20.5546875" style="1" bestFit="1" customWidth="1"/>
    <col min="1552" max="1552" width="13.33203125" style="1" customWidth="1"/>
    <col min="1553" max="1553" width="14.6640625" style="1" customWidth="1"/>
    <col min="1554" max="1554" width="12.6640625" style="1" customWidth="1"/>
    <col min="1555" max="1556" width="16.6640625" style="1" bestFit="1" customWidth="1"/>
    <col min="1557" max="1557" width="18.6640625" style="1" bestFit="1" customWidth="1"/>
    <col min="1558" max="1558" width="17.6640625" style="1" bestFit="1" customWidth="1"/>
    <col min="1559" max="1561" width="16.6640625" style="1" bestFit="1" customWidth="1"/>
    <col min="1562" max="1562" width="9.88671875" style="1" bestFit="1" customWidth="1"/>
    <col min="1563" max="1563" width="13.33203125" style="1" bestFit="1" customWidth="1"/>
    <col min="1564" max="1564" width="18.6640625" style="1" customWidth="1"/>
    <col min="1565" max="1565" width="12.109375" style="1" bestFit="1" customWidth="1"/>
    <col min="1566" max="1566" width="13.33203125" style="1" bestFit="1" customWidth="1"/>
    <col min="1567" max="1567" width="11.6640625" style="1" customWidth="1"/>
    <col min="1568" max="1568" width="110.109375" style="1" customWidth="1"/>
    <col min="1569" max="1569" width="1.44140625" style="1" customWidth="1"/>
    <col min="1570" max="1792" width="11.5546875" style="1"/>
    <col min="1793" max="1793" width="3.88671875" style="1" customWidth="1"/>
    <col min="1794" max="1794" width="1.44140625" style="1" customWidth="1"/>
    <col min="1795" max="1795" width="25.109375" style="1" bestFit="1" customWidth="1"/>
    <col min="1796" max="1796" width="40.5546875" style="1" customWidth="1"/>
    <col min="1797" max="1798" width="23.109375" style="1" customWidth="1"/>
    <col min="1799" max="1799" width="15.6640625" style="1" customWidth="1"/>
    <col min="1800" max="1800" width="21.109375" style="1" customWidth="1"/>
    <col min="1801" max="1801" width="9.5546875" style="1" bestFit="1" customWidth="1"/>
    <col min="1802" max="1802" width="21.6640625" style="1" bestFit="1" customWidth="1"/>
    <col min="1803" max="1803" width="30.33203125" style="1" bestFit="1" customWidth="1"/>
    <col min="1804" max="1804" width="20.109375" style="1" customWidth="1"/>
    <col min="1805" max="1806" width="26.109375" style="1" customWidth="1"/>
    <col min="1807" max="1807" width="20.5546875" style="1" bestFit="1" customWidth="1"/>
    <col min="1808" max="1808" width="13.33203125" style="1" customWidth="1"/>
    <col min="1809" max="1809" width="14.6640625" style="1" customWidth="1"/>
    <col min="1810" max="1810" width="12.6640625" style="1" customWidth="1"/>
    <col min="1811" max="1812" width="16.6640625" style="1" bestFit="1" customWidth="1"/>
    <col min="1813" max="1813" width="18.6640625" style="1" bestFit="1" customWidth="1"/>
    <col min="1814" max="1814" width="17.6640625" style="1" bestFit="1" customWidth="1"/>
    <col min="1815" max="1817" width="16.6640625" style="1" bestFit="1" customWidth="1"/>
    <col min="1818" max="1818" width="9.88671875" style="1" bestFit="1" customWidth="1"/>
    <col min="1819" max="1819" width="13.33203125" style="1" bestFit="1" customWidth="1"/>
    <col min="1820" max="1820" width="18.6640625" style="1" customWidth="1"/>
    <col min="1821" max="1821" width="12.109375" style="1" bestFit="1" customWidth="1"/>
    <col min="1822" max="1822" width="13.33203125" style="1" bestFit="1" customWidth="1"/>
    <col min="1823" max="1823" width="11.6640625" style="1" customWidth="1"/>
    <col min="1824" max="1824" width="110.109375" style="1" customWidth="1"/>
    <col min="1825" max="1825" width="1.44140625" style="1" customWidth="1"/>
    <col min="1826" max="2048" width="11.5546875" style="1"/>
    <col min="2049" max="2049" width="3.88671875" style="1" customWidth="1"/>
    <col min="2050" max="2050" width="1.44140625" style="1" customWidth="1"/>
    <col min="2051" max="2051" width="25.109375" style="1" bestFit="1" customWidth="1"/>
    <col min="2052" max="2052" width="40.5546875" style="1" customWidth="1"/>
    <col min="2053" max="2054" width="23.109375" style="1" customWidth="1"/>
    <col min="2055" max="2055" width="15.6640625" style="1" customWidth="1"/>
    <col min="2056" max="2056" width="21.109375" style="1" customWidth="1"/>
    <col min="2057" max="2057" width="9.5546875" style="1" bestFit="1" customWidth="1"/>
    <col min="2058" max="2058" width="21.6640625" style="1" bestFit="1" customWidth="1"/>
    <col min="2059" max="2059" width="30.33203125" style="1" bestFit="1" customWidth="1"/>
    <col min="2060" max="2060" width="20.109375" style="1" customWidth="1"/>
    <col min="2061" max="2062" width="26.109375" style="1" customWidth="1"/>
    <col min="2063" max="2063" width="20.5546875" style="1" bestFit="1" customWidth="1"/>
    <col min="2064" max="2064" width="13.33203125" style="1" customWidth="1"/>
    <col min="2065" max="2065" width="14.6640625" style="1" customWidth="1"/>
    <col min="2066" max="2066" width="12.6640625" style="1" customWidth="1"/>
    <col min="2067" max="2068" width="16.6640625" style="1" bestFit="1" customWidth="1"/>
    <col min="2069" max="2069" width="18.6640625" style="1" bestFit="1" customWidth="1"/>
    <col min="2070" max="2070" width="17.6640625" style="1" bestFit="1" customWidth="1"/>
    <col min="2071" max="2073" width="16.6640625" style="1" bestFit="1" customWidth="1"/>
    <col min="2074" max="2074" width="9.88671875" style="1" bestFit="1" customWidth="1"/>
    <col min="2075" max="2075" width="13.33203125" style="1" bestFit="1" customWidth="1"/>
    <col min="2076" max="2076" width="18.6640625" style="1" customWidth="1"/>
    <col min="2077" max="2077" width="12.109375" style="1" bestFit="1" customWidth="1"/>
    <col min="2078" max="2078" width="13.33203125" style="1" bestFit="1" customWidth="1"/>
    <col min="2079" max="2079" width="11.6640625" style="1" customWidth="1"/>
    <col min="2080" max="2080" width="110.109375" style="1" customWidth="1"/>
    <col min="2081" max="2081" width="1.44140625" style="1" customWidth="1"/>
    <col min="2082" max="2304" width="11.5546875" style="1"/>
    <col min="2305" max="2305" width="3.88671875" style="1" customWidth="1"/>
    <col min="2306" max="2306" width="1.44140625" style="1" customWidth="1"/>
    <col min="2307" max="2307" width="25.109375" style="1" bestFit="1" customWidth="1"/>
    <col min="2308" max="2308" width="40.5546875" style="1" customWidth="1"/>
    <col min="2309" max="2310" width="23.109375" style="1" customWidth="1"/>
    <col min="2311" max="2311" width="15.6640625" style="1" customWidth="1"/>
    <col min="2312" max="2312" width="21.109375" style="1" customWidth="1"/>
    <col min="2313" max="2313" width="9.5546875" style="1" bestFit="1" customWidth="1"/>
    <col min="2314" max="2314" width="21.6640625" style="1" bestFit="1" customWidth="1"/>
    <col min="2315" max="2315" width="30.33203125" style="1" bestFit="1" customWidth="1"/>
    <col min="2316" max="2316" width="20.109375" style="1" customWidth="1"/>
    <col min="2317" max="2318" width="26.109375" style="1" customWidth="1"/>
    <col min="2319" max="2319" width="20.5546875" style="1" bestFit="1" customWidth="1"/>
    <col min="2320" max="2320" width="13.33203125" style="1" customWidth="1"/>
    <col min="2321" max="2321" width="14.6640625" style="1" customWidth="1"/>
    <col min="2322" max="2322" width="12.6640625" style="1" customWidth="1"/>
    <col min="2323" max="2324" width="16.6640625" style="1" bestFit="1" customWidth="1"/>
    <col min="2325" max="2325" width="18.6640625" style="1" bestFit="1" customWidth="1"/>
    <col min="2326" max="2326" width="17.6640625" style="1" bestFit="1" customWidth="1"/>
    <col min="2327" max="2329" width="16.6640625" style="1" bestFit="1" customWidth="1"/>
    <col min="2330" max="2330" width="9.88671875" style="1" bestFit="1" customWidth="1"/>
    <col min="2331" max="2331" width="13.33203125" style="1" bestFit="1" customWidth="1"/>
    <col min="2332" max="2332" width="18.6640625" style="1" customWidth="1"/>
    <col min="2333" max="2333" width="12.109375" style="1" bestFit="1" customWidth="1"/>
    <col min="2334" max="2334" width="13.33203125" style="1" bestFit="1" customWidth="1"/>
    <col min="2335" max="2335" width="11.6640625" style="1" customWidth="1"/>
    <col min="2336" max="2336" width="110.109375" style="1" customWidth="1"/>
    <col min="2337" max="2337" width="1.44140625" style="1" customWidth="1"/>
    <col min="2338" max="2560" width="11.5546875" style="1"/>
    <col min="2561" max="2561" width="3.88671875" style="1" customWidth="1"/>
    <col min="2562" max="2562" width="1.44140625" style="1" customWidth="1"/>
    <col min="2563" max="2563" width="25.109375" style="1" bestFit="1" customWidth="1"/>
    <col min="2564" max="2564" width="40.5546875" style="1" customWidth="1"/>
    <col min="2565" max="2566" width="23.109375" style="1" customWidth="1"/>
    <col min="2567" max="2567" width="15.6640625" style="1" customWidth="1"/>
    <col min="2568" max="2568" width="21.109375" style="1" customWidth="1"/>
    <col min="2569" max="2569" width="9.5546875" style="1" bestFit="1" customWidth="1"/>
    <col min="2570" max="2570" width="21.6640625" style="1" bestFit="1" customWidth="1"/>
    <col min="2571" max="2571" width="30.33203125" style="1" bestFit="1" customWidth="1"/>
    <col min="2572" max="2572" width="20.109375" style="1" customWidth="1"/>
    <col min="2573" max="2574" width="26.109375" style="1" customWidth="1"/>
    <col min="2575" max="2575" width="20.5546875" style="1" bestFit="1" customWidth="1"/>
    <col min="2576" max="2576" width="13.33203125" style="1" customWidth="1"/>
    <col min="2577" max="2577" width="14.6640625" style="1" customWidth="1"/>
    <col min="2578" max="2578" width="12.6640625" style="1" customWidth="1"/>
    <col min="2579" max="2580" width="16.6640625" style="1" bestFit="1" customWidth="1"/>
    <col min="2581" max="2581" width="18.6640625" style="1" bestFit="1" customWidth="1"/>
    <col min="2582" max="2582" width="17.6640625" style="1" bestFit="1" customWidth="1"/>
    <col min="2583" max="2585" width="16.6640625" style="1" bestFit="1" customWidth="1"/>
    <col min="2586" max="2586" width="9.88671875" style="1" bestFit="1" customWidth="1"/>
    <col min="2587" max="2587" width="13.33203125" style="1" bestFit="1" customWidth="1"/>
    <col min="2588" max="2588" width="18.6640625" style="1" customWidth="1"/>
    <col min="2589" max="2589" width="12.109375" style="1" bestFit="1" customWidth="1"/>
    <col min="2590" max="2590" width="13.33203125" style="1" bestFit="1" customWidth="1"/>
    <col min="2591" max="2591" width="11.6640625" style="1" customWidth="1"/>
    <col min="2592" max="2592" width="110.109375" style="1" customWidth="1"/>
    <col min="2593" max="2593" width="1.44140625" style="1" customWidth="1"/>
    <col min="2594" max="2816" width="11.5546875" style="1"/>
    <col min="2817" max="2817" width="3.88671875" style="1" customWidth="1"/>
    <col min="2818" max="2818" width="1.44140625" style="1" customWidth="1"/>
    <col min="2819" max="2819" width="25.109375" style="1" bestFit="1" customWidth="1"/>
    <col min="2820" max="2820" width="40.5546875" style="1" customWidth="1"/>
    <col min="2821" max="2822" width="23.109375" style="1" customWidth="1"/>
    <col min="2823" max="2823" width="15.6640625" style="1" customWidth="1"/>
    <col min="2824" max="2824" width="21.109375" style="1" customWidth="1"/>
    <col min="2825" max="2825" width="9.5546875" style="1" bestFit="1" customWidth="1"/>
    <col min="2826" max="2826" width="21.6640625" style="1" bestFit="1" customWidth="1"/>
    <col min="2827" max="2827" width="30.33203125" style="1" bestFit="1" customWidth="1"/>
    <col min="2828" max="2828" width="20.109375" style="1" customWidth="1"/>
    <col min="2829" max="2830" width="26.109375" style="1" customWidth="1"/>
    <col min="2831" max="2831" width="20.5546875" style="1" bestFit="1" customWidth="1"/>
    <col min="2832" max="2832" width="13.33203125" style="1" customWidth="1"/>
    <col min="2833" max="2833" width="14.6640625" style="1" customWidth="1"/>
    <col min="2834" max="2834" width="12.6640625" style="1" customWidth="1"/>
    <col min="2835" max="2836" width="16.6640625" style="1" bestFit="1" customWidth="1"/>
    <col min="2837" max="2837" width="18.6640625" style="1" bestFit="1" customWidth="1"/>
    <col min="2838" max="2838" width="17.6640625" style="1" bestFit="1" customWidth="1"/>
    <col min="2839" max="2841" width="16.6640625" style="1" bestFit="1" customWidth="1"/>
    <col min="2842" max="2842" width="9.88671875" style="1" bestFit="1" customWidth="1"/>
    <col min="2843" max="2843" width="13.33203125" style="1" bestFit="1" customWidth="1"/>
    <col min="2844" max="2844" width="18.6640625" style="1" customWidth="1"/>
    <col min="2845" max="2845" width="12.109375" style="1" bestFit="1" customWidth="1"/>
    <col min="2846" max="2846" width="13.33203125" style="1" bestFit="1" customWidth="1"/>
    <col min="2847" max="2847" width="11.6640625" style="1" customWidth="1"/>
    <col min="2848" max="2848" width="110.109375" style="1" customWidth="1"/>
    <col min="2849" max="2849" width="1.44140625" style="1" customWidth="1"/>
    <col min="2850" max="3072" width="11.5546875" style="1"/>
    <col min="3073" max="3073" width="3.88671875" style="1" customWidth="1"/>
    <col min="3074" max="3074" width="1.44140625" style="1" customWidth="1"/>
    <col min="3075" max="3075" width="25.109375" style="1" bestFit="1" customWidth="1"/>
    <col min="3076" max="3076" width="40.5546875" style="1" customWidth="1"/>
    <col min="3077" max="3078" width="23.109375" style="1" customWidth="1"/>
    <col min="3079" max="3079" width="15.6640625" style="1" customWidth="1"/>
    <col min="3080" max="3080" width="21.109375" style="1" customWidth="1"/>
    <col min="3081" max="3081" width="9.5546875" style="1" bestFit="1" customWidth="1"/>
    <col min="3082" max="3082" width="21.6640625" style="1" bestFit="1" customWidth="1"/>
    <col min="3083" max="3083" width="30.33203125" style="1" bestFit="1" customWidth="1"/>
    <col min="3084" max="3084" width="20.109375" style="1" customWidth="1"/>
    <col min="3085" max="3086" width="26.109375" style="1" customWidth="1"/>
    <col min="3087" max="3087" width="20.5546875" style="1" bestFit="1" customWidth="1"/>
    <col min="3088" max="3088" width="13.33203125" style="1" customWidth="1"/>
    <col min="3089" max="3089" width="14.6640625" style="1" customWidth="1"/>
    <col min="3090" max="3090" width="12.6640625" style="1" customWidth="1"/>
    <col min="3091" max="3092" width="16.6640625" style="1" bestFit="1" customWidth="1"/>
    <col min="3093" max="3093" width="18.6640625" style="1" bestFit="1" customWidth="1"/>
    <col min="3094" max="3094" width="17.6640625" style="1" bestFit="1" customWidth="1"/>
    <col min="3095" max="3097" width="16.6640625" style="1" bestFit="1" customWidth="1"/>
    <col min="3098" max="3098" width="9.88671875" style="1" bestFit="1" customWidth="1"/>
    <col min="3099" max="3099" width="13.33203125" style="1" bestFit="1" customWidth="1"/>
    <col min="3100" max="3100" width="18.6640625" style="1" customWidth="1"/>
    <col min="3101" max="3101" width="12.109375" style="1" bestFit="1" customWidth="1"/>
    <col min="3102" max="3102" width="13.33203125" style="1" bestFit="1" customWidth="1"/>
    <col min="3103" max="3103" width="11.6640625" style="1" customWidth="1"/>
    <col min="3104" max="3104" width="110.109375" style="1" customWidth="1"/>
    <col min="3105" max="3105" width="1.44140625" style="1" customWidth="1"/>
    <col min="3106" max="3328" width="11.5546875" style="1"/>
    <col min="3329" max="3329" width="3.88671875" style="1" customWidth="1"/>
    <col min="3330" max="3330" width="1.44140625" style="1" customWidth="1"/>
    <col min="3331" max="3331" width="25.109375" style="1" bestFit="1" customWidth="1"/>
    <col min="3332" max="3332" width="40.5546875" style="1" customWidth="1"/>
    <col min="3333" max="3334" width="23.109375" style="1" customWidth="1"/>
    <col min="3335" max="3335" width="15.6640625" style="1" customWidth="1"/>
    <col min="3336" max="3336" width="21.109375" style="1" customWidth="1"/>
    <col min="3337" max="3337" width="9.5546875" style="1" bestFit="1" customWidth="1"/>
    <col min="3338" max="3338" width="21.6640625" style="1" bestFit="1" customWidth="1"/>
    <col min="3339" max="3339" width="30.33203125" style="1" bestFit="1" customWidth="1"/>
    <col min="3340" max="3340" width="20.109375" style="1" customWidth="1"/>
    <col min="3341" max="3342" width="26.109375" style="1" customWidth="1"/>
    <col min="3343" max="3343" width="20.5546875" style="1" bestFit="1" customWidth="1"/>
    <col min="3344" max="3344" width="13.33203125" style="1" customWidth="1"/>
    <col min="3345" max="3345" width="14.6640625" style="1" customWidth="1"/>
    <col min="3346" max="3346" width="12.6640625" style="1" customWidth="1"/>
    <col min="3347" max="3348" width="16.6640625" style="1" bestFit="1" customWidth="1"/>
    <col min="3349" max="3349" width="18.6640625" style="1" bestFit="1" customWidth="1"/>
    <col min="3350" max="3350" width="17.6640625" style="1" bestFit="1" customWidth="1"/>
    <col min="3351" max="3353" width="16.6640625" style="1" bestFit="1" customWidth="1"/>
    <col min="3354" max="3354" width="9.88671875" style="1" bestFit="1" customWidth="1"/>
    <col min="3355" max="3355" width="13.33203125" style="1" bestFit="1" customWidth="1"/>
    <col min="3356" max="3356" width="18.6640625" style="1" customWidth="1"/>
    <col min="3357" max="3357" width="12.109375" style="1" bestFit="1" customWidth="1"/>
    <col min="3358" max="3358" width="13.33203125" style="1" bestFit="1" customWidth="1"/>
    <col min="3359" max="3359" width="11.6640625" style="1" customWidth="1"/>
    <col min="3360" max="3360" width="110.109375" style="1" customWidth="1"/>
    <col min="3361" max="3361" width="1.44140625" style="1" customWidth="1"/>
    <col min="3362" max="3584" width="11.5546875" style="1"/>
    <col min="3585" max="3585" width="3.88671875" style="1" customWidth="1"/>
    <col min="3586" max="3586" width="1.44140625" style="1" customWidth="1"/>
    <col min="3587" max="3587" width="25.109375" style="1" bestFit="1" customWidth="1"/>
    <col min="3588" max="3588" width="40.5546875" style="1" customWidth="1"/>
    <col min="3589" max="3590" width="23.109375" style="1" customWidth="1"/>
    <col min="3591" max="3591" width="15.6640625" style="1" customWidth="1"/>
    <col min="3592" max="3592" width="21.109375" style="1" customWidth="1"/>
    <col min="3593" max="3593" width="9.5546875" style="1" bestFit="1" customWidth="1"/>
    <col min="3594" max="3594" width="21.6640625" style="1" bestFit="1" customWidth="1"/>
    <col min="3595" max="3595" width="30.33203125" style="1" bestFit="1" customWidth="1"/>
    <col min="3596" max="3596" width="20.109375" style="1" customWidth="1"/>
    <col min="3597" max="3598" width="26.109375" style="1" customWidth="1"/>
    <col min="3599" max="3599" width="20.5546875" style="1" bestFit="1" customWidth="1"/>
    <col min="3600" max="3600" width="13.33203125" style="1" customWidth="1"/>
    <col min="3601" max="3601" width="14.6640625" style="1" customWidth="1"/>
    <col min="3602" max="3602" width="12.6640625" style="1" customWidth="1"/>
    <col min="3603" max="3604" width="16.6640625" style="1" bestFit="1" customWidth="1"/>
    <col min="3605" max="3605" width="18.6640625" style="1" bestFit="1" customWidth="1"/>
    <col min="3606" max="3606" width="17.6640625" style="1" bestFit="1" customWidth="1"/>
    <col min="3607" max="3609" width="16.6640625" style="1" bestFit="1" customWidth="1"/>
    <col min="3610" max="3610" width="9.88671875" style="1" bestFit="1" customWidth="1"/>
    <col min="3611" max="3611" width="13.33203125" style="1" bestFit="1" customWidth="1"/>
    <col min="3612" max="3612" width="18.6640625" style="1" customWidth="1"/>
    <col min="3613" max="3613" width="12.109375" style="1" bestFit="1" customWidth="1"/>
    <col min="3614" max="3614" width="13.33203125" style="1" bestFit="1" customWidth="1"/>
    <col min="3615" max="3615" width="11.6640625" style="1" customWidth="1"/>
    <col min="3616" max="3616" width="110.109375" style="1" customWidth="1"/>
    <col min="3617" max="3617" width="1.44140625" style="1" customWidth="1"/>
    <col min="3618" max="3840" width="11.5546875" style="1"/>
    <col min="3841" max="3841" width="3.88671875" style="1" customWidth="1"/>
    <col min="3842" max="3842" width="1.44140625" style="1" customWidth="1"/>
    <col min="3843" max="3843" width="25.109375" style="1" bestFit="1" customWidth="1"/>
    <col min="3844" max="3844" width="40.5546875" style="1" customWidth="1"/>
    <col min="3845" max="3846" width="23.109375" style="1" customWidth="1"/>
    <col min="3847" max="3847" width="15.6640625" style="1" customWidth="1"/>
    <col min="3848" max="3848" width="21.109375" style="1" customWidth="1"/>
    <col min="3849" max="3849" width="9.5546875" style="1" bestFit="1" customWidth="1"/>
    <col min="3850" max="3850" width="21.6640625" style="1" bestFit="1" customWidth="1"/>
    <col min="3851" max="3851" width="30.33203125" style="1" bestFit="1" customWidth="1"/>
    <col min="3852" max="3852" width="20.109375" style="1" customWidth="1"/>
    <col min="3853" max="3854" width="26.109375" style="1" customWidth="1"/>
    <col min="3855" max="3855" width="20.5546875" style="1" bestFit="1" customWidth="1"/>
    <col min="3856" max="3856" width="13.33203125" style="1" customWidth="1"/>
    <col min="3857" max="3857" width="14.6640625" style="1" customWidth="1"/>
    <col min="3858" max="3858" width="12.6640625" style="1" customWidth="1"/>
    <col min="3859" max="3860" width="16.6640625" style="1" bestFit="1" customWidth="1"/>
    <col min="3861" max="3861" width="18.6640625" style="1" bestFit="1" customWidth="1"/>
    <col min="3862" max="3862" width="17.6640625" style="1" bestFit="1" customWidth="1"/>
    <col min="3863" max="3865" width="16.6640625" style="1" bestFit="1" customWidth="1"/>
    <col min="3866" max="3866" width="9.88671875" style="1" bestFit="1" customWidth="1"/>
    <col min="3867" max="3867" width="13.33203125" style="1" bestFit="1" customWidth="1"/>
    <col min="3868" max="3868" width="18.6640625" style="1" customWidth="1"/>
    <col min="3869" max="3869" width="12.109375" style="1" bestFit="1" customWidth="1"/>
    <col min="3870" max="3870" width="13.33203125" style="1" bestFit="1" customWidth="1"/>
    <col min="3871" max="3871" width="11.6640625" style="1" customWidth="1"/>
    <col min="3872" max="3872" width="110.109375" style="1" customWidth="1"/>
    <col min="3873" max="3873" width="1.44140625" style="1" customWidth="1"/>
    <col min="3874" max="4096" width="11.5546875" style="1"/>
    <col min="4097" max="4097" width="3.88671875" style="1" customWidth="1"/>
    <col min="4098" max="4098" width="1.44140625" style="1" customWidth="1"/>
    <col min="4099" max="4099" width="25.109375" style="1" bestFit="1" customWidth="1"/>
    <col min="4100" max="4100" width="40.5546875" style="1" customWidth="1"/>
    <col min="4101" max="4102" width="23.109375" style="1" customWidth="1"/>
    <col min="4103" max="4103" width="15.6640625" style="1" customWidth="1"/>
    <col min="4104" max="4104" width="21.109375" style="1" customWidth="1"/>
    <col min="4105" max="4105" width="9.5546875" style="1" bestFit="1" customWidth="1"/>
    <col min="4106" max="4106" width="21.6640625" style="1" bestFit="1" customWidth="1"/>
    <col min="4107" max="4107" width="30.33203125" style="1" bestFit="1" customWidth="1"/>
    <col min="4108" max="4108" width="20.109375" style="1" customWidth="1"/>
    <col min="4109" max="4110" width="26.109375" style="1" customWidth="1"/>
    <col min="4111" max="4111" width="20.5546875" style="1" bestFit="1" customWidth="1"/>
    <col min="4112" max="4112" width="13.33203125" style="1" customWidth="1"/>
    <col min="4113" max="4113" width="14.6640625" style="1" customWidth="1"/>
    <col min="4114" max="4114" width="12.6640625" style="1" customWidth="1"/>
    <col min="4115" max="4116" width="16.6640625" style="1" bestFit="1" customWidth="1"/>
    <col min="4117" max="4117" width="18.6640625" style="1" bestFit="1" customWidth="1"/>
    <col min="4118" max="4118" width="17.6640625" style="1" bestFit="1" customWidth="1"/>
    <col min="4119" max="4121" width="16.6640625" style="1" bestFit="1" customWidth="1"/>
    <col min="4122" max="4122" width="9.88671875" style="1" bestFit="1" customWidth="1"/>
    <col min="4123" max="4123" width="13.33203125" style="1" bestFit="1" customWidth="1"/>
    <col min="4124" max="4124" width="18.6640625" style="1" customWidth="1"/>
    <col min="4125" max="4125" width="12.109375" style="1" bestFit="1" customWidth="1"/>
    <col min="4126" max="4126" width="13.33203125" style="1" bestFit="1" customWidth="1"/>
    <col min="4127" max="4127" width="11.6640625" style="1" customWidth="1"/>
    <col min="4128" max="4128" width="110.109375" style="1" customWidth="1"/>
    <col min="4129" max="4129" width="1.44140625" style="1" customWidth="1"/>
    <col min="4130" max="4352" width="11.5546875" style="1"/>
    <col min="4353" max="4353" width="3.88671875" style="1" customWidth="1"/>
    <col min="4354" max="4354" width="1.44140625" style="1" customWidth="1"/>
    <col min="4355" max="4355" width="25.109375" style="1" bestFit="1" customWidth="1"/>
    <col min="4356" max="4356" width="40.5546875" style="1" customWidth="1"/>
    <col min="4357" max="4358" width="23.109375" style="1" customWidth="1"/>
    <col min="4359" max="4359" width="15.6640625" style="1" customWidth="1"/>
    <col min="4360" max="4360" width="21.109375" style="1" customWidth="1"/>
    <col min="4361" max="4361" width="9.5546875" style="1" bestFit="1" customWidth="1"/>
    <col min="4362" max="4362" width="21.6640625" style="1" bestFit="1" customWidth="1"/>
    <col min="4363" max="4363" width="30.33203125" style="1" bestFit="1" customWidth="1"/>
    <col min="4364" max="4364" width="20.109375" style="1" customWidth="1"/>
    <col min="4365" max="4366" width="26.109375" style="1" customWidth="1"/>
    <col min="4367" max="4367" width="20.5546875" style="1" bestFit="1" customWidth="1"/>
    <col min="4368" max="4368" width="13.33203125" style="1" customWidth="1"/>
    <col min="4369" max="4369" width="14.6640625" style="1" customWidth="1"/>
    <col min="4370" max="4370" width="12.6640625" style="1" customWidth="1"/>
    <col min="4371" max="4372" width="16.6640625" style="1" bestFit="1" customWidth="1"/>
    <col min="4373" max="4373" width="18.6640625" style="1" bestFit="1" customWidth="1"/>
    <col min="4374" max="4374" width="17.6640625" style="1" bestFit="1" customWidth="1"/>
    <col min="4375" max="4377" width="16.6640625" style="1" bestFit="1" customWidth="1"/>
    <col min="4378" max="4378" width="9.88671875" style="1" bestFit="1" customWidth="1"/>
    <col min="4379" max="4379" width="13.33203125" style="1" bestFit="1" customWidth="1"/>
    <col min="4380" max="4380" width="18.6640625" style="1" customWidth="1"/>
    <col min="4381" max="4381" width="12.109375" style="1" bestFit="1" customWidth="1"/>
    <col min="4382" max="4382" width="13.33203125" style="1" bestFit="1" customWidth="1"/>
    <col min="4383" max="4383" width="11.6640625" style="1" customWidth="1"/>
    <col min="4384" max="4384" width="110.109375" style="1" customWidth="1"/>
    <col min="4385" max="4385" width="1.44140625" style="1" customWidth="1"/>
    <col min="4386" max="4608" width="11.5546875" style="1"/>
    <col min="4609" max="4609" width="3.88671875" style="1" customWidth="1"/>
    <col min="4610" max="4610" width="1.44140625" style="1" customWidth="1"/>
    <col min="4611" max="4611" width="25.109375" style="1" bestFit="1" customWidth="1"/>
    <col min="4612" max="4612" width="40.5546875" style="1" customWidth="1"/>
    <col min="4613" max="4614" width="23.109375" style="1" customWidth="1"/>
    <col min="4615" max="4615" width="15.6640625" style="1" customWidth="1"/>
    <col min="4616" max="4616" width="21.109375" style="1" customWidth="1"/>
    <col min="4617" max="4617" width="9.5546875" style="1" bestFit="1" customWidth="1"/>
    <col min="4618" max="4618" width="21.6640625" style="1" bestFit="1" customWidth="1"/>
    <col min="4619" max="4619" width="30.33203125" style="1" bestFit="1" customWidth="1"/>
    <col min="4620" max="4620" width="20.109375" style="1" customWidth="1"/>
    <col min="4621" max="4622" width="26.109375" style="1" customWidth="1"/>
    <col min="4623" max="4623" width="20.5546875" style="1" bestFit="1" customWidth="1"/>
    <col min="4624" max="4624" width="13.33203125" style="1" customWidth="1"/>
    <col min="4625" max="4625" width="14.6640625" style="1" customWidth="1"/>
    <col min="4626" max="4626" width="12.6640625" style="1" customWidth="1"/>
    <col min="4627" max="4628" width="16.6640625" style="1" bestFit="1" customWidth="1"/>
    <col min="4629" max="4629" width="18.6640625" style="1" bestFit="1" customWidth="1"/>
    <col min="4630" max="4630" width="17.6640625" style="1" bestFit="1" customWidth="1"/>
    <col min="4631" max="4633" width="16.6640625" style="1" bestFit="1" customWidth="1"/>
    <col min="4634" max="4634" width="9.88671875" style="1" bestFit="1" customWidth="1"/>
    <col min="4635" max="4635" width="13.33203125" style="1" bestFit="1" customWidth="1"/>
    <col min="4636" max="4636" width="18.6640625" style="1" customWidth="1"/>
    <col min="4637" max="4637" width="12.109375" style="1" bestFit="1" customWidth="1"/>
    <col min="4638" max="4638" width="13.33203125" style="1" bestFit="1" customWidth="1"/>
    <col min="4639" max="4639" width="11.6640625" style="1" customWidth="1"/>
    <col min="4640" max="4640" width="110.109375" style="1" customWidth="1"/>
    <col min="4641" max="4641" width="1.44140625" style="1" customWidth="1"/>
    <col min="4642" max="4864" width="11.5546875" style="1"/>
    <col min="4865" max="4865" width="3.88671875" style="1" customWidth="1"/>
    <col min="4866" max="4866" width="1.44140625" style="1" customWidth="1"/>
    <col min="4867" max="4867" width="25.109375" style="1" bestFit="1" customWidth="1"/>
    <col min="4868" max="4868" width="40.5546875" style="1" customWidth="1"/>
    <col min="4869" max="4870" width="23.109375" style="1" customWidth="1"/>
    <col min="4871" max="4871" width="15.6640625" style="1" customWidth="1"/>
    <col min="4872" max="4872" width="21.109375" style="1" customWidth="1"/>
    <col min="4873" max="4873" width="9.5546875" style="1" bestFit="1" customWidth="1"/>
    <col min="4874" max="4874" width="21.6640625" style="1" bestFit="1" customWidth="1"/>
    <col min="4875" max="4875" width="30.33203125" style="1" bestFit="1" customWidth="1"/>
    <col min="4876" max="4876" width="20.109375" style="1" customWidth="1"/>
    <col min="4877" max="4878" width="26.109375" style="1" customWidth="1"/>
    <col min="4879" max="4879" width="20.5546875" style="1" bestFit="1" customWidth="1"/>
    <col min="4880" max="4880" width="13.33203125" style="1" customWidth="1"/>
    <col min="4881" max="4881" width="14.6640625" style="1" customWidth="1"/>
    <col min="4882" max="4882" width="12.6640625" style="1" customWidth="1"/>
    <col min="4883" max="4884" width="16.6640625" style="1" bestFit="1" customWidth="1"/>
    <col min="4885" max="4885" width="18.6640625" style="1" bestFit="1" customWidth="1"/>
    <col min="4886" max="4886" width="17.6640625" style="1" bestFit="1" customWidth="1"/>
    <col min="4887" max="4889" width="16.6640625" style="1" bestFit="1" customWidth="1"/>
    <col min="4890" max="4890" width="9.88671875" style="1" bestFit="1" customWidth="1"/>
    <col min="4891" max="4891" width="13.33203125" style="1" bestFit="1" customWidth="1"/>
    <col min="4892" max="4892" width="18.6640625" style="1" customWidth="1"/>
    <col min="4893" max="4893" width="12.109375" style="1" bestFit="1" customWidth="1"/>
    <col min="4894" max="4894" width="13.33203125" style="1" bestFit="1" customWidth="1"/>
    <col min="4895" max="4895" width="11.6640625" style="1" customWidth="1"/>
    <col min="4896" max="4896" width="110.109375" style="1" customWidth="1"/>
    <col min="4897" max="4897" width="1.44140625" style="1" customWidth="1"/>
    <col min="4898" max="5120" width="11.5546875" style="1"/>
    <col min="5121" max="5121" width="3.88671875" style="1" customWidth="1"/>
    <col min="5122" max="5122" width="1.44140625" style="1" customWidth="1"/>
    <col min="5123" max="5123" width="25.109375" style="1" bestFit="1" customWidth="1"/>
    <col min="5124" max="5124" width="40.5546875" style="1" customWidth="1"/>
    <col min="5125" max="5126" width="23.109375" style="1" customWidth="1"/>
    <col min="5127" max="5127" width="15.6640625" style="1" customWidth="1"/>
    <col min="5128" max="5128" width="21.109375" style="1" customWidth="1"/>
    <col min="5129" max="5129" width="9.5546875" style="1" bestFit="1" customWidth="1"/>
    <col min="5130" max="5130" width="21.6640625" style="1" bestFit="1" customWidth="1"/>
    <col min="5131" max="5131" width="30.33203125" style="1" bestFit="1" customWidth="1"/>
    <col min="5132" max="5132" width="20.109375" style="1" customWidth="1"/>
    <col min="5133" max="5134" width="26.109375" style="1" customWidth="1"/>
    <col min="5135" max="5135" width="20.5546875" style="1" bestFit="1" customWidth="1"/>
    <col min="5136" max="5136" width="13.33203125" style="1" customWidth="1"/>
    <col min="5137" max="5137" width="14.6640625" style="1" customWidth="1"/>
    <col min="5138" max="5138" width="12.6640625" style="1" customWidth="1"/>
    <col min="5139" max="5140" width="16.6640625" style="1" bestFit="1" customWidth="1"/>
    <col min="5141" max="5141" width="18.6640625" style="1" bestFit="1" customWidth="1"/>
    <col min="5142" max="5142" width="17.6640625" style="1" bestFit="1" customWidth="1"/>
    <col min="5143" max="5145" width="16.6640625" style="1" bestFit="1" customWidth="1"/>
    <col min="5146" max="5146" width="9.88671875" style="1" bestFit="1" customWidth="1"/>
    <col min="5147" max="5147" width="13.33203125" style="1" bestFit="1" customWidth="1"/>
    <col min="5148" max="5148" width="18.6640625" style="1" customWidth="1"/>
    <col min="5149" max="5149" width="12.109375" style="1" bestFit="1" customWidth="1"/>
    <col min="5150" max="5150" width="13.33203125" style="1" bestFit="1" customWidth="1"/>
    <col min="5151" max="5151" width="11.6640625" style="1" customWidth="1"/>
    <col min="5152" max="5152" width="110.109375" style="1" customWidth="1"/>
    <col min="5153" max="5153" width="1.44140625" style="1" customWidth="1"/>
    <col min="5154" max="5376" width="11.5546875" style="1"/>
    <col min="5377" max="5377" width="3.88671875" style="1" customWidth="1"/>
    <col min="5378" max="5378" width="1.44140625" style="1" customWidth="1"/>
    <col min="5379" max="5379" width="25.109375" style="1" bestFit="1" customWidth="1"/>
    <col min="5380" max="5380" width="40.5546875" style="1" customWidth="1"/>
    <col min="5381" max="5382" width="23.109375" style="1" customWidth="1"/>
    <col min="5383" max="5383" width="15.6640625" style="1" customWidth="1"/>
    <col min="5384" max="5384" width="21.109375" style="1" customWidth="1"/>
    <col min="5385" max="5385" width="9.5546875" style="1" bestFit="1" customWidth="1"/>
    <col min="5386" max="5386" width="21.6640625" style="1" bestFit="1" customWidth="1"/>
    <col min="5387" max="5387" width="30.33203125" style="1" bestFit="1" customWidth="1"/>
    <col min="5388" max="5388" width="20.109375" style="1" customWidth="1"/>
    <col min="5389" max="5390" width="26.109375" style="1" customWidth="1"/>
    <col min="5391" max="5391" width="20.5546875" style="1" bestFit="1" customWidth="1"/>
    <col min="5392" max="5392" width="13.33203125" style="1" customWidth="1"/>
    <col min="5393" max="5393" width="14.6640625" style="1" customWidth="1"/>
    <col min="5394" max="5394" width="12.6640625" style="1" customWidth="1"/>
    <col min="5395" max="5396" width="16.6640625" style="1" bestFit="1" customWidth="1"/>
    <col min="5397" max="5397" width="18.6640625" style="1" bestFit="1" customWidth="1"/>
    <col min="5398" max="5398" width="17.6640625" style="1" bestFit="1" customWidth="1"/>
    <col min="5399" max="5401" width="16.6640625" style="1" bestFit="1" customWidth="1"/>
    <col min="5402" max="5402" width="9.88671875" style="1" bestFit="1" customWidth="1"/>
    <col min="5403" max="5403" width="13.33203125" style="1" bestFit="1" customWidth="1"/>
    <col min="5404" max="5404" width="18.6640625" style="1" customWidth="1"/>
    <col min="5405" max="5405" width="12.109375" style="1" bestFit="1" customWidth="1"/>
    <col min="5406" max="5406" width="13.33203125" style="1" bestFit="1" customWidth="1"/>
    <col min="5407" max="5407" width="11.6640625" style="1" customWidth="1"/>
    <col min="5408" max="5408" width="110.109375" style="1" customWidth="1"/>
    <col min="5409" max="5409" width="1.44140625" style="1" customWidth="1"/>
    <col min="5410" max="5632" width="11.5546875" style="1"/>
    <col min="5633" max="5633" width="3.88671875" style="1" customWidth="1"/>
    <col min="5634" max="5634" width="1.44140625" style="1" customWidth="1"/>
    <col min="5635" max="5635" width="25.109375" style="1" bestFit="1" customWidth="1"/>
    <col min="5636" max="5636" width="40.5546875" style="1" customWidth="1"/>
    <col min="5637" max="5638" width="23.109375" style="1" customWidth="1"/>
    <col min="5639" max="5639" width="15.6640625" style="1" customWidth="1"/>
    <col min="5640" max="5640" width="21.109375" style="1" customWidth="1"/>
    <col min="5641" max="5641" width="9.5546875" style="1" bestFit="1" customWidth="1"/>
    <col min="5642" max="5642" width="21.6640625" style="1" bestFit="1" customWidth="1"/>
    <col min="5643" max="5643" width="30.33203125" style="1" bestFit="1" customWidth="1"/>
    <col min="5644" max="5644" width="20.109375" style="1" customWidth="1"/>
    <col min="5645" max="5646" width="26.109375" style="1" customWidth="1"/>
    <col min="5647" max="5647" width="20.5546875" style="1" bestFit="1" customWidth="1"/>
    <col min="5648" max="5648" width="13.33203125" style="1" customWidth="1"/>
    <col min="5649" max="5649" width="14.6640625" style="1" customWidth="1"/>
    <col min="5650" max="5650" width="12.6640625" style="1" customWidth="1"/>
    <col min="5651" max="5652" width="16.6640625" style="1" bestFit="1" customWidth="1"/>
    <col min="5653" max="5653" width="18.6640625" style="1" bestFit="1" customWidth="1"/>
    <col min="5654" max="5654" width="17.6640625" style="1" bestFit="1" customWidth="1"/>
    <col min="5655" max="5657" width="16.6640625" style="1" bestFit="1" customWidth="1"/>
    <col min="5658" max="5658" width="9.88671875" style="1" bestFit="1" customWidth="1"/>
    <col min="5659" max="5659" width="13.33203125" style="1" bestFit="1" customWidth="1"/>
    <col min="5660" max="5660" width="18.6640625" style="1" customWidth="1"/>
    <col min="5661" max="5661" width="12.109375" style="1" bestFit="1" customWidth="1"/>
    <col min="5662" max="5662" width="13.33203125" style="1" bestFit="1" customWidth="1"/>
    <col min="5663" max="5663" width="11.6640625" style="1" customWidth="1"/>
    <col min="5664" max="5664" width="110.109375" style="1" customWidth="1"/>
    <col min="5665" max="5665" width="1.44140625" style="1" customWidth="1"/>
    <col min="5666" max="5888" width="11.5546875" style="1"/>
    <col min="5889" max="5889" width="3.88671875" style="1" customWidth="1"/>
    <col min="5890" max="5890" width="1.44140625" style="1" customWidth="1"/>
    <col min="5891" max="5891" width="25.109375" style="1" bestFit="1" customWidth="1"/>
    <col min="5892" max="5892" width="40.5546875" style="1" customWidth="1"/>
    <col min="5893" max="5894" width="23.109375" style="1" customWidth="1"/>
    <col min="5895" max="5895" width="15.6640625" style="1" customWidth="1"/>
    <col min="5896" max="5896" width="21.109375" style="1" customWidth="1"/>
    <col min="5897" max="5897" width="9.5546875" style="1" bestFit="1" customWidth="1"/>
    <col min="5898" max="5898" width="21.6640625" style="1" bestFit="1" customWidth="1"/>
    <col min="5899" max="5899" width="30.33203125" style="1" bestFit="1" customWidth="1"/>
    <col min="5900" max="5900" width="20.109375" style="1" customWidth="1"/>
    <col min="5901" max="5902" width="26.109375" style="1" customWidth="1"/>
    <col min="5903" max="5903" width="20.5546875" style="1" bestFit="1" customWidth="1"/>
    <col min="5904" max="5904" width="13.33203125" style="1" customWidth="1"/>
    <col min="5905" max="5905" width="14.6640625" style="1" customWidth="1"/>
    <col min="5906" max="5906" width="12.6640625" style="1" customWidth="1"/>
    <col min="5907" max="5908" width="16.6640625" style="1" bestFit="1" customWidth="1"/>
    <col min="5909" max="5909" width="18.6640625" style="1" bestFit="1" customWidth="1"/>
    <col min="5910" max="5910" width="17.6640625" style="1" bestFit="1" customWidth="1"/>
    <col min="5911" max="5913" width="16.6640625" style="1" bestFit="1" customWidth="1"/>
    <col min="5914" max="5914" width="9.88671875" style="1" bestFit="1" customWidth="1"/>
    <col min="5915" max="5915" width="13.33203125" style="1" bestFit="1" customWidth="1"/>
    <col min="5916" max="5916" width="18.6640625" style="1" customWidth="1"/>
    <col min="5917" max="5917" width="12.109375" style="1" bestFit="1" customWidth="1"/>
    <col min="5918" max="5918" width="13.33203125" style="1" bestFit="1" customWidth="1"/>
    <col min="5919" max="5919" width="11.6640625" style="1" customWidth="1"/>
    <col min="5920" max="5920" width="110.109375" style="1" customWidth="1"/>
    <col min="5921" max="5921" width="1.44140625" style="1" customWidth="1"/>
    <col min="5922" max="6144" width="11.5546875" style="1"/>
    <col min="6145" max="6145" width="3.88671875" style="1" customWidth="1"/>
    <col min="6146" max="6146" width="1.44140625" style="1" customWidth="1"/>
    <col min="6147" max="6147" width="25.109375" style="1" bestFit="1" customWidth="1"/>
    <col min="6148" max="6148" width="40.5546875" style="1" customWidth="1"/>
    <col min="6149" max="6150" width="23.109375" style="1" customWidth="1"/>
    <col min="6151" max="6151" width="15.6640625" style="1" customWidth="1"/>
    <col min="6152" max="6152" width="21.109375" style="1" customWidth="1"/>
    <col min="6153" max="6153" width="9.5546875" style="1" bestFit="1" customWidth="1"/>
    <col min="6154" max="6154" width="21.6640625" style="1" bestFit="1" customWidth="1"/>
    <col min="6155" max="6155" width="30.33203125" style="1" bestFit="1" customWidth="1"/>
    <col min="6156" max="6156" width="20.109375" style="1" customWidth="1"/>
    <col min="6157" max="6158" width="26.109375" style="1" customWidth="1"/>
    <col min="6159" max="6159" width="20.5546875" style="1" bestFit="1" customWidth="1"/>
    <col min="6160" max="6160" width="13.33203125" style="1" customWidth="1"/>
    <col min="6161" max="6161" width="14.6640625" style="1" customWidth="1"/>
    <col min="6162" max="6162" width="12.6640625" style="1" customWidth="1"/>
    <col min="6163" max="6164" width="16.6640625" style="1" bestFit="1" customWidth="1"/>
    <col min="6165" max="6165" width="18.6640625" style="1" bestFit="1" customWidth="1"/>
    <col min="6166" max="6166" width="17.6640625" style="1" bestFit="1" customWidth="1"/>
    <col min="6167" max="6169" width="16.6640625" style="1" bestFit="1" customWidth="1"/>
    <col min="6170" max="6170" width="9.88671875" style="1" bestFit="1" customWidth="1"/>
    <col min="6171" max="6171" width="13.33203125" style="1" bestFit="1" customWidth="1"/>
    <col min="6172" max="6172" width="18.6640625" style="1" customWidth="1"/>
    <col min="6173" max="6173" width="12.109375" style="1" bestFit="1" customWidth="1"/>
    <col min="6174" max="6174" width="13.33203125" style="1" bestFit="1" customWidth="1"/>
    <col min="6175" max="6175" width="11.6640625" style="1" customWidth="1"/>
    <col min="6176" max="6176" width="110.109375" style="1" customWidth="1"/>
    <col min="6177" max="6177" width="1.44140625" style="1" customWidth="1"/>
    <col min="6178" max="6400" width="11.5546875" style="1"/>
    <col min="6401" max="6401" width="3.88671875" style="1" customWidth="1"/>
    <col min="6402" max="6402" width="1.44140625" style="1" customWidth="1"/>
    <col min="6403" max="6403" width="25.109375" style="1" bestFit="1" customWidth="1"/>
    <col min="6404" max="6404" width="40.5546875" style="1" customWidth="1"/>
    <col min="6405" max="6406" width="23.109375" style="1" customWidth="1"/>
    <col min="6407" max="6407" width="15.6640625" style="1" customWidth="1"/>
    <col min="6408" max="6408" width="21.109375" style="1" customWidth="1"/>
    <col min="6409" max="6409" width="9.5546875" style="1" bestFit="1" customWidth="1"/>
    <col min="6410" max="6410" width="21.6640625" style="1" bestFit="1" customWidth="1"/>
    <col min="6411" max="6411" width="30.33203125" style="1" bestFit="1" customWidth="1"/>
    <col min="6412" max="6412" width="20.109375" style="1" customWidth="1"/>
    <col min="6413" max="6414" width="26.109375" style="1" customWidth="1"/>
    <col min="6415" max="6415" width="20.5546875" style="1" bestFit="1" customWidth="1"/>
    <col min="6416" max="6416" width="13.33203125" style="1" customWidth="1"/>
    <col min="6417" max="6417" width="14.6640625" style="1" customWidth="1"/>
    <col min="6418" max="6418" width="12.6640625" style="1" customWidth="1"/>
    <col min="6419" max="6420" width="16.6640625" style="1" bestFit="1" customWidth="1"/>
    <col min="6421" max="6421" width="18.6640625" style="1" bestFit="1" customWidth="1"/>
    <col min="6422" max="6422" width="17.6640625" style="1" bestFit="1" customWidth="1"/>
    <col min="6423" max="6425" width="16.6640625" style="1" bestFit="1" customWidth="1"/>
    <col min="6426" max="6426" width="9.88671875" style="1" bestFit="1" customWidth="1"/>
    <col min="6427" max="6427" width="13.33203125" style="1" bestFit="1" customWidth="1"/>
    <col min="6428" max="6428" width="18.6640625" style="1" customWidth="1"/>
    <col min="6429" max="6429" width="12.109375" style="1" bestFit="1" customWidth="1"/>
    <col min="6430" max="6430" width="13.33203125" style="1" bestFit="1" customWidth="1"/>
    <col min="6431" max="6431" width="11.6640625" style="1" customWidth="1"/>
    <col min="6432" max="6432" width="110.109375" style="1" customWidth="1"/>
    <col min="6433" max="6433" width="1.44140625" style="1" customWidth="1"/>
    <col min="6434" max="6656" width="11.5546875" style="1"/>
    <col min="6657" max="6657" width="3.88671875" style="1" customWidth="1"/>
    <col min="6658" max="6658" width="1.44140625" style="1" customWidth="1"/>
    <col min="6659" max="6659" width="25.109375" style="1" bestFit="1" customWidth="1"/>
    <col min="6660" max="6660" width="40.5546875" style="1" customWidth="1"/>
    <col min="6661" max="6662" width="23.109375" style="1" customWidth="1"/>
    <col min="6663" max="6663" width="15.6640625" style="1" customWidth="1"/>
    <col min="6664" max="6664" width="21.109375" style="1" customWidth="1"/>
    <col min="6665" max="6665" width="9.5546875" style="1" bestFit="1" customWidth="1"/>
    <col min="6666" max="6666" width="21.6640625" style="1" bestFit="1" customWidth="1"/>
    <col min="6667" max="6667" width="30.33203125" style="1" bestFit="1" customWidth="1"/>
    <col min="6668" max="6668" width="20.109375" style="1" customWidth="1"/>
    <col min="6669" max="6670" width="26.109375" style="1" customWidth="1"/>
    <col min="6671" max="6671" width="20.5546875" style="1" bestFit="1" customWidth="1"/>
    <col min="6672" max="6672" width="13.33203125" style="1" customWidth="1"/>
    <col min="6673" max="6673" width="14.6640625" style="1" customWidth="1"/>
    <col min="6674" max="6674" width="12.6640625" style="1" customWidth="1"/>
    <col min="6675" max="6676" width="16.6640625" style="1" bestFit="1" customWidth="1"/>
    <col min="6677" max="6677" width="18.6640625" style="1" bestFit="1" customWidth="1"/>
    <col min="6678" max="6678" width="17.6640625" style="1" bestFit="1" customWidth="1"/>
    <col min="6679" max="6681" width="16.6640625" style="1" bestFit="1" customWidth="1"/>
    <col min="6682" max="6682" width="9.88671875" style="1" bestFit="1" customWidth="1"/>
    <col min="6683" max="6683" width="13.33203125" style="1" bestFit="1" customWidth="1"/>
    <col min="6684" max="6684" width="18.6640625" style="1" customWidth="1"/>
    <col min="6685" max="6685" width="12.109375" style="1" bestFit="1" customWidth="1"/>
    <col min="6686" max="6686" width="13.33203125" style="1" bestFit="1" customWidth="1"/>
    <col min="6687" max="6687" width="11.6640625" style="1" customWidth="1"/>
    <col min="6688" max="6688" width="110.109375" style="1" customWidth="1"/>
    <col min="6689" max="6689" width="1.44140625" style="1" customWidth="1"/>
    <col min="6690" max="6912" width="11.5546875" style="1"/>
    <col min="6913" max="6913" width="3.88671875" style="1" customWidth="1"/>
    <col min="6914" max="6914" width="1.44140625" style="1" customWidth="1"/>
    <col min="6915" max="6915" width="25.109375" style="1" bestFit="1" customWidth="1"/>
    <col min="6916" max="6916" width="40.5546875" style="1" customWidth="1"/>
    <col min="6917" max="6918" width="23.109375" style="1" customWidth="1"/>
    <col min="6919" max="6919" width="15.6640625" style="1" customWidth="1"/>
    <col min="6920" max="6920" width="21.109375" style="1" customWidth="1"/>
    <col min="6921" max="6921" width="9.5546875" style="1" bestFit="1" customWidth="1"/>
    <col min="6922" max="6922" width="21.6640625" style="1" bestFit="1" customWidth="1"/>
    <col min="6923" max="6923" width="30.33203125" style="1" bestFit="1" customWidth="1"/>
    <col min="6924" max="6924" width="20.109375" style="1" customWidth="1"/>
    <col min="6925" max="6926" width="26.109375" style="1" customWidth="1"/>
    <col min="6927" max="6927" width="20.5546875" style="1" bestFit="1" customWidth="1"/>
    <col min="6928" max="6928" width="13.33203125" style="1" customWidth="1"/>
    <col min="6929" max="6929" width="14.6640625" style="1" customWidth="1"/>
    <col min="6930" max="6930" width="12.6640625" style="1" customWidth="1"/>
    <col min="6931" max="6932" width="16.6640625" style="1" bestFit="1" customWidth="1"/>
    <col min="6933" max="6933" width="18.6640625" style="1" bestFit="1" customWidth="1"/>
    <col min="6934" max="6934" width="17.6640625" style="1" bestFit="1" customWidth="1"/>
    <col min="6935" max="6937" width="16.6640625" style="1" bestFit="1" customWidth="1"/>
    <col min="6938" max="6938" width="9.88671875" style="1" bestFit="1" customWidth="1"/>
    <col min="6939" max="6939" width="13.33203125" style="1" bestFit="1" customWidth="1"/>
    <col min="6940" max="6940" width="18.6640625" style="1" customWidth="1"/>
    <col min="6941" max="6941" width="12.109375" style="1" bestFit="1" customWidth="1"/>
    <col min="6942" max="6942" width="13.33203125" style="1" bestFit="1" customWidth="1"/>
    <col min="6943" max="6943" width="11.6640625" style="1" customWidth="1"/>
    <col min="6944" max="6944" width="110.109375" style="1" customWidth="1"/>
    <col min="6945" max="6945" width="1.44140625" style="1" customWidth="1"/>
    <col min="6946" max="7168" width="11.5546875" style="1"/>
    <col min="7169" max="7169" width="3.88671875" style="1" customWidth="1"/>
    <col min="7170" max="7170" width="1.44140625" style="1" customWidth="1"/>
    <col min="7171" max="7171" width="25.109375" style="1" bestFit="1" customWidth="1"/>
    <col min="7172" max="7172" width="40.5546875" style="1" customWidth="1"/>
    <col min="7173" max="7174" width="23.109375" style="1" customWidth="1"/>
    <col min="7175" max="7175" width="15.6640625" style="1" customWidth="1"/>
    <col min="7176" max="7176" width="21.109375" style="1" customWidth="1"/>
    <col min="7177" max="7177" width="9.5546875" style="1" bestFit="1" customWidth="1"/>
    <col min="7178" max="7178" width="21.6640625" style="1" bestFit="1" customWidth="1"/>
    <col min="7179" max="7179" width="30.33203125" style="1" bestFit="1" customWidth="1"/>
    <col min="7180" max="7180" width="20.109375" style="1" customWidth="1"/>
    <col min="7181" max="7182" width="26.109375" style="1" customWidth="1"/>
    <col min="7183" max="7183" width="20.5546875" style="1" bestFit="1" customWidth="1"/>
    <col min="7184" max="7184" width="13.33203125" style="1" customWidth="1"/>
    <col min="7185" max="7185" width="14.6640625" style="1" customWidth="1"/>
    <col min="7186" max="7186" width="12.6640625" style="1" customWidth="1"/>
    <col min="7187" max="7188" width="16.6640625" style="1" bestFit="1" customWidth="1"/>
    <col min="7189" max="7189" width="18.6640625" style="1" bestFit="1" customWidth="1"/>
    <col min="7190" max="7190" width="17.6640625" style="1" bestFit="1" customWidth="1"/>
    <col min="7191" max="7193" width="16.6640625" style="1" bestFit="1" customWidth="1"/>
    <col min="7194" max="7194" width="9.88671875" style="1" bestFit="1" customWidth="1"/>
    <col min="7195" max="7195" width="13.33203125" style="1" bestFit="1" customWidth="1"/>
    <col min="7196" max="7196" width="18.6640625" style="1" customWidth="1"/>
    <col min="7197" max="7197" width="12.109375" style="1" bestFit="1" customWidth="1"/>
    <col min="7198" max="7198" width="13.33203125" style="1" bestFit="1" customWidth="1"/>
    <col min="7199" max="7199" width="11.6640625" style="1" customWidth="1"/>
    <col min="7200" max="7200" width="110.109375" style="1" customWidth="1"/>
    <col min="7201" max="7201" width="1.44140625" style="1" customWidth="1"/>
    <col min="7202" max="7424" width="11.5546875" style="1"/>
    <col min="7425" max="7425" width="3.88671875" style="1" customWidth="1"/>
    <col min="7426" max="7426" width="1.44140625" style="1" customWidth="1"/>
    <col min="7427" max="7427" width="25.109375" style="1" bestFit="1" customWidth="1"/>
    <col min="7428" max="7428" width="40.5546875" style="1" customWidth="1"/>
    <col min="7429" max="7430" width="23.109375" style="1" customWidth="1"/>
    <col min="7431" max="7431" width="15.6640625" style="1" customWidth="1"/>
    <col min="7432" max="7432" width="21.109375" style="1" customWidth="1"/>
    <col min="7433" max="7433" width="9.5546875" style="1" bestFit="1" customWidth="1"/>
    <col min="7434" max="7434" width="21.6640625" style="1" bestFit="1" customWidth="1"/>
    <col min="7435" max="7435" width="30.33203125" style="1" bestFit="1" customWidth="1"/>
    <col min="7436" max="7436" width="20.109375" style="1" customWidth="1"/>
    <col min="7437" max="7438" width="26.109375" style="1" customWidth="1"/>
    <col min="7439" max="7439" width="20.5546875" style="1" bestFit="1" customWidth="1"/>
    <col min="7440" max="7440" width="13.33203125" style="1" customWidth="1"/>
    <col min="7441" max="7441" width="14.6640625" style="1" customWidth="1"/>
    <col min="7442" max="7442" width="12.6640625" style="1" customWidth="1"/>
    <col min="7443" max="7444" width="16.6640625" style="1" bestFit="1" customWidth="1"/>
    <col min="7445" max="7445" width="18.6640625" style="1" bestFit="1" customWidth="1"/>
    <col min="7446" max="7446" width="17.6640625" style="1" bestFit="1" customWidth="1"/>
    <col min="7447" max="7449" width="16.6640625" style="1" bestFit="1" customWidth="1"/>
    <col min="7450" max="7450" width="9.88671875" style="1" bestFit="1" customWidth="1"/>
    <col min="7451" max="7451" width="13.33203125" style="1" bestFit="1" customWidth="1"/>
    <col min="7452" max="7452" width="18.6640625" style="1" customWidth="1"/>
    <col min="7453" max="7453" width="12.109375" style="1" bestFit="1" customWidth="1"/>
    <col min="7454" max="7454" width="13.33203125" style="1" bestFit="1" customWidth="1"/>
    <col min="7455" max="7455" width="11.6640625" style="1" customWidth="1"/>
    <col min="7456" max="7456" width="110.109375" style="1" customWidth="1"/>
    <col min="7457" max="7457" width="1.44140625" style="1" customWidth="1"/>
    <col min="7458" max="7680" width="11.5546875" style="1"/>
    <col min="7681" max="7681" width="3.88671875" style="1" customWidth="1"/>
    <col min="7682" max="7682" width="1.44140625" style="1" customWidth="1"/>
    <col min="7683" max="7683" width="25.109375" style="1" bestFit="1" customWidth="1"/>
    <col min="7684" max="7684" width="40.5546875" style="1" customWidth="1"/>
    <col min="7685" max="7686" width="23.109375" style="1" customWidth="1"/>
    <col min="7687" max="7687" width="15.6640625" style="1" customWidth="1"/>
    <col min="7688" max="7688" width="21.109375" style="1" customWidth="1"/>
    <col min="7689" max="7689" width="9.5546875" style="1" bestFit="1" customWidth="1"/>
    <col min="7690" max="7690" width="21.6640625" style="1" bestFit="1" customWidth="1"/>
    <col min="7691" max="7691" width="30.33203125" style="1" bestFit="1" customWidth="1"/>
    <col min="7692" max="7692" width="20.109375" style="1" customWidth="1"/>
    <col min="7693" max="7694" width="26.109375" style="1" customWidth="1"/>
    <col min="7695" max="7695" width="20.5546875" style="1" bestFit="1" customWidth="1"/>
    <col min="7696" max="7696" width="13.33203125" style="1" customWidth="1"/>
    <col min="7697" max="7697" width="14.6640625" style="1" customWidth="1"/>
    <col min="7698" max="7698" width="12.6640625" style="1" customWidth="1"/>
    <col min="7699" max="7700" width="16.6640625" style="1" bestFit="1" customWidth="1"/>
    <col min="7701" max="7701" width="18.6640625" style="1" bestFit="1" customWidth="1"/>
    <col min="7702" max="7702" width="17.6640625" style="1" bestFit="1" customWidth="1"/>
    <col min="7703" max="7705" width="16.6640625" style="1" bestFit="1" customWidth="1"/>
    <col min="7706" max="7706" width="9.88671875" style="1" bestFit="1" customWidth="1"/>
    <col min="7707" max="7707" width="13.33203125" style="1" bestFit="1" customWidth="1"/>
    <col min="7708" max="7708" width="18.6640625" style="1" customWidth="1"/>
    <col min="7709" max="7709" width="12.109375" style="1" bestFit="1" customWidth="1"/>
    <col min="7710" max="7710" width="13.33203125" style="1" bestFit="1" customWidth="1"/>
    <col min="7711" max="7711" width="11.6640625" style="1" customWidth="1"/>
    <col min="7712" max="7712" width="110.109375" style="1" customWidth="1"/>
    <col min="7713" max="7713" width="1.44140625" style="1" customWidth="1"/>
    <col min="7714" max="7936" width="11.5546875" style="1"/>
    <col min="7937" max="7937" width="3.88671875" style="1" customWidth="1"/>
    <col min="7938" max="7938" width="1.44140625" style="1" customWidth="1"/>
    <col min="7939" max="7939" width="25.109375" style="1" bestFit="1" customWidth="1"/>
    <col min="7940" max="7940" width="40.5546875" style="1" customWidth="1"/>
    <col min="7941" max="7942" width="23.109375" style="1" customWidth="1"/>
    <col min="7943" max="7943" width="15.6640625" style="1" customWidth="1"/>
    <col min="7944" max="7944" width="21.109375" style="1" customWidth="1"/>
    <col min="7945" max="7945" width="9.5546875" style="1" bestFit="1" customWidth="1"/>
    <col min="7946" max="7946" width="21.6640625" style="1" bestFit="1" customWidth="1"/>
    <col min="7947" max="7947" width="30.33203125" style="1" bestFit="1" customWidth="1"/>
    <col min="7948" max="7948" width="20.109375" style="1" customWidth="1"/>
    <col min="7949" max="7950" width="26.109375" style="1" customWidth="1"/>
    <col min="7951" max="7951" width="20.5546875" style="1" bestFit="1" customWidth="1"/>
    <col min="7952" max="7952" width="13.33203125" style="1" customWidth="1"/>
    <col min="7953" max="7953" width="14.6640625" style="1" customWidth="1"/>
    <col min="7954" max="7954" width="12.6640625" style="1" customWidth="1"/>
    <col min="7955" max="7956" width="16.6640625" style="1" bestFit="1" customWidth="1"/>
    <col min="7957" max="7957" width="18.6640625" style="1" bestFit="1" customWidth="1"/>
    <col min="7958" max="7958" width="17.6640625" style="1" bestFit="1" customWidth="1"/>
    <col min="7959" max="7961" width="16.6640625" style="1" bestFit="1" customWidth="1"/>
    <col min="7962" max="7962" width="9.88671875" style="1" bestFit="1" customWidth="1"/>
    <col min="7963" max="7963" width="13.33203125" style="1" bestFit="1" customWidth="1"/>
    <col min="7964" max="7964" width="18.6640625" style="1" customWidth="1"/>
    <col min="7965" max="7965" width="12.109375" style="1" bestFit="1" customWidth="1"/>
    <col min="7966" max="7966" width="13.33203125" style="1" bestFit="1" customWidth="1"/>
    <col min="7967" max="7967" width="11.6640625" style="1" customWidth="1"/>
    <col min="7968" max="7968" width="110.109375" style="1" customWidth="1"/>
    <col min="7969" max="7969" width="1.44140625" style="1" customWidth="1"/>
    <col min="7970" max="8192" width="11.5546875" style="1"/>
    <col min="8193" max="8193" width="3.88671875" style="1" customWidth="1"/>
    <col min="8194" max="8194" width="1.44140625" style="1" customWidth="1"/>
    <col min="8195" max="8195" width="25.109375" style="1" bestFit="1" customWidth="1"/>
    <col min="8196" max="8196" width="40.5546875" style="1" customWidth="1"/>
    <col min="8197" max="8198" width="23.109375" style="1" customWidth="1"/>
    <col min="8199" max="8199" width="15.6640625" style="1" customWidth="1"/>
    <col min="8200" max="8200" width="21.109375" style="1" customWidth="1"/>
    <col min="8201" max="8201" width="9.5546875" style="1" bestFit="1" customWidth="1"/>
    <col min="8202" max="8202" width="21.6640625" style="1" bestFit="1" customWidth="1"/>
    <col min="8203" max="8203" width="30.33203125" style="1" bestFit="1" customWidth="1"/>
    <col min="8204" max="8204" width="20.109375" style="1" customWidth="1"/>
    <col min="8205" max="8206" width="26.109375" style="1" customWidth="1"/>
    <col min="8207" max="8207" width="20.5546875" style="1" bestFit="1" customWidth="1"/>
    <col min="8208" max="8208" width="13.33203125" style="1" customWidth="1"/>
    <col min="8209" max="8209" width="14.6640625" style="1" customWidth="1"/>
    <col min="8210" max="8210" width="12.6640625" style="1" customWidth="1"/>
    <col min="8211" max="8212" width="16.6640625" style="1" bestFit="1" customWidth="1"/>
    <col min="8213" max="8213" width="18.6640625" style="1" bestFit="1" customWidth="1"/>
    <col min="8214" max="8214" width="17.6640625" style="1" bestFit="1" customWidth="1"/>
    <col min="8215" max="8217" width="16.6640625" style="1" bestFit="1" customWidth="1"/>
    <col min="8218" max="8218" width="9.88671875" style="1" bestFit="1" customWidth="1"/>
    <col min="8219" max="8219" width="13.33203125" style="1" bestFit="1" customWidth="1"/>
    <col min="8220" max="8220" width="18.6640625" style="1" customWidth="1"/>
    <col min="8221" max="8221" width="12.109375" style="1" bestFit="1" customWidth="1"/>
    <col min="8222" max="8222" width="13.33203125" style="1" bestFit="1" customWidth="1"/>
    <col min="8223" max="8223" width="11.6640625" style="1" customWidth="1"/>
    <col min="8224" max="8224" width="110.109375" style="1" customWidth="1"/>
    <col min="8225" max="8225" width="1.44140625" style="1" customWidth="1"/>
    <col min="8226" max="8448" width="11.5546875" style="1"/>
    <col min="8449" max="8449" width="3.88671875" style="1" customWidth="1"/>
    <col min="8450" max="8450" width="1.44140625" style="1" customWidth="1"/>
    <col min="8451" max="8451" width="25.109375" style="1" bestFit="1" customWidth="1"/>
    <col min="8452" max="8452" width="40.5546875" style="1" customWidth="1"/>
    <col min="8453" max="8454" width="23.109375" style="1" customWidth="1"/>
    <col min="8455" max="8455" width="15.6640625" style="1" customWidth="1"/>
    <col min="8456" max="8456" width="21.109375" style="1" customWidth="1"/>
    <col min="8457" max="8457" width="9.5546875" style="1" bestFit="1" customWidth="1"/>
    <col min="8458" max="8458" width="21.6640625" style="1" bestFit="1" customWidth="1"/>
    <col min="8459" max="8459" width="30.33203125" style="1" bestFit="1" customWidth="1"/>
    <col min="8460" max="8460" width="20.109375" style="1" customWidth="1"/>
    <col min="8461" max="8462" width="26.109375" style="1" customWidth="1"/>
    <col min="8463" max="8463" width="20.5546875" style="1" bestFit="1" customWidth="1"/>
    <col min="8464" max="8464" width="13.33203125" style="1" customWidth="1"/>
    <col min="8465" max="8465" width="14.6640625" style="1" customWidth="1"/>
    <col min="8466" max="8466" width="12.6640625" style="1" customWidth="1"/>
    <col min="8467" max="8468" width="16.6640625" style="1" bestFit="1" customWidth="1"/>
    <col min="8469" max="8469" width="18.6640625" style="1" bestFit="1" customWidth="1"/>
    <col min="8470" max="8470" width="17.6640625" style="1" bestFit="1" customWidth="1"/>
    <col min="8471" max="8473" width="16.6640625" style="1" bestFit="1" customWidth="1"/>
    <col min="8474" max="8474" width="9.88671875" style="1" bestFit="1" customWidth="1"/>
    <col min="8475" max="8475" width="13.33203125" style="1" bestFit="1" customWidth="1"/>
    <col min="8476" max="8476" width="18.6640625" style="1" customWidth="1"/>
    <col min="8477" max="8477" width="12.109375" style="1" bestFit="1" customWidth="1"/>
    <col min="8478" max="8478" width="13.33203125" style="1" bestFit="1" customWidth="1"/>
    <col min="8479" max="8479" width="11.6640625" style="1" customWidth="1"/>
    <col min="8480" max="8480" width="110.109375" style="1" customWidth="1"/>
    <col min="8481" max="8481" width="1.44140625" style="1" customWidth="1"/>
    <col min="8482" max="8704" width="11.5546875" style="1"/>
    <col min="8705" max="8705" width="3.88671875" style="1" customWidth="1"/>
    <col min="8706" max="8706" width="1.44140625" style="1" customWidth="1"/>
    <col min="8707" max="8707" width="25.109375" style="1" bestFit="1" customWidth="1"/>
    <col min="8708" max="8708" width="40.5546875" style="1" customWidth="1"/>
    <col min="8709" max="8710" width="23.109375" style="1" customWidth="1"/>
    <col min="8711" max="8711" width="15.6640625" style="1" customWidth="1"/>
    <col min="8712" max="8712" width="21.109375" style="1" customWidth="1"/>
    <col min="8713" max="8713" width="9.5546875" style="1" bestFit="1" customWidth="1"/>
    <col min="8714" max="8714" width="21.6640625" style="1" bestFit="1" customWidth="1"/>
    <col min="8715" max="8715" width="30.33203125" style="1" bestFit="1" customWidth="1"/>
    <col min="8716" max="8716" width="20.109375" style="1" customWidth="1"/>
    <col min="8717" max="8718" width="26.109375" style="1" customWidth="1"/>
    <col min="8719" max="8719" width="20.5546875" style="1" bestFit="1" customWidth="1"/>
    <col min="8720" max="8720" width="13.33203125" style="1" customWidth="1"/>
    <col min="8721" max="8721" width="14.6640625" style="1" customWidth="1"/>
    <col min="8722" max="8722" width="12.6640625" style="1" customWidth="1"/>
    <col min="8723" max="8724" width="16.6640625" style="1" bestFit="1" customWidth="1"/>
    <col min="8725" max="8725" width="18.6640625" style="1" bestFit="1" customWidth="1"/>
    <col min="8726" max="8726" width="17.6640625" style="1" bestFit="1" customWidth="1"/>
    <col min="8727" max="8729" width="16.6640625" style="1" bestFit="1" customWidth="1"/>
    <col min="8730" max="8730" width="9.88671875" style="1" bestFit="1" customWidth="1"/>
    <col min="8731" max="8731" width="13.33203125" style="1" bestFit="1" customWidth="1"/>
    <col min="8732" max="8732" width="18.6640625" style="1" customWidth="1"/>
    <col min="8733" max="8733" width="12.109375" style="1" bestFit="1" customWidth="1"/>
    <col min="8734" max="8734" width="13.33203125" style="1" bestFit="1" customWidth="1"/>
    <col min="8735" max="8735" width="11.6640625" style="1" customWidth="1"/>
    <col min="8736" max="8736" width="110.109375" style="1" customWidth="1"/>
    <col min="8737" max="8737" width="1.44140625" style="1" customWidth="1"/>
    <col min="8738" max="8960" width="11.5546875" style="1"/>
    <col min="8961" max="8961" width="3.88671875" style="1" customWidth="1"/>
    <col min="8962" max="8962" width="1.44140625" style="1" customWidth="1"/>
    <col min="8963" max="8963" width="25.109375" style="1" bestFit="1" customWidth="1"/>
    <col min="8964" max="8964" width="40.5546875" style="1" customWidth="1"/>
    <col min="8965" max="8966" width="23.109375" style="1" customWidth="1"/>
    <col min="8967" max="8967" width="15.6640625" style="1" customWidth="1"/>
    <col min="8968" max="8968" width="21.109375" style="1" customWidth="1"/>
    <col min="8969" max="8969" width="9.5546875" style="1" bestFit="1" customWidth="1"/>
    <col min="8970" max="8970" width="21.6640625" style="1" bestFit="1" customWidth="1"/>
    <col min="8971" max="8971" width="30.33203125" style="1" bestFit="1" customWidth="1"/>
    <col min="8972" max="8972" width="20.109375" style="1" customWidth="1"/>
    <col min="8973" max="8974" width="26.109375" style="1" customWidth="1"/>
    <col min="8975" max="8975" width="20.5546875" style="1" bestFit="1" customWidth="1"/>
    <col min="8976" max="8976" width="13.33203125" style="1" customWidth="1"/>
    <col min="8977" max="8977" width="14.6640625" style="1" customWidth="1"/>
    <col min="8978" max="8978" width="12.6640625" style="1" customWidth="1"/>
    <col min="8979" max="8980" width="16.6640625" style="1" bestFit="1" customWidth="1"/>
    <col min="8981" max="8981" width="18.6640625" style="1" bestFit="1" customWidth="1"/>
    <col min="8982" max="8982" width="17.6640625" style="1" bestFit="1" customWidth="1"/>
    <col min="8983" max="8985" width="16.6640625" style="1" bestFit="1" customWidth="1"/>
    <col min="8986" max="8986" width="9.88671875" style="1" bestFit="1" customWidth="1"/>
    <col min="8987" max="8987" width="13.33203125" style="1" bestFit="1" customWidth="1"/>
    <col min="8988" max="8988" width="18.6640625" style="1" customWidth="1"/>
    <col min="8989" max="8989" width="12.109375" style="1" bestFit="1" customWidth="1"/>
    <col min="8990" max="8990" width="13.33203125" style="1" bestFit="1" customWidth="1"/>
    <col min="8991" max="8991" width="11.6640625" style="1" customWidth="1"/>
    <col min="8992" max="8992" width="110.109375" style="1" customWidth="1"/>
    <col min="8993" max="8993" width="1.44140625" style="1" customWidth="1"/>
    <col min="8994" max="9216" width="11.5546875" style="1"/>
    <col min="9217" max="9217" width="3.88671875" style="1" customWidth="1"/>
    <col min="9218" max="9218" width="1.44140625" style="1" customWidth="1"/>
    <col min="9219" max="9219" width="25.109375" style="1" bestFit="1" customWidth="1"/>
    <col min="9220" max="9220" width="40.5546875" style="1" customWidth="1"/>
    <col min="9221" max="9222" width="23.109375" style="1" customWidth="1"/>
    <col min="9223" max="9223" width="15.6640625" style="1" customWidth="1"/>
    <col min="9224" max="9224" width="21.109375" style="1" customWidth="1"/>
    <col min="9225" max="9225" width="9.5546875" style="1" bestFit="1" customWidth="1"/>
    <col min="9226" max="9226" width="21.6640625" style="1" bestFit="1" customWidth="1"/>
    <col min="9227" max="9227" width="30.33203125" style="1" bestFit="1" customWidth="1"/>
    <col min="9228" max="9228" width="20.109375" style="1" customWidth="1"/>
    <col min="9229" max="9230" width="26.109375" style="1" customWidth="1"/>
    <col min="9231" max="9231" width="20.5546875" style="1" bestFit="1" customWidth="1"/>
    <col min="9232" max="9232" width="13.33203125" style="1" customWidth="1"/>
    <col min="9233" max="9233" width="14.6640625" style="1" customWidth="1"/>
    <col min="9234" max="9234" width="12.6640625" style="1" customWidth="1"/>
    <col min="9235" max="9236" width="16.6640625" style="1" bestFit="1" customWidth="1"/>
    <col min="9237" max="9237" width="18.6640625" style="1" bestFit="1" customWidth="1"/>
    <col min="9238" max="9238" width="17.6640625" style="1" bestFit="1" customWidth="1"/>
    <col min="9239" max="9241" width="16.6640625" style="1" bestFit="1" customWidth="1"/>
    <col min="9242" max="9242" width="9.88671875" style="1" bestFit="1" customWidth="1"/>
    <col min="9243" max="9243" width="13.33203125" style="1" bestFit="1" customWidth="1"/>
    <col min="9244" max="9244" width="18.6640625" style="1" customWidth="1"/>
    <col min="9245" max="9245" width="12.109375" style="1" bestFit="1" customWidth="1"/>
    <col min="9246" max="9246" width="13.33203125" style="1" bestFit="1" customWidth="1"/>
    <col min="9247" max="9247" width="11.6640625" style="1" customWidth="1"/>
    <col min="9248" max="9248" width="110.109375" style="1" customWidth="1"/>
    <col min="9249" max="9249" width="1.44140625" style="1" customWidth="1"/>
    <col min="9250" max="9472" width="11.5546875" style="1"/>
    <col min="9473" max="9473" width="3.88671875" style="1" customWidth="1"/>
    <col min="9474" max="9474" width="1.44140625" style="1" customWidth="1"/>
    <col min="9475" max="9475" width="25.109375" style="1" bestFit="1" customWidth="1"/>
    <col min="9476" max="9476" width="40.5546875" style="1" customWidth="1"/>
    <col min="9477" max="9478" width="23.109375" style="1" customWidth="1"/>
    <col min="9479" max="9479" width="15.6640625" style="1" customWidth="1"/>
    <col min="9480" max="9480" width="21.109375" style="1" customWidth="1"/>
    <col min="9481" max="9481" width="9.5546875" style="1" bestFit="1" customWidth="1"/>
    <col min="9482" max="9482" width="21.6640625" style="1" bestFit="1" customWidth="1"/>
    <col min="9483" max="9483" width="30.33203125" style="1" bestFit="1" customWidth="1"/>
    <col min="9484" max="9484" width="20.109375" style="1" customWidth="1"/>
    <col min="9485" max="9486" width="26.109375" style="1" customWidth="1"/>
    <col min="9487" max="9487" width="20.5546875" style="1" bestFit="1" customWidth="1"/>
    <col min="9488" max="9488" width="13.33203125" style="1" customWidth="1"/>
    <col min="9489" max="9489" width="14.6640625" style="1" customWidth="1"/>
    <col min="9490" max="9490" width="12.6640625" style="1" customWidth="1"/>
    <col min="9491" max="9492" width="16.6640625" style="1" bestFit="1" customWidth="1"/>
    <col min="9493" max="9493" width="18.6640625" style="1" bestFit="1" customWidth="1"/>
    <col min="9494" max="9494" width="17.6640625" style="1" bestFit="1" customWidth="1"/>
    <col min="9495" max="9497" width="16.6640625" style="1" bestFit="1" customWidth="1"/>
    <col min="9498" max="9498" width="9.88671875" style="1" bestFit="1" customWidth="1"/>
    <col min="9499" max="9499" width="13.33203125" style="1" bestFit="1" customWidth="1"/>
    <col min="9500" max="9500" width="18.6640625" style="1" customWidth="1"/>
    <col min="9501" max="9501" width="12.109375" style="1" bestFit="1" customWidth="1"/>
    <col min="9502" max="9502" width="13.33203125" style="1" bestFit="1" customWidth="1"/>
    <col min="9503" max="9503" width="11.6640625" style="1" customWidth="1"/>
    <col min="9504" max="9504" width="110.109375" style="1" customWidth="1"/>
    <col min="9505" max="9505" width="1.44140625" style="1" customWidth="1"/>
    <col min="9506" max="9728" width="11.5546875" style="1"/>
    <col min="9729" max="9729" width="3.88671875" style="1" customWidth="1"/>
    <col min="9730" max="9730" width="1.44140625" style="1" customWidth="1"/>
    <col min="9731" max="9731" width="25.109375" style="1" bestFit="1" customWidth="1"/>
    <col min="9732" max="9732" width="40.5546875" style="1" customWidth="1"/>
    <col min="9733" max="9734" width="23.109375" style="1" customWidth="1"/>
    <col min="9735" max="9735" width="15.6640625" style="1" customWidth="1"/>
    <col min="9736" max="9736" width="21.109375" style="1" customWidth="1"/>
    <col min="9737" max="9737" width="9.5546875" style="1" bestFit="1" customWidth="1"/>
    <col min="9738" max="9738" width="21.6640625" style="1" bestFit="1" customWidth="1"/>
    <col min="9739" max="9739" width="30.33203125" style="1" bestFit="1" customWidth="1"/>
    <col min="9740" max="9740" width="20.109375" style="1" customWidth="1"/>
    <col min="9741" max="9742" width="26.109375" style="1" customWidth="1"/>
    <col min="9743" max="9743" width="20.5546875" style="1" bestFit="1" customWidth="1"/>
    <col min="9744" max="9744" width="13.33203125" style="1" customWidth="1"/>
    <col min="9745" max="9745" width="14.6640625" style="1" customWidth="1"/>
    <col min="9746" max="9746" width="12.6640625" style="1" customWidth="1"/>
    <col min="9747" max="9748" width="16.6640625" style="1" bestFit="1" customWidth="1"/>
    <col min="9749" max="9749" width="18.6640625" style="1" bestFit="1" customWidth="1"/>
    <col min="9750" max="9750" width="17.6640625" style="1" bestFit="1" customWidth="1"/>
    <col min="9751" max="9753" width="16.6640625" style="1" bestFit="1" customWidth="1"/>
    <col min="9754" max="9754" width="9.88671875" style="1" bestFit="1" customWidth="1"/>
    <col min="9755" max="9755" width="13.33203125" style="1" bestFit="1" customWidth="1"/>
    <col min="9756" max="9756" width="18.6640625" style="1" customWidth="1"/>
    <col min="9757" max="9757" width="12.109375" style="1" bestFit="1" customWidth="1"/>
    <col min="9758" max="9758" width="13.33203125" style="1" bestFit="1" customWidth="1"/>
    <col min="9759" max="9759" width="11.6640625" style="1" customWidth="1"/>
    <col min="9760" max="9760" width="110.109375" style="1" customWidth="1"/>
    <col min="9761" max="9761" width="1.44140625" style="1" customWidth="1"/>
    <col min="9762" max="9984" width="11.5546875" style="1"/>
    <col min="9985" max="9985" width="3.88671875" style="1" customWidth="1"/>
    <col min="9986" max="9986" width="1.44140625" style="1" customWidth="1"/>
    <col min="9987" max="9987" width="25.109375" style="1" bestFit="1" customWidth="1"/>
    <col min="9988" max="9988" width="40.5546875" style="1" customWidth="1"/>
    <col min="9989" max="9990" width="23.109375" style="1" customWidth="1"/>
    <col min="9991" max="9991" width="15.6640625" style="1" customWidth="1"/>
    <col min="9992" max="9992" width="21.109375" style="1" customWidth="1"/>
    <col min="9993" max="9993" width="9.5546875" style="1" bestFit="1" customWidth="1"/>
    <col min="9994" max="9994" width="21.6640625" style="1" bestFit="1" customWidth="1"/>
    <col min="9995" max="9995" width="30.33203125" style="1" bestFit="1" customWidth="1"/>
    <col min="9996" max="9996" width="20.109375" style="1" customWidth="1"/>
    <col min="9997" max="9998" width="26.109375" style="1" customWidth="1"/>
    <col min="9999" max="9999" width="20.5546875" style="1" bestFit="1" customWidth="1"/>
    <col min="10000" max="10000" width="13.33203125" style="1" customWidth="1"/>
    <col min="10001" max="10001" width="14.6640625" style="1" customWidth="1"/>
    <col min="10002" max="10002" width="12.6640625" style="1" customWidth="1"/>
    <col min="10003" max="10004" width="16.6640625" style="1" bestFit="1" customWidth="1"/>
    <col min="10005" max="10005" width="18.6640625" style="1" bestFit="1" customWidth="1"/>
    <col min="10006" max="10006" width="17.6640625" style="1" bestFit="1" customWidth="1"/>
    <col min="10007" max="10009" width="16.6640625" style="1" bestFit="1" customWidth="1"/>
    <col min="10010" max="10010" width="9.88671875" style="1" bestFit="1" customWidth="1"/>
    <col min="10011" max="10011" width="13.33203125" style="1" bestFit="1" customWidth="1"/>
    <col min="10012" max="10012" width="18.6640625" style="1" customWidth="1"/>
    <col min="10013" max="10013" width="12.109375" style="1" bestFit="1" customWidth="1"/>
    <col min="10014" max="10014" width="13.33203125" style="1" bestFit="1" customWidth="1"/>
    <col min="10015" max="10015" width="11.6640625" style="1" customWidth="1"/>
    <col min="10016" max="10016" width="110.109375" style="1" customWidth="1"/>
    <col min="10017" max="10017" width="1.44140625" style="1" customWidth="1"/>
    <col min="10018" max="10240" width="11.5546875" style="1"/>
    <col min="10241" max="10241" width="3.88671875" style="1" customWidth="1"/>
    <col min="10242" max="10242" width="1.44140625" style="1" customWidth="1"/>
    <col min="10243" max="10243" width="25.109375" style="1" bestFit="1" customWidth="1"/>
    <col min="10244" max="10244" width="40.5546875" style="1" customWidth="1"/>
    <col min="10245" max="10246" width="23.109375" style="1" customWidth="1"/>
    <col min="10247" max="10247" width="15.6640625" style="1" customWidth="1"/>
    <col min="10248" max="10248" width="21.109375" style="1" customWidth="1"/>
    <col min="10249" max="10249" width="9.5546875" style="1" bestFit="1" customWidth="1"/>
    <col min="10250" max="10250" width="21.6640625" style="1" bestFit="1" customWidth="1"/>
    <col min="10251" max="10251" width="30.33203125" style="1" bestFit="1" customWidth="1"/>
    <col min="10252" max="10252" width="20.109375" style="1" customWidth="1"/>
    <col min="10253" max="10254" width="26.109375" style="1" customWidth="1"/>
    <col min="10255" max="10255" width="20.5546875" style="1" bestFit="1" customWidth="1"/>
    <col min="10256" max="10256" width="13.33203125" style="1" customWidth="1"/>
    <col min="10257" max="10257" width="14.6640625" style="1" customWidth="1"/>
    <col min="10258" max="10258" width="12.6640625" style="1" customWidth="1"/>
    <col min="10259" max="10260" width="16.6640625" style="1" bestFit="1" customWidth="1"/>
    <col min="10261" max="10261" width="18.6640625" style="1" bestFit="1" customWidth="1"/>
    <col min="10262" max="10262" width="17.6640625" style="1" bestFit="1" customWidth="1"/>
    <col min="10263" max="10265" width="16.6640625" style="1" bestFit="1" customWidth="1"/>
    <col min="10266" max="10266" width="9.88671875" style="1" bestFit="1" customWidth="1"/>
    <col min="10267" max="10267" width="13.33203125" style="1" bestFit="1" customWidth="1"/>
    <col min="10268" max="10268" width="18.6640625" style="1" customWidth="1"/>
    <col min="10269" max="10269" width="12.109375" style="1" bestFit="1" customWidth="1"/>
    <col min="10270" max="10270" width="13.33203125" style="1" bestFit="1" customWidth="1"/>
    <col min="10271" max="10271" width="11.6640625" style="1" customWidth="1"/>
    <col min="10272" max="10272" width="110.109375" style="1" customWidth="1"/>
    <col min="10273" max="10273" width="1.44140625" style="1" customWidth="1"/>
    <col min="10274" max="10496" width="11.5546875" style="1"/>
    <col min="10497" max="10497" width="3.88671875" style="1" customWidth="1"/>
    <col min="10498" max="10498" width="1.44140625" style="1" customWidth="1"/>
    <col min="10499" max="10499" width="25.109375" style="1" bestFit="1" customWidth="1"/>
    <col min="10500" max="10500" width="40.5546875" style="1" customWidth="1"/>
    <col min="10501" max="10502" width="23.109375" style="1" customWidth="1"/>
    <col min="10503" max="10503" width="15.6640625" style="1" customWidth="1"/>
    <col min="10504" max="10504" width="21.109375" style="1" customWidth="1"/>
    <col min="10505" max="10505" width="9.5546875" style="1" bestFit="1" customWidth="1"/>
    <col min="10506" max="10506" width="21.6640625" style="1" bestFit="1" customWidth="1"/>
    <col min="10507" max="10507" width="30.33203125" style="1" bestFit="1" customWidth="1"/>
    <col min="10508" max="10508" width="20.109375" style="1" customWidth="1"/>
    <col min="10509" max="10510" width="26.109375" style="1" customWidth="1"/>
    <col min="10511" max="10511" width="20.5546875" style="1" bestFit="1" customWidth="1"/>
    <col min="10512" max="10512" width="13.33203125" style="1" customWidth="1"/>
    <col min="10513" max="10513" width="14.6640625" style="1" customWidth="1"/>
    <col min="10514" max="10514" width="12.6640625" style="1" customWidth="1"/>
    <col min="10515" max="10516" width="16.6640625" style="1" bestFit="1" customWidth="1"/>
    <col min="10517" max="10517" width="18.6640625" style="1" bestFit="1" customWidth="1"/>
    <col min="10518" max="10518" width="17.6640625" style="1" bestFit="1" customWidth="1"/>
    <col min="10519" max="10521" width="16.6640625" style="1" bestFit="1" customWidth="1"/>
    <col min="10522" max="10522" width="9.88671875" style="1" bestFit="1" customWidth="1"/>
    <col min="10523" max="10523" width="13.33203125" style="1" bestFit="1" customWidth="1"/>
    <col min="10524" max="10524" width="18.6640625" style="1" customWidth="1"/>
    <col min="10525" max="10525" width="12.109375" style="1" bestFit="1" customWidth="1"/>
    <col min="10526" max="10526" width="13.33203125" style="1" bestFit="1" customWidth="1"/>
    <col min="10527" max="10527" width="11.6640625" style="1" customWidth="1"/>
    <col min="10528" max="10528" width="110.109375" style="1" customWidth="1"/>
    <col min="10529" max="10529" width="1.44140625" style="1" customWidth="1"/>
    <col min="10530" max="10752" width="11.5546875" style="1"/>
    <col min="10753" max="10753" width="3.88671875" style="1" customWidth="1"/>
    <col min="10754" max="10754" width="1.44140625" style="1" customWidth="1"/>
    <col min="10755" max="10755" width="25.109375" style="1" bestFit="1" customWidth="1"/>
    <col min="10756" max="10756" width="40.5546875" style="1" customWidth="1"/>
    <col min="10757" max="10758" width="23.109375" style="1" customWidth="1"/>
    <col min="10759" max="10759" width="15.6640625" style="1" customWidth="1"/>
    <col min="10760" max="10760" width="21.109375" style="1" customWidth="1"/>
    <col min="10761" max="10761" width="9.5546875" style="1" bestFit="1" customWidth="1"/>
    <col min="10762" max="10762" width="21.6640625" style="1" bestFit="1" customWidth="1"/>
    <col min="10763" max="10763" width="30.33203125" style="1" bestFit="1" customWidth="1"/>
    <col min="10764" max="10764" width="20.109375" style="1" customWidth="1"/>
    <col min="10765" max="10766" width="26.109375" style="1" customWidth="1"/>
    <col min="10767" max="10767" width="20.5546875" style="1" bestFit="1" customWidth="1"/>
    <col min="10768" max="10768" width="13.33203125" style="1" customWidth="1"/>
    <col min="10769" max="10769" width="14.6640625" style="1" customWidth="1"/>
    <col min="10770" max="10770" width="12.6640625" style="1" customWidth="1"/>
    <col min="10771" max="10772" width="16.6640625" style="1" bestFit="1" customWidth="1"/>
    <col min="10773" max="10773" width="18.6640625" style="1" bestFit="1" customWidth="1"/>
    <col min="10774" max="10774" width="17.6640625" style="1" bestFit="1" customWidth="1"/>
    <col min="10775" max="10777" width="16.6640625" style="1" bestFit="1" customWidth="1"/>
    <col min="10778" max="10778" width="9.88671875" style="1" bestFit="1" customWidth="1"/>
    <col min="10779" max="10779" width="13.33203125" style="1" bestFit="1" customWidth="1"/>
    <col min="10780" max="10780" width="18.6640625" style="1" customWidth="1"/>
    <col min="10781" max="10781" width="12.109375" style="1" bestFit="1" customWidth="1"/>
    <col min="10782" max="10782" width="13.33203125" style="1" bestFit="1" customWidth="1"/>
    <col min="10783" max="10783" width="11.6640625" style="1" customWidth="1"/>
    <col min="10784" max="10784" width="110.109375" style="1" customWidth="1"/>
    <col min="10785" max="10785" width="1.44140625" style="1" customWidth="1"/>
    <col min="10786" max="11008" width="11.5546875" style="1"/>
    <col min="11009" max="11009" width="3.88671875" style="1" customWidth="1"/>
    <col min="11010" max="11010" width="1.44140625" style="1" customWidth="1"/>
    <col min="11011" max="11011" width="25.109375" style="1" bestFit="1" customWidth="1"/>
    <col min="11012" max="11012" width="40.5546875" style="1" customWidth="1"/>
    <col min="11013" max="11014" width="23.109375" style="1" customWidth="1"/>
    <col min="11015" max="11015" width="15.6640625" style="1" customWidth="1"/>
    <col min="11016" max="11016" width="21.109375" style="1" customWidth="1"/>
    <col min="11017" max="11017" width="9.5546875" style="1" bestFit="1" customWidth="1"/>
    <col min="11018" max="11018" width="21.6640625" style="1" bestFit="1" customWidth="1"/>
    <col min="11019" max="11019" width="30.33203125" style="1" bestFit="1" customWidth="1"/>
    <col min="11020" max="11020" width="20.109375" style="1" customWidth="1"/>
    <col min="11021" max="11022" width="26.109375" style="1" customWidth="1"/>
    <col min="11023" max="11023" width="20.5546875" style="1" bestFit="1" customWidth="1"/>
    <col min="11024" max="11024" width="13.33203125" style="1" customWidth="1"/>
    <col min="11025" max="11025" width="14.6640625" style="1" customWidth="1"/>
    <col min="11026" max="11026" width="12.6640625" style="1" customWidth="1"/>
    <col min="11027" max="11028" width="16.6640625" style="1" bestFit="1" customWidth="1"/>
    <col min="11029" max="11029" width="18.6640625" style="1" bestFit="1" customWidth="1"/>
    <col min="11030" max="11030" width="17.6640625" style="1" bestFit="1" customWidth="1"/>
    <col min="11031" max="11033" width="16.6640625" style="1" bestFit="1" customWidth="1"/>
    <col min="11034" max="11034" width="9.88671875" style="1" bestFit="1" customWidth="1"/>
    <col min="11035" max="11035" width="13.33203125" style="1" bestFit="1" customWidth="1"/>
    <col min="11036" max="11036" width="18.6640625" style="1" customWidth="1"/>
    <col min="11037" max="11037" width="12.109375" style="1" bestFit="1" customWidth="1"/>
    <col min="11038" max="11038" width="13.33203125" style="1" bestFit="1" customWidth="1"/>
    <col min="11039" max="11039" width="11.6640625" style="1" customWidth="1"/>
    <col min="11040" max="11040" width="110.109375" style="1" customWidth="1"/>
    <col min="11041" max="11041" width="1.44140625" style="1" customWidth="1"/>
    <col min="11042" max="11264" width="11.5546875" style="1"/>
    <col min="11265" max="11265" width="3.88671875" style="1" customWidth="1"/>
    <col min="11266" max="11266" width="1.44140625" style="1" customWidth="1"/>
    <col min="11267" max="11267" width="25.109375" style="1" bestFit="1" customWidth="1"/>
    <col min="11268" max="11268" width="40.5546875" style="1" customWidth="1"/>
    <col min="11269" max="11270" width="23.109375" style="1" customWidth="1"/>
    <col min="11271" max="11271" width="15.6640625" style="1" customWidth="1"/>
    <col min="11272" max="11272" width="21.109375" style="1" customWidth="1"/>
    <col min="11273" max="11273" width="9.5546875" style="1" bestFit="1" customWidth="1"/>
    <col min="11274" max="11274" width="21.6640625" style="1" bestFit="1" customWidth="1"/>
    <col min="11275" max="11275" width="30.33203125" style="1" bestFit="1" customWidth="1"/>
    <col min="11276" max="11276" width="20.109375" style="1" customWidth="1"/>
    <col min="11277" max="11278" width="26.109375" style="1" customWidth="1"/>
    <col min="11279" max="11279" width="20.5546875" style="1" bestFit="1" customWidth="1"/>
    <col min="11280" max="11280" width="13.33203125" style="1" customWidth="1"/>
    <col min="11281" max="11281" width="14.6640625" style="1" customWidth="1"/>
    <col min="11282" max="11282" width="12.6640625" style="1" customWidth="1"/>
    <col min="11283" max="11284" width="16.6640625" style="1" bestFit="1" customWidth="1"/>
    <col min="11285" max="11285" width="18.6640625" style="1" bestFit="1" customWidth="1"/>
    <col min="11286" max="11286" width="17.6640625" style="1" bestFit="1" customWidth="1"/>
    <col min="11287" max="11289" width="16.6640625" style="1" bestFit="1" customWidth="1"/>
    <col min="11290" max="11290" width="9.88671875" style="1" bestFit="1" customWidth="1"/>
    <col min="11291" max="11291" width="13.33203125" style="1" bestFit="1" customWidth="1"/>
    <col min="11292" max="11292" width="18.6640625" style="1" customWidth="1"/>
    <col min="11293" max="11293" width="12.109375" style="1" bestFit="1" customWidth="1"/>
    <col min="11294" max="11294" width="13.33203125" style="1" bestFit="1" customWidth="1"/>
    <col min="11295" max="11295" width="11.6640625" style="1" customWidth="1"/>
    <col min="11296" max="11296" width="110.109375" style="1" customWidth="1"/>
    <col min="11297" max="11297" width="1.44140625" style="1" customWidth="1"/>
    <col min="11298" max="11520" width="11.5546875" style="1"/>
    <col min="11521" max="11521" width="3.88671875" style="1" customWidth="1"/>
    <col min="11522" max="11522" width="1.44140625" style="1" customWidth="1"/>
    <col min="11523" max="11523" width="25.109375" style="1" bestFit="1" customWidth="1"/>
    <col min="11524" max="11524" width="40.5546875" style="1" customWidth="1"/>
    <col min="11525" max="11526" width="23.109375" style="1" customWidth="1"/>
    <col min="11527" max="11527" width="15.6640625" style="1" customWidth="1"/>
    <col min="11528" max="11528" width="21.109375" style="1" customWidth="1"/>
    <col min="11529" max="11529" width="9.5546875" style="1" bestFit="1" customWidth="1"/>
    <col min="11530" max="11530" width="21.6640625" style="1" bestFit="1" customWidth="1"/>
    <col min="11531" max="11531" width="30.33203125" style="1" bestFit="1" customWidth="1"/>
    <col min="11532" max="11532" width="20.109375" style="1" customWidth="1"/>
    <col min="11533" max="11534" width="26.109375" style="1" customWidth="1"/>
    <col min="11535" max="11535" width="20.5546875" style="1" bestFit="1" customWidth="1"/>
    <col min="11536" max="11536" width="13.33203125" style="1" customWidth="1"/>
    <col min="11537" max="11537" width="14.6640625" style="1" customWidth="1"/>
    <col min="11538" max="11538" width="12.6640625" style="1" customWidth="1"/>
    <col min="11539" max="11540" width="16.6640625" style="1" bestFit="1" customWidth="1"/>
    <col min="11541" max="11541" width="18.6640625" style="1" bestFit="1" customWidth="1"/>
    <col min="11542" max="11542" width="17.6640625" style="1" bestFit="1" customWidth="1"/>
    <col min="11543" max="11545" width="16.6640625" style="1" bestFit="1" customWidth="1"/>
    <col min="11546" max="11546" width="9.88671875" style="1" bestFit="1" customWidth="1"/>
    <col min="11547" max="11547" width="13.33203125" style="1" bestFit="1" customWidth="1"/>
    <col min="11548" max="11548" width="18.6640625" style="1" customWidth="1"/>
    <col min="11549" max="11549" width="12.109375" style="1" bestFit="1" customWidth="1"/>
    <col min="11550" max="11550" width="13.33203125" style="1" bestFit="1" customWidth="1"/>
    <col min="11551" max="11551" width="11.6640625" style="1" customWidth="1"/>
    <col min="11552" max="11552" width="110.109375" style="1" customWidth="1"/>
    <col min="11553" max="11553" width="1.44140625" style="1" customWidth="1"/>
    <col min="11554" max="11776" width="11.5546875" style="1"/>
    <col min="11777" max="11777" width="3.88671875" style="1" customWidth="1"/>
    <col min="11778" max="11778" width="1.44140625" style="1" customWidth="1"/>
    <col min="11779" max="11779" width="25.109375" style="1" bestFit="1" customWidth="1"/>
    <col min="11780" max="11780" width="40.5546875" style="1" customWidth="1"/>
    <col min="11781" max="11782" width="23.109375" style="1" customWidth="1"/>
    <col min="11783" max="11783" width="15.6640625" style="1" customWidth="1"/>
    <col min="11784" max="11784" width="21.109375" style="1" customWidth="1"/>
    <col min="11785" max="11785" width="9.5546875" style="1" bestFit="1" customWidth="1"/>
    <col min="11786" max="11786" width="21.6640625" style="1" bestFit="1" customWidth="1"/>
    <col min="11787" max="11787" width="30.33203125" style="1" bestFit="1" customWidth="1"/>
    <col min="11788" max="11788" width="20.109375" style="1" customWidth="1"/>
    <col min="11789" max="11790" width="26.109375" style="1" customWidth="1"/>
    <col min="11791" max="11791" width="20.5546875" style="1" bestFit="1" customWidth="1"/>
    <col min="11792" max="11792" width="13.33203125" style="1" customWidth="1"/>
    <col min="11793" max="11793" width="14.6640625" style="1" customWidth="1"/>
    <col min="11794" max="11794" width="12.6640625" style="1" customWidth="1"/>
    <col min="11795" max="11796" width="16.6640625" style="1" bestFit="1" customWidth="1"/>
    <col min="11797" max="11797" width="18.6640625" style="1" bestFit="1" customWidth="1"/>
    <col min="11798" max="11798" width="17.6640625" style="1" bestFit="1" customWidth="1"/>
    <col min="11799" max="11801" width="16.6640625" style="1" bestFit="1" customWidth="1"/>
    <col min="11802" max="11802" width="9.88671875" style="1" bestFit="1" customWidth="1"/>
    <col min="11803" max="11803" width="13.33203125" style="1" bestFit="1" customWidth="1"/>
    <col min="11804" max="11804" width="18.6640625" style="1" customWidth="1"/>
    <col min="11805" max="11805" width="12.109375" style="1" bestFit="1" customWidth="1"/>
    <col min="11806" max="11806" width="13.33203125" style="1" bestFit="1" customWidth="1"/>
    <col min="11807" max="11807" width="11.6640625" style="1" customWidth="1"/>
    <col min="11808" max="11808" width="110.109375" style="1" customWidth="1"/>
    <col min="11809" max="11809" width="1.44140625" style="1" customWidth="1"/>
    <col min="11810" max="12032" width="11.5546875" style="1"/>
    <col min="12033" max="12033" width="3.88671875" style="1" customWidth="1"/>
    <col min="12034" max="12034" width="1.44140625" style="1" customWidth="1"/>
    <col min="12035" max="12035" width="25.109375" style="1" bestFit="1" customWidth="1"/>
    <col min="12036" max="12036" width="40.5546875" style="1" customWidth="1"/>
    <col min="12037" max="12038" width="23.109375" style="1" customWidth="1"/>
    <col min="12039" max="12039" width="15.6640625" style="1" customWidth="1"/>
    <col min="12040" max="12040" width="21.109375" style="1" customWidth="1"/>
    <col min="12041" max="12041" width="9.5546875" style="1" bestFit="1" customWidth="1"/>
    <col min="12042" max="12042" width="21.6640625" style="1" bestFit="1" customWidth="1"/>
    <col min="12043" max="12043" width="30.33203125" style="1" bestFit="1" customWidth="1"/>
    <col min="12044" max="12044" width="20.109375" style="1" customWidth="1"/>
    <col min="12045" max="12046" width="26.109375" style="1" customWidth="1"/>
    <col min="12047" max="12047" width="20.5546875" style="1" bestFit="1" customWidth="1"/>
    <col min="12048" max="12048" width="13.33203125" style="1" customWidth="1"/>
    <col min="12049" max="12049" width="14.6640625" style="1" customWidth="1"/>
    <col min="12050" max="12050" width="12.6640625" style="1" customWidth="1"/>
    <col min="12051" max="12052" width="16.6640625" style="1" bestFit="1" customWidth="1"/>
    <col min="12053" max="12053" width="18.6640625" style="1" bestFit="1" customWidth="1"/>
    <col min="12054" max="12054" width="17.6640625" style="1" bestFit="1" customWidth="1"/>
    <col min="12055" max="12057" width="16.6640625" style="1" bestFit="1" customWidth="1"/>
    <col min="12058" max="12058" width="9.88671875" style="1" bestFit="1" customWidth="1"/>
    <col min="12059" max="12059" width="13.33203125" style="1" bestFit="1" customWidth="1"/>
    <col min="12060" max="12060" width="18.6640625" style="1" customWidth="1"/>
    <col min="12061" max="12061" width="12.109375" style="1" bestFit="1" customWidth="1"/>
    <col min="12062" max="12062" width="13.33203125" style="1" bestFit="1" customWidth="1"/>
    <col min="12063" max="12063" width="11.6640625" style="1" customWidth="1"/>
    <col min="12064" max="12064" width="110.109375" style="1" customWidth="1"/>
    <col min="12065" max="12065" width="1.44140625" style="1" customWidth="1"/>
    <col min="12066" max="12288" width="11.5546875" style="1"/>
    <col min="12289" max="12289" width="3.88671875" style="1" customWidth="1"/>
    <col min="12290" max="12290" width="1.44140625" style="1" customWidth="1"/>
    <col min="12291" max="12291" width="25.109375" style="1" bestFit="1" customWidth="1"/>
    <col min="12292" max="12292" width="40.5546875" style="1" customWidth="1"/>
    <col min="12293" max="12294" width="23.109375" style="1" customWidth="1"/>
    <col min="12295" max="12295" width="15.6640625" style="1" customWidth="1"/>
    <col min="12296" max="12296" width="21.109375" style="1" customWidth="1"/>
    <col min="12297" max="12297" width="9.5546875" style="1" bestFit="1" customWidth="1"/>
    <col min="12298" max="12298" width="21.6640625" style="1" bestFit="1" customWidth="1"/>
    <col min="12299" max="12299" width="30.33203125" style="1" bestFit="1" customWidth="1"/>
    <col min="12300" max="12300" width="20.109375" style="1" customWidth="1"/>
    <col min="12301" max="12302" width="26.109375" style="1" customWidth="1"/>
    <col min="12303" max="12303" width="20.5546875" style="1" bestFit="1" customWidth="1"/>
    <col min="12304" max="12304" width="13.33203125" style="1" customWidth="1"/>
    <col min="12305" max="12305" width="14.6640625" style="1" customWidth="1"/>
    <col min="12306" max="12306" width="12.6640625" style="1" customWidth="1"/>
    <col min="12307" max="12308" width="16.6640625" style="1" bestFit="1" customWidth="1"/>
    <col min="12309" max="12309" width="18.6640625" style="1" bestFit="1" customWidth="1"/>
    <col min="12310" max="12310" width="17.6640625" style="1" bestFit="1" customWidth="1"/>
    <col min="12311" max="12313" width="16.6640625" style="1" bestFit="1" customWidth="1"/>
    <col min="12314" max="12314" width="9.88671875" style="1" bestFit="1" customWidth="1"/>
    <col min="12315" max="12315" width="13.33203125" style="1" bestFit="1" customWidth="1"/>
    <col min="12316" max="12316" width="18.6640625" style="1" customWidth="1"/>
    <col min="12317" max="12317" width="12.109375" style="1" bestFit="1" customWidth="1"/>
    <col min="12318" max="12318" width="13.33203125" style="1" bestFit="1" customWidth="1"/>
    <col min="12319" max="12319" width="11.6640625" style="1" customWidth="1"/>
    <col min="12320" max="12320" width="110.109375" style="1" customWidth="1"/>
    <col min="12321" max="12321" width="1.44140625" style="1" customWidth="1"/>
    <col min="12322" max="12544" width="11.5546875" style="1"/>
    <col min="12545" max="12545" width="3.88671875" style="1" customWidth="1"/>
    <col min="12546" max="12546" width="1.44140625" style="1" customWidth="1"/>
    <col min="12547" max="12547" width="25.109375" style="1" bestFit="1" customWidth="1"/>
    <col min="12548" max="12548" width="40.5546875" style="1" customWidth="1"/>
    <col min="12549" max="12550" width="23.109375" style="1" customWidth="1"/>
    <col min="12551" max="12551" width="15.6640625" style="1" customWidth="1"/>
    <col min="12552" max="12552" width="21.109375" style="1" customWidth="1"/>
    <col min="12553" max="12553" width="9.5546875" style="1" bestFit="1" customWidth="1"/>
    <col min="12554" max="12554" width="21.6640625" style="1" bestFit="1" customWidth="1"/>
    <col min="12555" max="12555" width="30.33203125" style="1" bestFit="1" customWidth="1"/>
    <col min="12556" max="12556" width="20.109375" style="1" customWidth="1"/>
    <col min="12557" max="12558" width="26.109375" style="1" customWidth="1"/>
    <col min="12559" max="12559" width="20.5546875" style="1" bestFit="1" customWidth="1"/>
    <col min="12560" max="12560" width="13.33203125" style="1" customWidth="1"/>
    <col min="12561" max="12561" width="14.6640625" style="1" customWidth="1"/>
    <col min="12562" max="12562" width="12.6640625" style="1" customWidth="1"/>
    <col min="12563" max="12564" width="16.6640625" style="1" bestFit="1" customWidth="1"/>
    <col min="12565" max="12565" width="18.6640625" style="1" bestFit="1" customWidth="1"/>
    <col min="12566" max="12566" width="17.6640625" style="1" bestFit="1" customWidth="1"/>
    <col min="12567" max="12569" width="16.6640625" style="1" bestFit="1" customWidth="1"/>
    <col min="12570" max="12570" width="9.88671875" style="1" bestFit="1" customWidth="1"/>
    <col min="12571" max="12571" width="13.33203125" style="1" bestFit="1" customWidth="1"/>
    <col min="12572" max="12572" width="18.6640625" style="1" customWidth="1"/>
    <col min="12573" max="12573" width="12.109375" style="1" bestFit="1" customWidth="1"/>
    <col min="12574" max="12574" width="13.33203125" style="1" bestFit="1" customWidth="1"/>
    <col min="12575" max="12575" width="11.6640625" style="1" customWidth="1"/>
    <col min="12576" max="12576" width="110.109375" style="1" customWidth="1"/>
    <col min="12577" max="12577" width="1.44140625" style="1" customWidth="1"/>
    <col min="12578" max="12800" width="11.5546875" style="1"/>
    <col min="12801" max="12801" width="3.88671875" style="1" customWidth="1"/>
    <col min="12802" max="12802" width="1.44140625" style="1" customWidth="1"/>
    <col min="12803" max="12803" width="25.109375" style="1" bestFit="1" customWidth="1"/>
    <col min="12804" max="12804" width="40.5546875" style="1" customWidth="1"/>
    <col min="12805" max="12806" width="23.109375" style="1" customWidth="1"/>
    <col min="12807" max="12807" width="15.6640625" style="1" customWidth="1"/>
    <col min="12808" max="12808" width="21.109375" style="1" customWidth="1"/>
    <col min="12809" max="12809" width="9.5546875" style="1" bestFit="1" customWidth="1"/>
    <col min="12810" max="12810" width="21.6640625" style="1" bestFit="1" customWidth="1"/>
    <col min="12811" max="12811" width="30.33203125" style="1" bestFit="1" customWidth="1"/>
    <col min="12812" max="12812" width="20.109375" style="1" customWidth="1"/>
    <col min="12813" max="12814" width="26.109375" style="1" customWidth="1"/>
    <col min="12815" max="12815" width="20.5546875" style="1" bestFit="1" customWidth="1"/>
    <col min="12816" max="12816" width="13.33203125" style="1" customWidth="1"/>
    <col min="12817" max="12817" width="14.6640625" style="1" customWidth="1"/>
    <col min="12818" max="12818" width="12.6640625" style="1" customWidth="1"/>
    <col min="12819" max="12820" width="16.6640625" style="1" bestFit="1" customWidth="1"/>
    <col min="12821" max="12821" width="18.6640625" style="1" bestFit="1" customWidth="1"/>
    <col min="12822" max="12822" width="17.6640625" style="1" bestFit="1" customWidth="1"/>
    <col min="12823" max="12825" width="16.6640625" style="1" bestFit="1" customWidth="1"/>
    <col min="12826" max="12826" width="9.88671875" style="1" bestFit="1" customWidth="1"/>
    <col min="12827" max="12827" width="13.33203125" style="1" bestFit="1" customWidth="1"/>
    <col min="12828" max="12828" width="18.6640625" style="1" customWidth="1"/>
    <col min="12829" max="12829" width="12.109375" style="1" bestFit="1" customWidth="1"/>
    <col min="12830" max="12830" width="13.33203125" style="1" bestFit="1" customWidth="1"/>
    <col min="12831" max="12831" width="11.6640625" style="1" customWidth="1"/>
    <col min="12832" max="12832" width="110.109375" style="1" customWidth="1"/>
    <col min="12833" max="12833" width="1.44140625" style="1" customWidth="1"/>
    <col min="12834" max="13056" width="11.5546875" style="1"/>
    <col min="13057" max="13057" width="3.88671875" style="1" customWidth="1"/>
    <col min="13058" max="13058" width="1.44140625" style="1" customWidth="1"/>
    <col min="13059" max="13059" width="25.109375" style="1" bestFit="1" customWidth="1"/>
    <col min="13060" max="13060" width="40.5546875" style="1" customWidth="1"/>
    <col min="13061" max="13062" width="23.109375" style="1" customWidth="1"/>
    <col min="13063" max="13063" width="15.6640625" style="1" customWidth="1"/>
    <col min="13064" max="13064" width="21.109375" style="1" customWidth="1"/>
    <col min="13065" max="13065" width="9.5546875" style="1" bestFit="1" customWidth="1"/>
    <col min="13066" max="13066" width="21.6640625" style="1" bestFit="1" customWidth="1"/>
    <col min="13067" max="13067" width="30.33203125" style="1" bestFit="1" customWidth="1"/>
    <col min="13068" max="13068" width="20.109375" style="1" customWidth="1"/>
    <col min="13069" max="13070" width="26.109375" style="1" customWidth="1"/>
    <col min="13071" max="13071" width="20.5546875" style="1" bestFit="1" customWidth="1"/>
    <col min="13072" max="13072" width="13.33203125" style="1" customWidth="1"/>
    <col min="13073" max="13073" width="14.6640625" style="1" customWidth="1"/>
    <col min="13074" max="13074" width="12.6640625" style="1" customWidth="1"/>
    <col min="13075" max="13076" width="16.6640625" style="1" bestFit="1" customWidth="1"/>
    <col min="13077" max="13077" width="18.6640625" style="1" bestFit="1" customWidth="1"/>
    <col min="13078" max="13078" width="17.6640625" style="1" bestFit="1" customWidth="1"/>
    <col min="13079" max="13081" width="16.6640625" style="1" bestFit="1" customWidth="1"/>
    <col min="13082" max="13082" width="9.88671875" style="1" bestFit="1" customWidth="1"/>
    <col min="13083" max="13083" width="13.33203125" style="1" bestFit="1" customWidth="1"/>
    <col min="13084" max="13084" width="18.6640625" style="1" customWidth="1"/>
    <col min="13085" max="13085" width="12.109375" style="1" bestFit="1" customWidth="1"/>
    <col min="13086" max="13086" width="13.33203125" style="1" bestFit="1" customWidth="1"/>
    <col min="13087" max="13087" width="11.6640625" style="1" customWidth="1"/>
    <col min="13088" max="13088" width="110.109375" style="1" customWidth="1"/>
    <col min="13089" max="13089" width="1.44140625" style="1" customWidth="1"/>
    <col min="13090" max="13312" width="11.5546875" style="1"/>
    <col min="13313" max="13313" width="3.88671875" style="1" customWidth="1"/>
    <col min="13314" max="13314" width="1.44140625" style="1" customWidth="1"/>
    <col min="13315" max="13315" width="25.109375" style="1" bestFit="1" customWidth="1"/>
    <col min="13316" max="13316" width="40.5546875" style="1" customWidth="1"/>
    <col min="13317" max="13318" width="23.109375" style="1" customWidth="1"/>
    <col min="13319" max="13319" width="15.6640625" style="1" customWidth="1"/>
    <col min="13320" max="13320" width="21.109375" style="1" customWidth="1"/>
    <col min="13321" max="13321" width="9.5546875" style="1" bestFit="1" customWidth="1"/>
    <col min="13322" max="13322" width="21.6640625" style="1" bestFit="1" customWidth="1"/>
    <col min="13323" max="13323" width="30.33203125" style="1" bestFit="1" customWidth="1"/>
    <col min="13324" max="13324" width="20.109375" style="1" customWidth="1"/>
    <col min="13325" max="13326" width="26.109375" style="1" customWidth="1"/>
    <col min="13327" max="13327" width="20.5546875" style="1" bestFit="1" customWidth="1"/>
    <col min="13328" max="13328" width="13.33203125" style="1" customWidth="1"/>
    <col min="13329" max="13329" width="14.6640625" style="1" customWidth="1"/>
    <col min="13330" max="13330" width="12.6640625" style="1" customWidth="1"/>
    <col min="13331" max="13332" width="16.6640625" style="1" bestFit="1" customWidth="1"/>
    <col min="13333" max="13333" width="18.6640625" style="1" bestFit="1" customWidth="1"/>
    <col min="13334" max="13334" width="17.6640625" style="1" bestFit="1" customWidth="1"/>
    <col min="13335" max="13337" width="16.6640625" style="1" bestFit="1" customWidth="1"/>
    <col min="13338" max="13338" width="9.88671875" style="1" bestFit="1" customWidth="1"/>
    <col min="13339" max="13339" width="13.33203125" style="1" bestFit="1" customWidth="1"/>
    <col min="13340" max="13340" width="18.6640625" style="1" customWidth="1"/>
    <col min="13341" max="13341" width="12.109375" style="1" bestFit="1" customWidth="1"/>
    <col min="13342" max="13342" width="13.33203125" style="1" bestFit="1" customWidth="1"/>
    <col min="13343" max="13343" width="11.6640625" style="1" customWidth="1"/>
    <col min="13344" max="13344" width="110.109375" style="1" customWidth="1"/>
    <col min="13345" max="13345" width="1.44140625" style="1" customWidth="1"/>
    <col min="13346" max="13568" width="11.5546875" style="1"/>
    <col min="13569" max="13569" width="3.88671875" style="1" customWidth="1"/>
    <col min="13570" max="13570" width="1.44140625" style="1" customWidth="1"/>
    <col min="13571" max="13571" width="25.109375" style="1" bestFit="1" customWidth="1"/>
    <col min="13572" max="13572" width="40.5546875" style="1" customWidth="1"/>
    <col min="13573" max="13574" width="23.109375" style="1" customWidth="1"/>
    <col min="13575" max="13575" width="15.6640625" style="1" customWidth="1"/>
    <col min="13576" max="13576" width="21.109375" style="1" customWidth="1"/>
    <col min="13577" max="13577" width="9.5546875" style="1" bestFit="1" customWidth="1"/>
    <col min="13578" max="13578" width="21.6640625" style="1" bestFit="1" customWidth="1"/>
    <col min="13579" max="13579" width="30.33203125" style="1" bestFit="1" customWidth="1"/>
    <col min="13580" max="13580" width="20.109375" style="1" customWidth="1"/>
    <col min="13581" max="13582" width="26.109375" style="1" customWidth="1"/>
    <col min="13583" max="13583" width="20.5546875" style="1" bestFit="1" customWidth="1"/>
    <col min="13584" max="13584" width="13.33203125" style="1" customWidth="1"/>
    <col min="13585" max="13585" width="14.6640625" style="1" customWidth="1"/>
    <col min="13586" max="13586" width="12.6640625" style="1" customWidth="1"/>
    <col min="13587" max="13588" width="16.6640625" style="1" bestFit="1" customWidth="1"/>
    <col min="13589" max="13589" width="18.6640625" style="1" bestFit="1" customWidth="1"/>
    <col min="13590" max="13590" width="17.6640625" style="1" bestFit="1" customWidth="1"/>
    <col min="13591" max="13593" width="16.6640625" style="1" bestFit="1" customWidth="1"/>
    <col min="13594" max="13594" width="9.88671875" style="1" bestFit="1" customWidth="1"/>
    <col min="13595" max="13595" width="13.33203125" style="1" bestFit="1" customWidth="1"/>
    <col min="13596" max="13596" width="18.6640625" style="1" customWidth="1"/>
    <col min="13597" max="13597" width="12.109375" style="1" bestFit="1" customWidth="1"/>
    <col min="13598" max="13598" width="13.33203125" style="1" bestFit="1" customWidth="1"/>
    <col min="13599" max="13599" width="11.6640625" style="1" customWidth="1"/>
    <col min="13600" max="13600" width="110.109375" style="1" customWidth="1"/>
    <col min="13601" max="13601" width="1.44140625" style="1" customWidth="1"/>
    <col min="13602" max="13824" width="11.5546875" style="1"/>
    <col min="13825" max="13825" width="3.88671875" style="1" customWidth="1"/>
    <col min="13826" max="13826" width="1.44140625" style="1" customWidth="1"/>
    <col min="13827" max="13827" width="25.109375" style="1" bestFit="1" customWidth="1"/>
    <col min="13828" max="13828" width="40.5546875" style="1" customWidth="1"/>
    <col min="13829" max="13830" width="23.109375" style="1" customWidth="1"/>
    <col min="13831" max="13831" width="15.6640625" style="1" customWidth="1"/>
    <col min="13832" max="13832" width="21.109375" style="1" customWidth="1"/>
    <col min="13833" max="13833" width="9.5546875" style="1" bestFit="1" customWidth="1"/>
    <col min="13834" max="13834" width="21.6640625" style="1" bestFit="1" customWidth="1"/>
    <col min="13835" max="13835" width="30.33203125" style="1" bestFit="1" customWidth="1"/>
    <col min="13836" max="13836" width="20.109375" style="1" customWidth="1"/>
    <col min="13837" max="13838" width="26.109375" style="1" customWidth="1"/>
    <col min="13839" max="13839" width="20.5546875" style="1" bestFit="1" customWidth="1"/>
    <col min="13840" max="13840" width="13.33203125" style="1" customWidth="1"/>
    <col min="13841" max="13841" width="14.6640625" style="1" customWidth="1"/>
    <col min="13842" max="13842" width="12.6640625" style="1" customWidth="1"/>
    <col min="13843" max="13844" width="16.6640625" style="1" bestFit="1" customWidth="1"/>
    <col min="13845" max="13845" width="18.6640625" style="1" bestFit="1" customWidth="1"/>
    <col min="13846" max="13846" width="17.6640625" style="1" bestFit="1" customWidth="1"/>
    <col min="13847" max="13849" width="16.6640625" style="1" bestFit="1" customWidth="1"/>
    <col min="13850" max="13850" width="9.88671875" style="1" bestFit="1" customWidth="1"/>
    <col min="13851" max="13851" width="13.33203125" style="1" bestFit="1" customWidth="1"/>
    <col min="13852" max="13852" width="18.6640625" style="1" customWidth="1"/>
    <col min="13853" max="13853" width="12.109375" style="1" bestFit="1" customWidth="1"/>
    <col min="13854" max="13854" width="13.33203125" style="1" bestFit="1" customWidth="1"/>
    <col min="13855" max="13855" width="11.6640625" style="1" customWidth="1"/>
    <col min="13856" max="13856" width="110.109375" style="1" customWidth="1"/>
    <col min="13857" max="13857" width="1.44140625" style="1" customWidth="1"/>
    <col min="13858" max="14080" width="11.5546875" style="1"/>
    <col min="14081" max="14081" width="3.88671875" style="1" customWidth="1"/>
    <col min="14082" max="14082" width="1.44140625" style="1" customWidth="1"/>
    <col min="14083" max="14083" width="25.109375" style="1" bestFit="1" customWidth="1"/>
    <col min="14084" max="14084" width="40.5546875" style="1" customWidth="1"/>
    <col min="14085" max="14086" width="23.109375" style="1" customWidth="1"/>
    <col min="14087" max="14087" width="15.6640625" style="1" customWidth="1"/>
    <col min="14088" max="14088" width="21.109375" style="1" customWidth="1"/>
    <col min="14089" max="14089" width="9.5546875" style="1" bestFit="1" customWidth="1"/>
    <col min="14090" max="14090" width="21.6640625" style="1" bestFit="1" customWidth="1"/>
    <col min="14091" max="14091" width="30.33203125" style="1" bestFit="1" customWidth="1"/>
    <col min="14092" max="14092" width="20.109375" style="1" customWidth="1"/>
    <col min="14093" max="14094" width="26.109375" style="1" customWidth="1"/>
    <col min="14095" max="14095" width="20.5546875" style="1" bestFit="1" customWidth="1"/>
    <col min="14096" max="14096" width="13.33203125" style="1" customWidth="1"/>
    <col min="14097" max="14097" width="14.6640625" style="1" customWidth="1"/>
    <col min="14098" max="14098" width="12.6640625" style="1" customWidth="1"/>
    <col min="14099" max="14100" width="16.6640625" style="1" bestFit="1" customWidth="1"/>
    <col min="14101" max="14101" width="18.6640625" style="1" bestFit="1" customWidth="1"/>
    <col min="14102" max="14102" width="17.6640625" style="1" bestFit="1" customWidth="1"/>
    <col min="14103" max="14105" width="16.6640625" style="1" bestFit="1" customWidth="1"/>
    <col min="14106" max="14106" width="9.88671875" style="1" bestFit="1" customWidth="1"/>
    <col min="14107" max="14107" width="13.33203125" style="1" bestFit="1" customWidth="1"/>
    <col min="14108" max="14108" width="18.6640625" style="1" customWidth="1"/>
    <col min="14109" max="14109" width="12.109375" style="1" bestFit="1" customWidth="1"/>
    <col min="14110" max="14110" width="13.33203125" style="1" bestFit="1" customWidth="1"/>
    <col min="14111" max="14111" width="11.6640625" style="1" customWidth="1"/>
    <col min="14112" max="14112" width="110.109375" style="1" customWidth="1"/>
    <col min="14113" max="14113" width="1.44140625" style="1" customWidth="1"/>
    <col min="14114" max="14336" width="11.5546875" style="1"/>
    <col min="14337" max="14337" width="3.88671875" style="1" customWidth="1"/>
    <col min="14338" max="14338" width="1.44140625" style="1" customWidth="1"/>
    <col min="14339" max="14339" width="25.109375" style="1" bestFit="1" customWidth="1"/>
    <col min="14340" max="14340" width="40.5546875" style="1" customWidth="1"/>
    <col min="14341" max="14342" width="23.109375" style="1" customWidth="1"/>
    <col min="14343" max="14343" width="15.6640625" style="1" customWidth="1"/>
    <col min="14344" max="14344" width="21.109375" style="1" customWidth="1"/>
    <col min="14345" max="14345" width="9.5546875" style="1" bestFit="1" customWidth="1"/>
    <col min="14346" max="14346" width="21.6640625" style="1" bestFit="1" customWidth="1"/>
    <col min="14347" max="14347" width="30.33203125" style="1" bestFit="1" customWidth="1"/>
    <col min="14348" max="14348" width="20.109375" style="1" customWidth="1"/>
    <col min="14349" max="14350" width="26.109375" style="1" customWidth="1"/>
    <col min="14351" max="14351" width="20.5546875" style="1" bestFit="1" customWidth="1"/>
    <col min="14352" max="14352" width="13.33203125" style="1" customWidth="1"/>
    <col min="14353" max="14353" width="14.6640625" style="1" customWidth="1"/>
    <col min="14354" max="14354" width="12.6640625" style="1" customWidth="1"/>
    <col min="14355" max="14356" width="16.6640625" style="1" bestFit="1" customWidth="1"/>
    <col min="14357" max="14357" width="18.6640625" style="1" bestFit="1" customWidth="1"/>
    <col min="14358" max="14358" width="17.6640625" style="1" bestFit="1" customWidth="1"/>
    <col min="14359" max="14361" width="16.6640625" style="1" bestFit="1" customWidth="1"/>
    <col min="14362" max="14362" width="9.88671875" style="1" bestFit="1" customWidth="1"/>
    <col min="14363" max="14363" width="13.33203125" style="1" bestFit="1" customWidth="1"/>
    <col min="14364" max="14364" width="18.6640625" style="1" customWidth="1"/>
    <col min="14365" max="14365" width="12.109375" style="1" bestFit="1" customWidth="1"/>
    <col min="14366" max="14366" width="13.33203125" style="1" bestFit="1" customWidth="1"/>
    <col min="14367" max="14367" width="11.6640625" style="1" customWidth="1"/>
    <col min="14368" max="14368" width="110.109375" style="1" customWidth="1"/>
    <col min="14369" max="14369" width="1.44140625" style="1" customWidth="1"/>
    <col min="14370" max="14592" width="11.5546875" style="1"/>
    <col min="14593" max="14593" width="3.88671875" style="1" customWidth="1"/>
    <col min="14594" max="14594" width="1.44140625" style="1" customWidth="1"/>
    <col min="14595" max="14595" width="25.109375" style="1" bestFit="1" customWidth="1"/>
    <col min="14596" max="14596" width="40.5546875" style="1" customWidth="1"/>
    <col min="14597" max="14598" width="23.109375" style="1" customWidth="1"/>
    <col min="14599" max="14599" width="15.6640625" style="1" customWidth="1"/>
    <col min="14600" max="14600" width="21.109375" style="1" customWidth="1"/>
    <col min="14601" max="14601" width="9.5546875" style="1" bestFit="1" customWidth="1"/>
    <col min="14602" max="14602" width="21.6640625" style="1" bestFit="1" customWidth="1"/>
    <col min="14603" max="14603" width="30.33203125" style="1" bestFit="1" customWidth="1"/>
    <col min="14604" max="14604" width="20.109375" style="1" customWidth="1"/>
    <col min="14605" max="14606" width="26.109375" style="1" customWidth="1"/>
    <col min="14607" max="14607" width="20.5546875" style="1" bestFit="1" customWidth="1"/>
    <col min="14608" max="14608" width="13.33203125" style="1" customWidth="1"/>
    <col min="14609" max="14609" width="14.6640625" style="1" customWidth="1"/>
    <col min="14610" max="14610" width="12.6640625" style="1" customWidth="1"/>
    <col min="14611" max="14612" width="16.6640625" style="1" bestFit="1" customWidth="1"/>
    <col min="14613" max="14613" width="18.6640625" style="1" bestFit="1" customWidth="1"/>
    <col min="14614" max="14614" width="17.6640625" style="1" bestFit="1" customWidth="1"/>
    <col min="14615" max="14617" width="16.6640625" style="1" bestFit="1" customWidth="1"/>
    <col min="14618" max="14618" width="9.88671875" style="1" bestFit="1" customWidth="1"/>
    <col min="14619" max="14619" width="13.33203125" style="1" bestFit="1" customWidth="1"/>
    <col min="14620" max="14620" width="18.6640625" style="1" customWidth="1"/>
    <col min="14621" max="14621" width="12.109375" style="1" bestFit="1" customWidth="1"/>
    <col min="14622" max="14622" width="13.33203125" style="1" bestFit="1" customWidth="1"/>
    <col min="14623" max="14623" width="11.6640625" style="1" customWidth="1"/>
    <col min="14624" max="14624" width="110.109375" style="1" customWidth="1"/>
    <col min="14625" max="14625" width="1.44140625" style="1" customWidth="1"/>
    <col min="14626" max="14848" width="11.5546875" style="1"/>
    <col min="14849" max="14849" width="3.88671875" style="1" customWidth="1"/>
    <col min="14850" max="14850" width="1.44140625" style="1" customWidth="1"/>
    <col min="14851" max="14851" width="25.109375" style="1" bestFit="1" customWidth="1"/>
    <col min="14852" max="14852" width="40.5546875" style="1" customWidth="1"/>
    <col min="14853" max="14854" width="23.109375" style="1" customWidth="1"/>
    <col min="14855" max="14855" width="15.6640625" style="1" customWidth="1"/>
    <col min="14856" max="14856" width="21.109375" style="1" customWidth="1"/>
    <col min="14857" max="14857" width="9.5546875" style="1" bestFit="1" customWidth="1"/>
    <col min="14858" max="14858" width="21.6640625" style="1" bestFit="1" customWidth="1"/>
    <col min="14859" max="14859" width="30.33203125" style="1" bestFit="1" customWidth="1"/>
    <col min="14860" max="14860" width="20.109375" style="1" customWidth="1"/>
    <col min="14861" max="14862" width="26.109375" style="1" customWidth="1"/>
    <col min="14863" max="14863" width="20.5546875" style="1" bestFit="1" customWidth="1"/>
    <col min="14864" max="14864" width="13.33203125" style="1" customWidth="1"/>
    <col min="14865" max="14865" width="14.6640625" style="1" customWidth="1"/>
    <col min="14866" max="14866" width="12.6640625" style="1" customWidth="1"/>
    <col min="14867" max="14868" width="16.6640625" style="1" bestFit="1" customWidth="1"/>
    <col min="14869" max="14869" width="18.6640625" style="1" bestFit="1" customWidth="1"/>
    <col min="14870" max="14870" width="17.6640625" style="1" bestFit="1" customWidth="1"/>
    <col min="14871" max="14873" width="16.6640625" style="1" bestFit="1" customWidth="1"/>
    <col min="14874" max="14874" width="9.88671875" style="1" bestFit="1" customWidth="1"/>
    <col min="14875" max="14875" width="13.33203125" style="1" bestFit="1" customWidth="1"/>
    <col min="14876" max="14876" width="18.6640625" style="1" customWidth="1"/>
    <col min="14877" max="14877" width="12.109375" style="1" bestFit="1" customWidth="1"/>
    <col min="14878" max="14878" width="13.33203125" style="1" bestFit="1" customWidth="1"/>
    <col min="14879" max="14879" width="11.6640625" style="1" customWidth="1"/>
    <col min="14880" max="14880" width="110.109375" style="1" customWidth="1"/>
    <col min="14881" max="14881" width="1.44140625" style="1" customWidth="1"/>
    <col min="14882" max="15104" width="11.5546875" style="1"/>
    <col min="15105" max="15105" width="3.88671875" style="1" customWidth="1"/>
    <col min="15106" max="15106" width="1.44140625" style="1" customWidth="1"/>
    <col min="15107" max="15107" width="25.109375" style="1" bestFit="1" customWidth="1"/>
    <col min="15108" max="15108" width="40.5546875" style="1" customWidth="1"/>
    <col min="15109" max="15110" width="23.109375" style="1" customWidth="1"/>
    <col min="15111" max="15111" width="15.6640625" style="1" customWidth="1"/>
    <col min="15112" max="15112" width="21.109375" style="1" customWidth="1"/>
    <col min="15113" max="15113" width="9.5546875" style="1" bestFit="1" customWidth="1"/>
    <col min="15114" max="15114" width="21.6640625" style="1" bestFit="1" customWidth="1"/>
    <col min="15115" max="15115" width="30.33203125" style="1" bestFit="1" customWidth="1"/>
    <col min="15116" max="15116" width="20.109375" style="1" customWidth="1"/>
    <col min="15117" max="15118" width="26.109375" style="1" customWidth="1"/>
    <col min="15119" max="15119" width="20.5546875" style="1" bestFit="1" customWidth="1"/>
    <col min="15120" max="15120" width="13.33203125" style="1" customWidth="1"/>
    <col min="15121" max="15121" width="14.6640625" style="1" customWidth="1"/>
    <col min="15122" max="15122" width="12.6640625" style="1" customWidth="1"/>
    <col min="15123" max="15124" width="16.6640625" style="1" bestFit="1" customWidth="1"/>
    <col min="15125" max="15125" width="18.6640625" style="1" bestFit="1" customWidth="1"/>
    <col min="15126" max="15126" width="17.6640625" style="1" bestFit="1" customWidth="1"/>
    <col min="15127" max="15129" width="16.6640625" style="1" bestFit="1" customWidth="1"/>
    <col min="15130" max="15130" width="9.88671875" style="1" bestFit="1" customWidth="1"/>
    <col min="15131" max="15131" width="13.33203125" style="1" bestFit="1" customWidth="1"/>
    <col min="15132" max="15132" width="18.6640625" style="1" customWidth="1"/>
    <col min="15133" max="15133" width="12.109375" style="1" bestFit="1" customWidth="1"/>
    <col min="15134" max="15134" width="13.33203125" style="1" bestFit="1" customWidth="1"/>
    <col min="15135" max="15135" width="11.6640625" style="1" customWidth="1"/>
    <col min="15136" max="15136" width="110.109375" style="1" customWidth="1"/>
    <col min="15137" max="15137" width="1.44140625" style="1" customWidth="1"/>
    <col min="15138" max="15360" width="11.5546875" style="1"/>
    <col min="15361" max="15361" width="3.88671875" style="1" customWidth="1"/>
    <col min="15362" max="15362" width="1.44140625" style="1" customWidth="1"/>
    <col min="15363" max="15363" width="25.109375" style="1" bestFit="1" customWidth="1"/>
    <col min="15364" max="15364" width="40.5546875" style="1" customWidth="1"/>
    <col min="15365" max="15366" width="23.109375" style="1" customWidth="1"/>
    <col min="15367" max="15367" width="15.6640625" style="1" customWidth="1"/>
    <col min="15368" max="15368" width="21.109375" style="1" customWidth="1"/>
    <col min="15369" max="15369" width="9.5546875" style="1" bestFit="1" customWidth="1"/>
    <col min="15370" max="15370" width="21.6640625" style="1" bestFit="1" customWidth="1"/>
    <col min="15371" max="15371" width="30.33203125" style="1" bestFit="1" customWidth="1"/>
    <col min="15372" max="15372" width="20.109375" style="1" customWidth="1"/>
    <col min="15373" max="15374" width="26.109375" style="1" customWidth="1"/>
    <col min="15375" max="15375" width="20.5546875" style="1" bestFit="1" customWidth="1"/>
    <col min="15376" max="15376" width="13.33203125" style="1" customWidth="1"/>
    <col min="15377" max="15377" width="14.6640625" style="1" customWidth="1"/>
    <col min="15378" max="15378" width="12.6640625" style="1" customWidth="1"/>
    <col min="15379" max="15380" width="16.6640625" style="1" bestFit="1" customWidth="1"/>
    <col min="15381" max="15381" width="18.6640625" style="1" bestFit="1" customWidth="1"/>
    <col min="15382" max="15382" width="17.6640625" style="1" bestFit="1" customWidth="1"/>
    <col min="15383" max="15385" width="16.6640625" style="1" bestFit="1" customWidth="1"/>
    <col min="15386" max="15386" width="9.88671875" style="1" bestFit="1" customWidth="1"/>
    <col min="15387" max="15387" width="13.33203125" style="1" bestFit="1" customWidth="1"/>
    <col min="15388" max="15388" width="18.6640625" style="1" customWidth="1"/>
    <col min="15389" max="15389" width="12.109375" style="1" bestFit="1" customWidth="1"/>
    <col min="15390" max="15390" width="13.33203125" style="1" bestFit="1" customWidth="1"/>
    <col min="15391" max="15391" width="11.6640625" style="1" customWidth="1"/>
    <col min="15392" max="15392" width="110.109375" style="1" customWidth="1"/>
    <col min="15393" max="15393" width="1.44140625" style="1" customWidth="1"/>
    <col min="15394" max="15616" width="11.5546875" style="1"/>
    <col min="15617" max="15617" width="3.88671875" style="1" customWidth="1"/>
    <col min="15618" max="15618" width="1.44140625" style="1" customWidth="1"/>
    <col min="15619" max="15619" width="25.109375" style="1" bestFit="1" customWidth="1"/>
    <col min="15620" max="15620" width="40.5546875" style="1" customWidth="1"/>
    <col min="15621" max="15622" width="23.109375" style="1" customWidth="1"/>
    <col min="15623" max="15623" width="15.6640625" style="1" customWidth="1"/>
    <col min="15624" max="15624" width="21.109375" style="1" customWidth="1"/>
    <col min="15625" max="15625" width="9.5546875" style="1" bestFit="1" customWidth="1"/>
    <col min="15626" max="15626" width="21.6640625" style="1" bestFit="1" customWidth="1"/>
    <col min="15627" max="15627" width="30.33203125" style="1" bestFit="1" customWidth="1"/>
    <col min="15628" max="15628" width="20.109375" style="1" customWidth="1"/>
    <col min="15629" max="15630" width="26.109375" style="1" customWidth="1"/>
    <col min="15631" max="15631" width="20.5546875" style="1" bestFit="1" customWidth="1"/>
    <col min="15632" max="15632" width="13.33203125" style="1" customWidth="1"/>
    <col min="15633" max="15633" width="14.6640625" style="1" customWidth="1"/>
    <col min="15634" max="15634" width="12.6640625" style="1" customWidth="1"/>
    <col min="15635" max="15636" width="16.6640625" style="1" bestFit="1" customWidth="1"/>
    <col min="15637" max="15637" width="18.6640625" style="1" bestFit="1" customWidth="1"/>
    <col min="15638" max="15638" width="17.6640625" style="1" bestFit="1" customWidth="1"/>
    <col min="15639" max="15641" width="16.6640625" style="1" bestFit="1" customWidth="1"/>
    <col min="15642" max="15642" width="9.88671875" style="1" bestFit="1" customWidth="1"/>
    <col min="15643" max="15643" width="13.33203125" style="1" bestFit="1" customWidth="1"/>
    <col min="15644" max="15644" width="18.6640625" style="1" customWidth="1"/>
    <col min="15645" max="15645" width="12.109375" style="1" bestFit="1" customWidth="1"/>
    <col min="15646" max="15646" width="13.33203125" style="1" bestFit="1" customWidth="1"/>
    <col min="15647" max="15647" width="11.6640625" style="1" customWidth="1"/>
    <col min="15648" max="15648" width="110.109375" style="1" customWidth="1"/>
    <col min="15649" max="15649" width="1.44140625" style="1" customWidth="1"/>
    <col min="15650" max="15872" width="11.5546875" style="1"/>
    <col min="15873" max="15873" width="3.88671875" style="1" customWidth="1"/>
    <col min="15874" max="15874" width="1.44140625" style="1" customWidth="1"/>
    <col min="15875" max="15875" width="25.109375" style="1" bestFit="1" customWidth="1"/>
    <col min="15876" max="15876" width="40.5546875" style="1" customWidth="1"/>
    <col min="15877" max="15878" width="23.109375" style="1" customWidth="1"/>
    <col min="15879" max="15879" width="15.6640625" style="1" customWidth="1"/>
    <col min="15880" max="15880" width="21.109375" style="1" customWidth="1"/>
    <col min="15881" max="15881" width="9.5546875" style="1" bestFit="1" customWidth="1"/>
    <col min="15882" max="15882" width="21.6640625" style="1" bestFit="1" customWidth="1"/>
    <col min="15883" max="15883" width="30.33203125" style="1" bestFit="1" customWidth="1"/>
    <col min="15884" max="15884" width="20.109375" style="1" customWidth="1"/>
    <col min="15885" max="15886" width="26.109375" style="1" customWidth="1"/>
    <col min="15887" max="15887" width="20.5546875" style="1" bestFit="1" customWidth="1"/>
    <col min="15888" max="15888" width="13.33203125" style="1" customWidth="1"/>
    <col min="15889" max="15889" width="14.6640625" style="1" customWidth="1"/>
    <col min="15890" max="15890" width="12.6640625" style="1" customWidth="1"/>
    <col min="15891" max="15892" width="16.6640625" style="1" bestFit="1" customWidth="1"/>
    <col min="15893" max="15893" width="18.6640625" style="1" bestFit="1" customWidth="1"/>
    <col min="15894" max="15894" width="17.6640625" style="1" bestFit="1" customWidth="1"/>
    <col min="15895" max="15897" width="16.6640625" style="1" bestFit="1" customWidth="1"/>
    <col min="15898" max="15898" width="9.88671875" style="1" bestFit="1" customWidth="1"/>
    <col min="15899" max="15899" width="13.33203125" style="1" bestFit="1" customWidth="1"/>
    <col min="15900" max="15900" width="18.6640625" style="1" customWidth="1"/>
    <col min="15901" max="15901" width="12.109375" style="1" bestFit="1" customWidth="1"/>
    <col min="15902" max="15902" width="13.33203125" style="1" bestFit="1" customWidth="1"/>
    <col min="15903" max="15903" width="11.6640625" style="1" customWidth="1"/>
    <col min="15904" max="15904" width="110.109375" style="1" customWidth="1"/>
    <col min="15905" max="15905" width="1.44140625" style="1" customWidth="1"/>
    <col min="15906" max="16128" width="11.5546875" style="1"/>
    <col min="16129" max="16129" width="3.88671875" style="1" customWidth="1"/>
    <col min="16130" max="16130" width="1.44140625" style="1" customWidth="1"/>
    <col min="16131" max="16131" width="25.109375" style="1" bestFit="1" customWidth="1"/>
    <col min="16132" max="16132" width="40.5546875" style="1" customWidth="1"/>
    <col min="16133" max="16134" width="23.109375" style="1" customWidth="1"/>
    <col min="16135" max="16135" width="15.6640625" style="1" customWidth="1"/>
    <col min="16136" max="16136" width="21.109375" style="1" customWidth="1"/>
    <col min="16137" max="16137" width="9.5546875" style="1" bestFit="1" customWidth="1"/>
    <col min="16138" max="16138" width="21.6640625" style="1" bestFit="1" customWidth="1"/>
    <col min="16139" max="16139" width="30.33203125" style="1" bestFit="1" customWidth="1"/>
    <col min="16140" max="16140" width="20.109375" style="1" customWidth="1"/>
    <col min="16141" max="16142" width="26.109375" style="1" customWidth="1"/>
    <col min="16143" max="16143" width="20.5546875" style="1" bestFit="1" customWidth="1"/>
    <col min="16144" max="16144" width="13.33203125" style="1" customWidth="1"/>
    <col min="16145" max="16145" width="14.6640625" style="1" customWidth="1"/>
    <col min="16146" max="16146" width="12.6640625" style="1" customWidth="1"/>
    <col min="16147" max="16148" width="16.6640625" style="1" bestFit="1" customWidth="1"/>
    <col min="16149" max="16149" width="18.6640625" style="1" bestFit="1" customWidth="1"/>
    <col min="16150" max="16150" width="17.6640625" style="1" bestFit="1" customWidth="1"/>
    <col min="16151" max="16153" width="16.6640625" style="1" bestFit="1" customWidth="1"/>
    <col min="16154" max="16154" width="9.88671875" style="1" bestFit="1" customWidth="1"/>
    <col min="16155" max="16155" width="13.33203125" style="1" bestFit="1" customWidth="1"/>
    <col min="16156" max="16156" width="18.6640625" style="1" customWidth="1"/>
    <col min="16157" max="16157" width="12.109375" style="1" bestFit="1" customWidth="1"/>
    <col min="16158" max="16158" width="13.33203125" style="1" bestFit="1" customWidth="1"/>
    <col min="16159" max="16159" width="11.6640625" style="1" customWidth="1"/>
    <col min="16160" max="16160" width="110.109375" style="1" customWidth="1"/>
    <col min="16161" max="16161" width="1.44140625" style="1" customWidth="1"/>
    <col min="16162" max="16384" width="11.5546875" style="1"/>
  </cols>
  <sheetData>
    <row r="1" spans="2:33" ht="13.2" customHeight="1"/>
    <row r="2" spans="2:33"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49.5" customHeight="1">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37" t="s">
        <v>216</v>
      </c>
      <c r="AF3" s="437"/>
      <c r="AG3" s="25"/>
    </row>
    <row r="4" spans="2: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2:33" ht="2.25" customHeight="1">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2:33"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2:33" ht="8.4" customHeight="1">
      <c r="B7" s="4"/>
      <c r="C7" s="339"/>
      <c r="D7" s="22"/>
      <c r="E7" s="22"/>
      <c r="F7" s="22"/>
      <c r="G7" s="22"/>
      <c r="H7" s="22"/>
      <c r="I7" s="22"/>
      <c r="J7" s="22"/>
      <c r="K7" s="22"/>
      <c r="L7" s="22"/>
      <c r="M7" s="4"/>
      <c r="N7" s="4"/>
      <c r="O7" s="4"/>
      <c r="P7" s="4"/>
      <c r="Q7" s="4"/>
      <c r="R7" s="4"/>
      <c r="S7" s="4"/>
      <c r="T7" s="4"/>
      <c r="U7" s="4"/>
      <c r="V7" s="4"/>
      <c r="W7" s="4"/>
      <c r="X7" s="4"/>
      <c r="Y7" s="4"/>
      <c r="Z7" s="4"/>
      <c r="AA7" s="4"/>
      <c r="AB7" s="4"/>
      <c r="AC7" s="4"/>
      <c r="AD7" s="4"/>
      <c r="AE7" s="4"/>
      <c r="AF7" s="4"/>
      <c r="AG7" s="4"/>
    </row>
    <row r="8" spans="2:33" ht="4.2"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2:33" ht="21" customHeight="1" thickBot="1">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2:33" s="14" customFormat="1" ht="59.4" customHeight="1">
      <c r="B10" s="15"/>
      <c r="C10" s="18" t="s">
        <v>45</v>
      </c>
      <c r="D10" s="17" t="s">
        <v>44</v>
      </c>
      <c r="E10" s="17" t="s">
        <v>43</v>
      </c>
      <c r="F10" s="17" t="s">
        <v>42</v>
      </c>
      <c r="G10" s="17" t="s">
        <v>41</v>
      </c>
      <c r="H10" s="17" t="s">
        <v>40</v>
      </c>
      <c r="I10" s="17" t="s">
        <v>39</v>
      </c>
      <c r="J10" s="17" t="s">
        <v>38</v>
      </c>
      <c r="K10" s="17" t="s">
        <v>37</v>
      </c>
      <c r="L10" s="16" t="s">
        <v>36</v>
      </c>
      <c r="M10" s="17" t="s">
        <v>35</v>
      </c>
      <c r="N10" s="17" t="s">
        <v>34</v>
      </c>
      <c r="O10" s="17"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446"/>
      <c r="AG10" s="15"/>
    </row>
    <row r="11" spans="2:33" ht="69">
      <c r="B11" s="4"/>
      <c r="C11" s="13" t="s">
        <v>217</v>
      </c>
      <c r="D11" s="13" t="s">
        <v>218</v>
      </c>
      <c r="E11" s="12" t="s">
        <v>206</v>
      </c>
      <c r="F11" s="12" t="s">
        <v>13</v>
      </c>
      <c r="G11" s="12" t="s">
        <v>12</v>
      </c>
      <c r="H11" s="10" t="s">
        <v>11</v>
      </c>
      <c r="I11" s="10" t="s">
        <v>8</v>
      </c>
      <c r="J11" s="11" t="s">
        <v>90</v>
      </c>
      <c r="K11" s="10" t="s">
        <v>219</v>
      </c>
      <c r="L11" s="8" t="s">
        <v>8</v>
      </c>
      <c r="M11" s="10" t="s">
        <v>208</v>
      </c>
      <c r="N11" s="10" t="s">
        <v>220</v>
      </c>
      <c r="O11" s="10" t="s">
        <v>5</v>
      </c>
      <c r="P11" s="8" t="s">
        <v>4</v>
      </c>
      <c r="Q11" s="8" t="s">
        <v>221</v>
      </c>
      <c r="R11" s="8" t="s">
        <v>2</v>
      </c>
      <c r="S11" s="10">
        <v>1372306</v>
      </c>
      <c r="T11" s="10">
        <v>1372306.2099999997</v>
      </c>
      <c r="U11" s="10">
        <v>1372306.2099999997</v>
      </c>
      <c r="V11" s="10">
        <v>1372306.2099999997</v>
      </c>
      <c r="W11" s="10">
        <v>1372306.2099999997</v>
      </c>
      <c r="X11" s="10">
        <v>1372306.2099999997</v>
      </c>
      <c r="Y11" s="10">
        <v>1372306.2099999997</v>
      </c>
      <c r="Z11" s="6">
        <f>((X11/T11)*100)</f>
        <v>100</v>
      </c>
      <c r="AA11" s="8">
        <v>738.79</v>
      </c>
      <c r="AB11" s="8" t="s">
        <v>161</v>
      </c>
      <c r="AC11" s="7">
        <v>0</v>
      </c>
      <c r="AD11" s="6">
        <v>100</v>
      </c>
      <c r="AE11" s="6">
        <v>100</v>
      </c>
      <c r="AF11" s="5" t="s">
        <v>222</v>
      </c>
      <c r="AG11" s="4"/>
    </row>
    <row r="12" spans="2:33" ht="60">
      <c r="B12" s="4"/>
      <c r="C12" s="13"/>
      <c r="D12" s="13"/>
      <c r="E12" s="12"/>
      <c r="F12" s="12"/>
      <c r="G12" s="12"/>
      <c r="H12" s="10"/>
      <c r="I12" s="10"/>
      <c r="J12" s="11"/>
      <c r="K12" s="10"/>
      <c r="L12" s="8"/>
      <c r="M12" s="10"/>
      <c r="N12" s="10"/>
      <c r="O12" s="10"/>
      <c r="P12" s="8"/>
      <c r="Q12" s="8"/>
      <c r="R12" s="8"/>
      <c r="S12" s="9">
        <f t="shared" ref="S12:Y12" si="0">SUBTOTAL(9,S11:S11)</f>
        <v>1372306</v>
      </c>
      <c r="T12" s="9">
        <f t="shared" si="0"/>
        <v>1372306.2099999997</v>
      </c>
      <c r="U12" s="9">
        <f t="shared" si="0"/>
        <v>1372306.2099999997</v>
      </c>
      <c r="V12" s="9">
        <f t="shared" si="0"/>
        <v>1372306.2099999997</v>
      </c>
      <c r="W12" s="9">
        <f t="shared" si="0"/>
        <v>1372306.2099999997</v>
      </c>
      <c r="X12" s="9">
        <f t="shared" si="0"/>
        <v>1372306.2099999997</v>
      </c>
      <c r="Y12" s="9">
        <f t="shared" si="0"/>
        <v>1372306.2099999997</v>
      </c>
      <c r="Z12" s="6"/>
      <c r="AA12" s="8"/>
      <c r="AB12" s="8"/>
      <c r="AC12" s="7"/>
      <c r="AD12" s="6"/>
      <c r="AE12" s="6"/>
      <c r="AF12" s="5"/>
      <c r="AG12" s="4"/>
    </row>
    <row r="13" spans="2:33">
      <c r="U13" s="3"/>
    </row>
    <row r="15" spans="2:33">
      <c r="U15" s="3"/>
      <c r="Y15" s="3"/>
    </row>
  </sheetData>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scale="80" fitToHeight="10" pageOrder="overThenDown" orientation="landscape" r:id="rId1"/>
  <headerFooter>
    <oddFooter>&amp;R&amp;P de &amp;N</oddFooter>
  </headerFooter>
</worksheet>
</file>

<file path=xl/worksheets/sheet31.xml><?xml version="1.0" encoding="utf-8"?>
<worksheet xmlns="http://schemas.openxmlformats.org/spreadsheetml/2006/main" xmlns:r="http://schemas.openxmlformats.org/officeDocument/2006/relationships">
  <sheetPr>
    <tabColor indexed="63"/>
    <pageSetUpPr fitToPage="1"/>
  </sheetPr>
  <dimension ref="A1:AG15"/>
  <sheetViews>
    <sheetView showGridLines="0" zoomScaleSheetLayoutView="80" workbookViewId="0">
      <selection activeCell="C7" sqref="C7"/>
    </sheetView>
  </sheetViews>
  <sheetFormatPr baseColWidth="10" defaultRowHeight="13.2"/>
  <cols>
    <col min="1" max="1" width="3.88671875" style="2" customWidth="1"/>
    <col min="2" max="2" width="1.44140625" style="2" customWidth="1"/>
    <col min="3" max="3" width="25.109375" style="2" bestFit="1" customWidth="1"/>
    <col min="4" max="4" width="40.5546875" style="2" customWidth="1"/>
    <col min="5" max="6" width="23.109375" style="2" customWidth="1"/>
    <col min="7" max="7" width="15.6640625" style="2" customWidth="1"/>
    <col min="8" max="8" width="21.109375" style="2" customWidth="1"/>
    <col min="9" max="9" width="9.5546875" style="2" bestFit="1" customWidth="1"/>
    <col min="10" max="10" width="21.6640625" style="2" bestFit="1" customWidth="1"/>
    <col min="11" max="11" width="30.33203125" style="2" bestFit="1" customWidth="1"/>
    <col min="12" max="12" width="20.109375" style="2" customWidth="1"/>
    <col min="13" max="14" width="26.109375" style="2" customWidth="1"/>
    <col min="15" max="15" width="20.5546875" style="2" bestFit="1" customWidth="1"/>
    <col min="16" max="16" width="13.33203125" style="2" customWidth="1"/>
    <col min="17" max="17" width="14.6640625" style="2" customWidth="1"/>
    <col min="18" max="18" width="12.6640625" style="2" customWidth="1"/>
    <col min="19" max="20" width="16.6640625" style="2" bestFit="1" customWidth="1"/>
    <col min="21" max="21" width="18.6640625" style="2" bestFit="1" customWidth="1"/>
    <col min="22" max="22" width="17.6640625" style="2" bestFit="1" customWidth="1"/>
    <col min="23" max="25" width="16.6640625" style="2" bestFit="1" customWidth="1"/>
    <col min="26" max="26" width="9.88671875" style="2" bestFit="1" customWidth="1"/>
    <col min="27" max="27" width="13.33203125" style="2" bestFit="1" customWidth="1"/>
    <col min="28" max="28" width="18.6640625" style="2" customWidth="1"/>
    <col min="29" max="29" width="12.109375" style="2" bestFit="1" customWidth="1"/>
    <col min="30" max="30" width="13.33203125" style="2" bestFit="1" customWidth="1"/>
    <col min="31" max="31" width="11.6640625" style="2" customWidth="1"/>
    <col min="32" max="32" width="110.109375" style="2" customWidth="1"/>
    <col min="33" max="33" width="1.44140625" style="2" customWidth="1"/>
    <col min="34" max="256" width="11.5546875" style="1"/>
    <col min="257" max="257" width="3.88671875" style="1" customWidth="1"/>
    <col min="258" max="258" width="1.44140625" style="1" customWidth="1"/>
    <col min="259" max="259" width="25.109375" style="1" bestFit="1" customWidth="1"/>
    <col min="260" max="260" width="40.5546875" style="1" customWidth="1"/>
    <col min="261" max="262" width="23.109375" style="1" customWidth="1"/>
    <col min="263" max="263" width="15.6640625" style="1" customWidth="1"/>
    <col min="264" max="264" width="21.109375" style="1" customWidth="1"/>
    <col min="265" max="265" width="9.5546875" style="1" bestFit="1" customWidth="1"/>
    <col min="266" max="266" width="21.6640625" style="1" bestFit="1" customWidth="1"/>
    <col min="267" max="267" width="30.33203125" style="1" bestFit="1" customWidth="1"/>
    <col min="268" max="268" width="20.109375" style="1" customWidth="1"/>
    <col min="269" max="270" width="26.109375" style="1" customWidth="1"/>
    <col min="271" max="271" width="20.5546875" style="1" bestFit="1" customWidth="1"/>
    <col min="272" max="272" width="13.33203125" style="1" customWidth="1"/>
    <col min="273" max="273" width="14.6640625" style="1" customWidth="1"/>
    <col min="274" max="274" width="12.6640625" style="1" customWidth="1"/>
    <col min="275" max="276" width="16.6640625" style="1" bestFit="1" customWidth="1"/>
    <col min="277" max="277" width="18.6640625" style="1" bestFit="1" customWidth="1"/>
    <col min="278" max="278" width="17.6640625" style="1" bestFit="1" customWidth="1"/>
    <col min="279" max="281" width="16.6640625" style="1" bestFit="1" customWidth="1"/>
    <col min="282" max="282" width="9.88671875" style="1" bestFit="1" customWidth="1"/>
    <col min="283" max="283" width="13.33203125" style="1" bestFit="1" customWidth="1"/>
    <col min="284" max="284" width="18.6640625" style="1" customWidth="1"/>
    <col min="285" max="285" width="12.109375" style="1" bestFit="1" customWidth="1"/>
    <col min="286" max="286" width="13.33203125" style="1" bestFit="1" customWidth="1"/>
    <col min="287" max="287" width="11.6640625" style="1" customWidth="1"/>
    <col min="288" max="288" width="110.109375" style="1" customWidth="1"/>
    <col min="289" max="289" width="1.44140625" style="1" customWidth="1"/>
    <col min="290" max="512" width="11.5546875" style="1"/>
    <col min="513" max="513" width="3.88671875" style="1" customWidth="1"/>
    <col min="514" max="514" width="1.44140625" style="1" customWidth="1"/>
    <col min="515" max="515" width="25.109375" style="1" bestFit="1" customWidth="1"/>
    <col min="516" max="516" width="40.5546875" style="1" customWidth="1"/>
    <col min="517" max="518" width="23.109375" style="1" customWidth="1"/>
    <col min="519" max="519" width="15.6640625" style="1" customWidth="1"/>
    <col min="520" max="520" width="21.109375" style="1" customWidth="1"/>
    <col min="521" max="521" width="9.5546875" style="1" bestFit="1" customWidth="1"/>
    <col min="522" max="522" width="21.6640625" style="1" bestFit="1" customWidth="1"/>
    <col min="523" max="523" width="30.33203125" style="1" bestFit="1" customWidth="1"/>
    <col min="524" max="524" width="20.109375" style="1" customWidth="1"/>
    <col min="525" max="526" width="26.109375" style="1" customWidth="1"/>
    <col min="527" max="527" width="20.5546875" style="1" bestFit="1" customWidth="1"/>
    <col min="528" max="528" width="13.33203125" style="1" customWidth="1"/>
    <col min="529" max="529" width="14.6640625" style="1" customWidth="1"/>
    <col min="530" max="530" width="12.6640625" style="1" customWidth="1"/>
    <col min="531" max="532" width="16.6640625" style="1" bestFit="1" customWidth="1"/>
    <col min="533" max="533" width="18.6640625" style="1" bestFit="1" customWidth="1"/>
    <col min="534" max="534" width="17.6640625" style="1" bestFit="1" customWidth="1"/>
    <col min="535" max="537" width="16.6640625" style="1" bestFit="1" customWidth="1"/>
    <col min="538" max="538" width="9.88671875" style="1" bestFit="1" customWidth="1"/>
    <col min="539" max="539" width="13.33203125" style="1" bestFit="1" customWidth="1"/>
    <col min="540" max="540" width="18.6640625" style="1" customWidth="1"/>
    <col min="541" max="541" width="12.109375" style="1" bestFit="1" customWidth="1"/>
    <col min="542" max="542" width="13.33203125" style="1" bestFit="1" customWidth="1"/>
    <col min="543" max="543" width="11.6640625" style="1" customWidth="1"/>
    <col min="544" max="544" width="110.109375" style="1" customWidth="1"/>
    <col min="545" max="545" width="1.44140625" style="1" customWidth="1"/>
    <col min="546" max="768" width="11.5546875" style="1"/>
    <col min="769" max="769" width="3.88671875" style="1" customWidth="1"/>
    <col min="770" max="770" width="1.44140625" style="1" customWidth="1"/>
    <col min="771" max="771" width="25.109375" style="1" bestFit="1" customWidth="1"/>
    <col min="772" max="772" width="40.5546875" style="1" customWidth="1"/>
    <col min="773" max="774" width="23.109375" style="1" customWidth="1"/>
    <col min="775" max="775" width="15.6640625" style="1" customWidth="1"/>
    <col min="776" max="776" width="21.109375" style="1" customWidth="1"/>
    <col min="777" max="777" width="9.5546875" style="1" bestFit="1" customWidth="1"/>
    <col min="778" max="778" width="21.6640625" style="1" bestFit="1" customWidth="1"/>
    <col min="779" max="779" width="30.33203125" style="1" bestFit="1" customWidth="1"/>
    <col min="780" max="780" width="20.109375" style="1" customWidth="1"/>
    <col min="781" max="782" width="26.109375" style="1" customWidth="1"/>
    <col min="783" max="783" width="20.5546875" style="1" bestFit="1" customWidth="1"/>
    <col min="784" max="784" width="13.33203125" style="1" customWidth="1"/>
    <col min="785" max="785" width="14.6640625" style="1" customWidth="1"/>
    <col min="786" max="786" width="12.6640625" style="1" customWidth="1"/>
    <col min="787" max="788" width="16.6640625" style="1" bestFit="1" customWidth="1"/>
    <col min="789" max="789" width="18.6640625" style="1" bestFit="1" customWidth="1"/>
    <col min="790" max="790" width="17.6640625" style="1" bestFit="1" customWidth="1"/>
    <col min="791" max="793" width="16.6640625" style="1" bestFit="1" customWidth="1"/>
    <col min="794" max="794" width="9.88671875" style="1" bestFit="1" customWidth="1"/>
    <col min="795" max="795" width="13.33203125" style="1" bestFit="1" customWidth="1"/>
    <col min="796" max="796" width="18.6640625" style="1" customWidth="1"/>
    <col min="797" max="797" width="12.109375" style="1" bestFit="1" customWidth="1"/>
    <col min="798" max="798" width="13.33203125" style="1" bestFit="1" customWidth="1"/>
    <col min="799" max="799" width="11.6640625" style="1" customWidth="1"/>
    <col min="800" max="800" width="110.109375" style="1" customWidth="1"/>
    <col min="801" max="801" width="1.44140625" style="1" customWidth="1"/>
    <col min="802" max="1024" width="11.5546875" style="1"/>
    <col min="1025" max="1025" width="3.88671875" style="1" customWidth="1"/>
    <col min="1026" max="1026" width="1.44140625" style="1" customWidth="1"/>
    <col min="1027" max="1027" width="25.109375" style="1" bestFit="1" customWidth="1"/>
    <col min="1028" max="1028" width="40.5546875" style="1" customWidth="1"/>
    <col min="1029" max="1030" width="23.109375" style="1" customWidth="1"/>
    <col min="1031" max="1031" width="15.6640625" style="1" customWidth="1"/>
    <col min="1032" max="1032" width="21.109375" style="1" customWidth="1"/>
    <col min="1033" max="1033" width="9.5546875" style="1" bestFit="1" customWidth="1"/>
    <col min="1034" max="1034" width="21.6640625" style="1" bestFit="1" customWidth="1"/>
    <col min="1035" max="1035" width="30.33203125" style="1" bestFit="1" customWidth="1"/>
    <col min="1036" max="1036" width="20.109375" style="1" customWidth="1"/>
    <col min="1037" max="1038" width="26.109375" style="1" customWidth="1"/>
    <col min="1039" max="1039" width="20.5546875" style="1" bestFit="1" customWidth="1"/>
    <col min="1040" max="1040" width="13.33203125" style="1" customWidth="1"/>
    <col min="1041" max="1041" width="14.6640625" style="1" customWidth="1"/>
    <col min="1042" max="1042" width="12.6640625" style="1" customWidth="1"/>
    <col min="1043" max="1044" width="16.6640625" style="1" bestFit="1" customWidth="1"/>
    <col min="1045" max="1045" width="18.6640625" style="1" bestFit="1" customWidth="1"/>
    <col min="1046" max="1046" width="17.6640625" style="1" bestFit="1" customWidth="1"/>
    <col min="1047" max="1049" width="16.6640625" style="1" bestFit="1" customWidth="1"/>
    <col min="1050" max="1050" width="9.88671875" style="1" bestFit="1" customWidth="1"/>
    <col min="1051" max="1051" width="13.33203125" style="1" bestFit="1" customWidth="1"/>
    <col min="1052" max="1052" width="18.6640625" style="1" customWidth="1"/>
    <col min="1053" max="1053" width="12.109375" style="1" bestFit="1" customWidth="1"/>
    <col min="1054" max="1054" width="13.33203125" style="1" bestFit="1" customWidth="1"/>
    <col min="1055" max="1055" width="11.6640625" style="1" customWidth="1"/>
    <col min="1056" max="1056" width="110.109375" style="1" customWidth="1"/>
    <col min="1057" max="1057" width="1.44140625" style="1" customWidth="1"/>
    <col min="1058" max="1280" width="11.5546875" style="1"/>
    <col min="1281" max="1281" width="3.88671875" style="1" customWidth="1"/>
    <col min="1282" max="1282" width="1.44140625" style="1" customWidth="1"/>
    <col min="1283" max="1283" width="25.109375" style="1" bestFit="1" customWidth="1"/>
    <col min="1284" max="1284" width="40.5546875" style="1" customWidth="1"/>
    <col min="1285" max="1286" width="23.109375" style="1" customWidth="1"/>
    <col min="1287" max="1287" width="15.6640625" style="1" customWidth="1"/>
    <col min="1288" max="1288" width="21.109375" style="1" customWidth="1"/>
    <col min="1289" max="1289" width="9.5546875" style="1" bestFit="1" customWidth="1"/>
    <col min="1290" max="1290" width="21.6640625" style="1" bestFit="1" customWidth="1"/>
    <col min="1291" max="1291" width="30.33203125" style="1" bestFit="1" customWidth="1"/>
    <col min="1292" max="1292" width="20.109375" style="1" customWidth="1"/>
    <col min="1293" max="1294" width="26.109375" style="1" customWidth="1"/>
    <col min="1295" max="1295" width="20.5546875" style="1" bestFit="1" customWidth="1"/>
    <col min="1296" max="1296" width="13.33203125" style="1" customWidth="1"/>
    <col min="1297" max="1297" width="14.6640625" style="1" customWidth="1"/>
    <col min="1298" max="1298" width="12.6640625" style="1" customWidth="1"/>
    <col min="1299" max="1300" width="16.6640625" style="1" bestFit="1" customWidth="1"/>
    <col min="1301" max="1301" width="18.6640625" style="1" bestFit="1" customWidth="1"/>
    <col min="1302" max="1302" width="17.6640625" style="1" bestFit="1" customWidth="1"/>
    <col min="1303" max="1305" width="16.6640625" style="1" bestFit="1" customWidth="1"/>
    <col min="1306" max="1306" width="9.88671875" style="1" bestFit="1" customWidth="1"/>
    <col min="1307" max="1307" width="13.33203125" style="1" bestFit="1" customWidth="1"/>
    <col min="1308" max="1308" width="18.6640625" style="1" customWidth="1"/>
    <col min="1309" max="1309" width="12.109375" style="1" bestFit="1" customWidth="1"/>
    <col min="1310" max="1310" width="13.33203125" style="1" bestFit="1" customWidth="1"/>
    <col min="1311" max="1311" width="11.6640625" style="1" customWidth="1"/>
    <col min="1312" max="1312" width="110.109375" style="1" customWidth="1"/>
    <col min="1313" max="1313" width="1.44140625" style="1" customWidth="1"/>
    <col min="1314" max="1536" width="11.5546875" style="1"/>
    <col min="1537" max="1537" width="3.88671875" style="1" customWidth="1"/>
    <col min="1538" max="1538" width="1.44140625" style="1" customWidth="1"/>
    <col min="1539" max="1539" width="25.109375" style="1" bestFit="1" customWidth="1"/>
    <col min="1540" max="1540" width="40.5546875" style="1" customWidth="1"/>
    <col min="1541" max="1542" width="23.109375" style="1" customWidth="1"/>
    <col min="1543" max="1543" width="15.6640625" style="1" customWidth="1"/>
    <col min="1544" max="1544" width="21.109375" style="1" customWidth="1"/>
    <col min="1545" max="1545" width="9.5546875" style="1" bestFit="1" customWidth="1"/>
    <col min="1546" max="1546" width="21.6640625" style="1" bestFit="1" customWidth="1"/>
    <col min="1547" max="1547" width="30.33203125" style="1" bestFit="1" customWidth="1"/>
    <col min="1548" max="1548" width="20.109375" style="1" customWidth="1"/>
    <col min="1549" max="1550" width="26.109375" style="1" customWidth="1"/>
    <col min="1551" max="1551" width="20.5546875" style="1" bestFit="1" customWidth="1"/>
    <col min="1552" max="1552" width="13.33203125" style="1" customWidth="1"/>
    <col min="1553" max="1553" width="14.6640625" style="1" customWidth="1"/>
    <col min="1554" max="1554" width="12.6640625" style="1" customWidth="1"/>
    <col min="1555" max="1556" width="16.6640625" style="1" bestFit="1" customWidth="1"/>
    <col min="1557" max="1557" width="18.6640625" style="1" bestFit="1" customWidth="1"/>
    <col min="1558" max="1558" width="17.6640625" style="1" bestFit="1" customWidth="1"/>
    <col min="1559" max="1561" width="16.6640625" style="1" bestFit="1" customWidth="1"/>
    <col min="1562" max="1562" width="9.88671875" style="1" bestFit="1" customWidth="1"/>
    <col min="1563" max="1563" width="13.33203125" style="1" bestFit="1" customWidth="1"/>
    <col min="1564" max="1564" width="18.6640625" style="1" customWidth="1"/>
    <col min="1565" max="1565" width="12.109375" style="1" bestFit="1" customWidth="1"/>
    <col min="1566" max="1566" width="13.33203125" style="1" bestFit="1" customWidth="1"/>
    <col min="1567" max="1567" width="11.6640625" style="1" customWidth="1"/>
    <col min="1568" max="1568" width="110.109375" style="1" customWidth="1"/>
    <col min="1569" max="1569" width="1.44140625" style="1" customWidth="1"/>
    <col min="1570" max="1792" width="11.5546875" style="1"/>
    <col min="1793" max="1793" width="3.88671875" style="1" customWidth="1"/>
    <col min="1794" max="1794" width="1.44140625" style="1" customWidth="1"/>
    <col min="1795" max="1795" width="25.109375" style="1" bestFit="1" customWidth="1"/>
    <col min="1796" max="1796" width="40.5546875" style="1" customWidth="1"/>
    <col min="1797" max="1798" width="23.109375" style="1" customWidth="1"/>
    <col min="1799" max="1799" width="15.6640625" style="1" customWidth="1"/>
    <col min="1800" max="1800" width="21.109375" style="1" customWidth="1"/>
    <col min="1801" max="1801" width="9.5546875" style="1" bestFit="1" customWidth="1"/>
    <col min="1802" max="1802" width="21.6640625" style="1" bestFit="1" customWidth="1"/>
    <col min="1803" max="1803" width="30.33203125" style="1" bestFit="1" customWidth="1"/>
    <col min="1804" max="1804" width="20.109375" style="1" customWidth="1"/>
    <col min="1805" max="1806" width="26.109375" style="1" customWidth="1"/>
    <col min="1807" max="1807" width="20.5546875" style="1" bestFit="1" customWidth="1"/>
    <col min="1808" max="1808" width="13.33203125" style="1" customWidth="1"/>
    <col min="1809" max="1809" width="14.6640625" style="1" customWidth="1"/>
    <col min="1810" max="1810" width="12.6640625" style="1" customWidth="1"/>
    <col min="1811" max="1812" width="16.6640625" style="1" bestFit="1" customWidth="1"/>
    <col min="1813" max="1813" width="18.6640625" style="1" bestFit="1" customWidth="1"/>
    <col min="1814" max="1814" width="17.6640625" style="1" bestFit="1" customWidth="1"/>
    <col min="1815" max="1817" width="16.6640625" style="1" bestFit="1" customWidth="1"/>
    <col min="1818" max="1818" width="9.88671875" style="1" bestFit="1" customWidth="1"/>
    <col min="1819" max="1819" width="13.33203125" style="1" bestFit="1" customWidth="1"/>
    <col min="1820" max="1820" width="18.6640625" style="1" customWidth="1"/>
    <col min="1821" max="1821" width="12.109375" style="1" bestFit="1" customWidth="1"/>
    <col min="1822" max="1822" width="13.33203125" style="1" bestFit="1" customWidth="1"/>
    <col min="1823" max="1823" width="11.6640625" style="1" customWidth="1"/>
    <col min="1824" max="1824" width="110.109375" style="1" customWidth="1"/>
    <col min="1825" max="1825" width="1.44140625" style="1" customWidth="1"/>
    <col min="1826" max="2048" width="11.5546875" style="1"/>
    <col min="2049" max="2049" width="3.88671875" style="1" customWidth="1"/>
    <col min="2050" max="2050" width="1.44140625" style="1" customWidth="1"/>
    <col min="2051" max="2051" width="25.109375" style="1" bestFit="1" customWidth="1"/>
    <col min="2052" max="2052" width="40.5546875" style="1" customWidth="1"/>
    <col min="2053" max="2054" width="23.109375" style="1" customWidth="1"/>
    <col min="2055" max="2055" width="15.6640625" style="1" customWidth="1"/>
    <col min="2056" max="2056" width="21.109375" style="1" customWidth="1"/>
    <col min="2057" max="2057" width="9.5546875" style="1" bestFit="1" customWidth="1"/>
    <col min="2058" max="2058" width="21.6640625" style="1" bestFit="1" customWidth="1"/>
    <col min="2059" max="2059" width="30.33203125" style="1" bestFit="1" customWidth="1"/>
    <col min="2060" max="2060" width="20.109375" style="1" customWidth="1"/>
    <col min="2061" max="2062" width="26.109375" style="1" customWidth="1"/>
    <col min="2063" max="2063" width="20.5546875" style="1" bestFit="1" customWidth="1"/>
    <col min="2064" max="2064" width="13.33203125" style="1" customWidth="1"/>
    <col min="2065" max="2065" width="14.6640625" style="1" customWidth="1"/>
    <col min="2066" max="2066" width="12.6640625" style="1" customWidth="1"/>
    <col min="2067" max="2068" width="16.6640625" style="1" bestFit="1" customWidth="1"/>
    <col min="2069" max="2069" width="18.6640625" style="1" bestFit="1" customWidth="1"/>
    <col min="2070" max="2070" width="17.6640625" style="1" bestFit="1" customWidth="1"/>
    <col min="2071" max="2073" width="16.6640625" style="1" bestFit="1" customWidth="1"/>
    <col min="2074" max="2074" width="9.88671875" style="1" bestFit="1" customWidth="1"/>
    <col min="2075" max="2075" width="13.33203125" style="1" bestFit="1" customWidth="1"/>
    <col min="2076" max="2076" width="18.6640625" style="1" customWidth="1"/>
    <col min="2077" max="2077" width="12.109375" style="1" bestFit="1" customWidth="1"/>
    <col min="2078" max="2078" width="13.33203125" style="1" bestFit="1" customWidth="1"/>
    <col min="2079" max="2079" width="11.6640625" style="1" customWidth="1"/>
    <col min="2080" max="2080" width="110.109375" style="1" customWidth="1"/>
    <col min="2081" max="2081" width="1.44140625" style="1" customWidth="1"/>
    <col min="2082" max="2304" width="11.5546875" style="1"/>
    <col min="2305" max="2305" width="3.88671875" style="1" customWidth="1"/>
    <col min="2306" max="2306" width="1.44140625" style="1" customWidth="1"/>
    <col min="2307" max="2307" width="25.109375" style="1" bestFit="1" customWidth="1"/>
    <col min="2308" max="2308" width="40.5546875" style="1" customWidth="1"/>
    <col min="2309" max="2310" width="23.109375" style="1" customWidth="1"/>
    <col min="2311" max="2311" width="15.6640625" style="1" customWidth="1"/>
    <col min="2312" max="2312" width="21.109375" style="1" customWidth="1"/>
    <col min="2313" max="2313" width="9.5546875" style="1" bestFit="1" customWidth="1"/>
    <col min="2314" max="2314" width="21.6640625" style="1" bestFit="1" customWidth="1"/>
    <col min="2315" max="2315" width="30.33203125" style="1" bestFit="1" customWidth="1"/>
    <col min="2316" max="2316" width="20.109375" style="1" customWidth="1"/>
    <col min="2317" max="2318" width="26.109375" style="1" customWidth="1"/>
    <col min="2319" max="2319" width="20.5546875" style="1" bestFit="1" customWidth="1"/>
    <col min="2320" max="2320" width="13.33203125" style="1" customWidth="1"/>
    <col min="2321" max="2321" width="14.6640625" style="1" customWidth="1"/>
    <col min="2322" max="2322" width="12.6640625" style="1" customWidth="1"/>
    <col min="2323" max="2324" width="16.6640625" style="1" bestFit="1" customWidth="1"/>
    <col min="2325" max="2325" width="18.6640625" style="1" bestFit="1" customWidth="1"/>
    <col min="2326" max="2326" width="17.6640625" style="1" bestFit="1" customWidth="1"/>
    <col min="2327" max="2329" width="16.6640625" style="1" bestFit="1" customWidth="1"/>
    <col min="2330" max="2330" width="9.88671875" style="1" bestFit="1" customWidth="1"/>
    <col min="2331" max="2331" width="13.33203125" style="1" bestFit="1" customWidth="1"/>
    <col min="2332" max="2332" width="18.6640625" style="1" customWidth="1"/>
    <col min="2333" max="2333" width="12.109375" style="1" bestFit="1" customWidth="1"/>
    <col min="2334" max="2334" width="13.33203125" style="1" bestFit="1" customWidth="1"/>
    <col min="2335" max="2335" width="11.6640625" style="1" customWidth="1"/>
    <col min="2336" max="2336" width="110.109375" style="1" customWidth="1"/>
    <col min="2337" max="2337" width="1.44140625" style="1" customWidth="1"/>
    <col min="2338" max="2560" width="11.5546875" style="1"/>
    <col min="2561" max="2561" width="3.88671875" style="1" customWidth="1"/>
    <col min="2562" max="2562" width="1.44140625" style="1" customWidth="1"/>
    <col min="2563" max="2563" width="25.109375" style="1" bestFit="1" customWidth="1"/>
    <col min="2564" max="2564" width="40.5546875" style="1" customWidth="1"/>
    <col min="2565" max="2566" width="23.109375" style="1" customWidth="1"/>
    <col min="2567" max="2567" width="15.6640625" style="1" customWidth="1"/>
    <col min="2568" max="2568" width="21.109375" style="1" customWidth="1"/>
    <col min="2569" max="2569" width="9.5546875" style="1" bestFit="1" customWidth="1"/>
    <col min="2570" max="2570" width="21.6640625" style="1" bestFit="1" customWidth="1"/>
    <col min="2571" max="2571" width="30.33203125" style="1" bestFit="1" customWidth="1"/>
    <col min="2572" max="2572" width="20.109375" style="1" customWidth="1"/>
    <col min="2573" max="2574" width="26.109375" style="1" customWidth="1"/>
    <col min="2575" max="2575" width="20.5546875" style="1" bestFit="1" customWidth="1"/>
    <col min="2576" max="2576" width="13.33203125" style="1" customWidth="1"/>
    <col min="2577" max="2577" width="14.6640625" style="1" customWidth="1"/>
    <col min="2578" max="2578" width="12.6640625" style="1" customWidth="1"/>
    <col min="2579" max="2580" width="16.6640625" style="1" bestFit="1" customWidth="1"/>
    <col min="2581" max="2581" width="18.6640625" style="1" bestFit="1" customWidth="1"/>
    <col min="2582" max="2582" width="17.6640625" style="1" bestFit="1" customWidth="1"/>
    <col min="2583" max="2585" width="16.6640625" style="1" bestFit="1" customWidth="1"/>
    <col min="2586" max="2586" width="9.88671875" style="1" bestFit="1" customWidth="1"/>
    <col min="2587" max="2587" width="13.33203125" style="1" bestFit="1" customWidth="1"/>
    <col min="2588" max="2588" width="18.6640625" style="1" customWidth="1"/>
    <col min="2589" max="2589" width="12.109375" style="1" bestFit="1" customWidth="1"/>
    <col min="2590" max="2590" width="13.33203125" style="1" bestFit="1" customWidth="1"/>
    <col min="2591" max="2591" width="11.6640625" style="1" customWidth="1"/>
    <col min="2592" max="2592" width="110.109375" style="1" customWidth="1"/>
    <col min="2593" max="2593" width="1.44140625" style="1" customWidth="1"/>
    <col min="2594" max="2816" width="11.5546875" style="1"/>
    <col min="2817" max="2817" width="3.88671875" style="1" customWidth="1"/>
    <col min="2818" max="2818" width="1.44140625" style="1" customWidth="1"/>
    <col min="2819" max="2819" width="25.109375" style="1" bestFit="1" customWidth="1"/>
    <col min="2820" max="2820" width="40.5546875" style="1" customWidth="1"/>
    <col min="2821" max="2822" width="23.109375" style="1" customWidth="1"/>
    <col min="2823" max="2823" width="15.6640625" style="1" customWidth="1"/>
    <col min="2824" max="2824" width="21.109375" style="1" customWidth="1"/>
    <col min="2825" max="2825" width="9.5546875" style="1" bestFit="1" customWidth="1"/>
    <col min="2826" max="2826" width="21.6640625" style="1" bestFit="1" customWidth="1"/>
    <col min="2827" max="2827" width="30.33203125" style="1" bestFit="1" customWidth="1"/>
    <col min="2828" max="2828" width="20.109375" style="1" customWidth="1"/>
    <col min="2829" max="2830" width="26.109375" style="1" customWidth="1"/>
    <col min="2831" max="2831" width="20.5546875" style="1" bestFit="1" customWidth="1"/>
    <col min="2832" max="2832" width="13.33203125" style="1" customWidth="1"/>
    <col min="2833" max="2833" width="14.6640625" style="1" customWidth="1"/>
    <col min="2834" max="2834" width="12.6640625" style="1" customWidth="1"/>
    <col min="2835" max="2836" width="16.6640625" style="1" bestFit="1" customWidth="1"/>
    <col min="2837" max="2837" width="18.6640625" style="1" bestFit="1" customWidth="1"/>
    <col min="2838" max="2838" width="17.6640625" style="1" bestFit="1" customWidth="1"/>
    <col min="2839" max="2841" width="16.6640625" style="1" bestFit="1" customWidth="1"/>
    <col min="2842" max="2842" width="9.88671875" style="1" bestFit="1" customWidth="1"/>
    <col min="2843" max="2843" width="13.33203125" style="1" bestFit="1" customWidth="1"/>
    <col min="2844" max="2844" width="18.6640625" style="1" customWidth="1"/>
    <col min="2845" max="2845" width="12.109375" style="1" bestFit="1" customWidth="1"/>
    <col min="2846" max="2846" width="13.33203125" style="1" bestFit="1" customWidth="1"/>
    <col min="2847" max="2847" width="11.6640625" style="1" customWidth="1"/>
    <col min="2848" max="2848" width="110.109375" style="1" customWidth="1"/>
    <col min="2849" max="2849" width="1.44140625" style="1" customWidth="1"/>
    <col min="2850" max="3072" width="11.5546875" style="1"/>
    <col min="3073" max="3073" width="3.88671875" style="1" customWidth="1"/>
    <col min="3074" max="3074" width="1.44140625" style="1" customWidth="1"/>
    <col min="3075" max="3075" width="25.109375" style="1" bestFit="1" customWidth="1"/>
    <col min="3076" max="3076" width="40.5546875" style="1" customWidth="1"/>
    <col min="3077" max="3078" width="23.109375" style="1" customWidth="1"/>
    <col min="3079" max="3079" width="15.6640625" style="1" customWidth="1"/>
    <col min="3080" max="3080" width="21.109375" style="1" customWidth="1"/>
    <col min="3081" max="3081" width="9.5546875" style="1" bestFit="1" customWidth="1"/>
    <col min="3082" max="3082" width="21.6640625" style="1" bestFit="1" customWidth="1"/>
    <col min="3083" max="3083" width="30.33203125" style="1" bestFit="1" customWidth="1"/>
    <col min="3084" max="3084" width="20.109375" style="1" customWidth="1"/>
    <col min="3085" max="3086" width="26.109375" style="1" customWidth="1"/>
    <col min="3087" max="3087" width="20.5546875" style="1" bestFit="1" customWidth="1"/>
    <col min="3088" max="3088" width="13.33203125" style="1" customWidth="1"/>
    <col min="3089" max="3089" width="14.6640625" style="1" customWidth="1"/>
    <col min="3090" max="3090" width="12.6640625" style="1" customWidth="1"/>
    <col min="3091" max="3092" width="16.6640625" style="1" bestFit="1" customWidth="1"/>
    <col min="3093" max="3093" width="18.6640625" style="1" bestFit="1" customWidth="1"/>
    <col min="3094" max="3094" width="17.6640625" style="1" bestFit="1" customWidth="1"/>
    <col min="3095" max="3097" width="16.6640625" style="1" bestFit="1" customWidth="1"/>
    <col min="3098" max="3098" width="9.88671875" style="1" bestFit="1" customWidth="1"/>
    <col min="3099" max="3099" width="13.33203125" style="1" bestFit="1" customWidth="1"/>
    <col min="3100" max="3100" width="18.6640625" style="1" customWidth="1"/>
    <col min="3101" max="3101" width="12.109375" style="1" bestFit="1" customWidth="1"/>
    <col min="3102" max="3102" width="13.33203125" style="1" bestFit="1" customWidth="1"/>
    <col min="3103" max="3103" width="11.6640625" style="1" customWidth="1"/>
    <col min="3104" max="3104" width="110.109375" style="1" customWidth="1"/>
    <col min="3105" max="3105" width="1.44140625" style="1" customWidth="1"/>
    <col min="3106" max="3328" width="11.5546875" style="1"/>
    <col min="3329" max="3329" width="3.88671875" style="1" customWidth="1"/>
    <col min="3330" max="3330" width="1.44140625" style="1" customWidth="1"/>
    <col min="3331" max="3331" width="25.109375" style="1" bestFit="1" customWidth="1"/>
    <col min="3332" max="3332" width="40.5546875" style="1" customWidth="1"/>
    <col min="3333" max="3334" width="23.109375" style="1" customWidth="1"/>
    <col min="3335" max="3335" width="15.6640625" style="1" customWidth="1"/>
    <col min="3336" max="3336" width="21.109375" style="1" customWidth="1"/>
    <col min="3337" max="3337" width="9.5546875" style="1" bestFit="1" customWidth="1"/>
    <col min="3338" max="3338" width="21.6640625" style="1" bestFit="1" customWidth="1"/>
    <col min="3339" max="3339" width="30.33203125" style="1" bestFit="1" customWidth="1"/>
    <col min="3340" max="3340" width="20.109375" style="1" customWidth="1"/>
    <col min="3341" max="3342" width="26.109375" style="1" customWidth="1"/>
    <col min="3343" max="3343" width="20.5546875" style="1" bestFit="1" customWidth="1"/>
    <col min="3344" max="3344" width="13.33203125" style="1" customWidth="1"/>
    <col min="3345" max="3345" width="14.6640625" style="1" customWidth="1"/>
    <col min="3346" max="3346" width="12.6640625" style="1" customWidth="1"/>
    <col min="3347" max="3348" width="16.6640625" style="1" bestFit="1" customWidth="1"/>
    <col min="3349" max="3349" width="18.6640625" style="1" bestFit="1" customWidth="1"/>
    <col min="3350" max="3350" width="17.6640625" style="1" bestFit="1" customWidth="1"/>
    <col min="3351" max="3353" width="16.6640625" style="1" bestFit="1" customWidth="1"/>
    <col min="3354" max="3354" width="9.88671875" style="1" bestFit="1" customWidth="1"/>
    <col min="3355" max="3355" width="13.33203125" style="1" bestFit="1" customWidth="1"/>
    <col min="3356" max="3356" width="18.6640625" style="1" customWidth="1"/>
    <col min="3357" max="3357" width="12.109375" style="1" bestFit="1" customWidth="1"/>
    <col min="3358" max="3358" width="13.33203125" style="1" bestFit="1" customWidth="1"/>
    <col min="3359" max="3359" width="11.6640625" style="1" customWidth="1"/>
    <col min="3360" max="3360" width="110.109375" style="1" customWidth="1"/>
    <col min="3361" max="3361" width="1.44140625" style="1" customWidth="1"/>
    <col min="3362" max="3584" width="11.5546875" style="1"/>
    <col min="3585" max="3585" width="3.88671875" style="1" customWidth="1"/>
    <col min="3586" max="3586" width="1.44140625" style="1" customWidth="1"/>
    <col min="3587" max="3587" width="25.109375" style="1" bestFit="1" customWidth="1"/>
    <col min="3588" max="3588" width="40.5546875" style="1" customWidth="1"/>
    <col min="3589" max="3590" width="23.109375" style="1" customWidth="1"/>
    <col min="3591" max="3591" width="15.6640625" style="1" customWidth="1"/>
    <col min="3592" max="3592" width="21.109375" style="1" customWidth="1"/>
    <col min="3593" max="3593" width="9.5546875" style="1" bestFit="1" customWidth="1"/>
    <col min="3594" max="3594" width="21.6640625" style="1" bestFit="1" customWidth="1"/>
    <col min="3595" max="3595" width="30.33203125" style="1" bestFit="1" customWidth="1"/>
    <col min="3596" max="3596" width="20.109375" style="1" customWidth="1"/>
    <col min="3597" max="3598" width="26.109375" style="1" customWidth="1"/>
    <col min="3599" max="3599" width="20.5546875" style="1" bestFit="1" customWidth="1"/>
    <col min="3600" max="3600" width="13.33203125" style="1" customWidth="1"/>
    <col min="3601" max="3601" width="14.6640625" style="1" customWidth="1"/>
    <col min="3602" max="3602" width="12.6640625" style="1" customWidth="1"/>
    <col min="3603" max="3604" width="16.6640625" style="1" bestFit="1" customWidth="1"/>
    <col min="3605" max="3605" width="18.6640625" style="1" bestFit="1" customWidth="1"/>
    <col min="3606" max="3606" width="17.6640625" style="1" bestFit="1" customWidth="1"/>
    <col min="3607" max="3609" width="16.6640625" style="1" bestFit="1" customWidth="1"/>
    <col min="3610" max="3610" width="9.88671875" style="1" bestFit="1" customWidth="1"/>
    <col min="3611" max="3611" width="13.33203125" style="1" bestFit="1" customWidth="1"/>
    <col min="3612" max="3612" width="18.6640625" style="1" customWidth="1"/>
    <col min="3613" max="3613" width="12.109375" style="1" bestFit="1" customWidth="1"/>
    <col min="3614" max="3614" width="13.33203125" style="1" bestFit="1" customWidth="1"/>
    <col min="3615" max="3615" width="11.6640625" style="1" customWidth="1"/>
    <col min="3616" max="3616" width="110.109375" style="1" customWidth="1"/>
    <col min="3617" max="3617" width="1.44140625" style="1" customWidth="1"/>
    <col min="3618" max="3840" width="11.5546875" style="1"/>
    <col min="3841" max="3841" width="3.88671875" style="1" customWidth="1"/>
    <col min="3842" max="3842" width="1.44140625" style="1" customWidth="1"/>
    <col min="3843" max="3843" width="25.109375" style="1" bestFit="1" customWidth="1"/>
    <col min="3844" max="3844" width="40.5546875" style="1" customWidth="1"/>
    <col min="3845" max="3846" width="23.109375" style="1" customWidth="1"/>
    <col min="3847" max="3847" width="15.6640625" style="1" customWidth="1"/>
    <col min="3848" max="3848" width="21.109375" style="1" customWidth="1"/>
    <col min="3849" max="3849" width="9.5546875" style="1" bestFit="1" customWidth="1"/>
    <col min="3850" max="3850" width="21.6640625" style="1" bestFit="1" customWidth="1"/>
    <col min="3851" max="3851" width="30.33203125" style="1" bestFit="1" customWidth="1"/>
    <col min="3852" max="3852" width="20.109375" style="1" customWidth="1"/>
    <col min="3853" max="3854" width="26.109375" style="1" customWidth="1"/>
    <col min="3855" max="3855" width="20.5546875" style="1" bestFit="1" customWidth="1"/>
    <col min="3856" max="3856" width="13.33203125" style="1" customWidth="1"/>
    <col min="3857" max="3857" width="14.6640625" style="1" customWidth="1"/>
    <col min="3858" max="3858" width="12.6640625" style="1" customWidth="1"/>
    <col min="3859" max="3860" width="16.6640625" style="1" bestFit="1" customWidth="1"/>
    <col min="3861" max="3861" width="18.6640625" style="1" bestFit="1" customWidth="1"/>
    <col min="3862" max="3862" width="17.6640625" style="1" bestFit="1" customWidth="1"/>
    <col min="3863" max="3865" width="16.6640625" style="1" bestFit="1" customWidth="1"/>
    <col min="3866" max="3866" width="9.88671875" style="1" bestFit="1" customWidth="1"/>
    <col min="3867" max="3867" width="13.33203125" style="1" bestFit="1" customWidth="1"/>
    <col min="3868" max="3868" width="18.6640625" style="1" customWidth="1"/>
    <col min="3869" max="3869" width="12.109375" style="1" bestFit="1" customWidth="1"/>
    <col min="3870" max="3870" width="13.33203125" style="1" bestFit="1" customWidth="1"/>
    <col min="3871" max="3871" width="11.6640625" style="1" customWidth="1"/>
    <col min="3872" max="3872" width="110.109375" style="1" customWidth="1"/>
    <col min="3873" max="3873" width="1.44140625" style="1" customWidth="1"/>
    <col min="3874" max="4096" width="11.5546875" style="1"/>
    <col min="4097" max="4097" width="3.88671875" style="1" customWidth="1"/>
    <col min="4098" max="4098" width="1.44140625" style="1" customWidth="1"/>
    <col min="4099" max="4099" width="25.109375" style="1" bestFit="1" customWidth="1"/>
    <col min="4100" max="4100" width="40.5546875" style="1" customWidth="1"/>
    <col min="4101" max="4102" width="23.109375" style="1" customWidth="1"/>
    <col min="4103" max="4103" width="15.6640625" style="1" customWidth="1"/>
    <col min="4104" max="4104" width="21.109375" style="1" customWidth="1"/>
    <col min="4105" max="4105" width="9.5546875" style="1" bestFit="1" customWidth="1"/>
    <col min="4106" max="4106" width="21.6640625" style="1" bestFit="1" customWidth="1"/>
    <col min="4107" max="4107" width="30.33203125" style="1" bestFit="1" customWidth="1"/>
    <col min="4108" max="4108" width="20.109375" style="1" customWidth="1"/>
    <col min="4109" max="4110" width="26.109375" style="1" customWidth="1"/>
    <col min="4111" max="4111" width="20.5546875" style="1" bestFit="1" customWidth="1"/>
    <col min="4112" max="4112" width="13.33203125" style="1" customWidth="1"/>
    <col min="4113" max="4113" width="14.6640625" style="1" customWidth="1"/>
    <col min="4114" max="4114" width="12.6640625" style="1" customWidth="1"/>
    <col min="4115" max="4116" width="16.6640625" style="1" bestFit="1" customWidth="1"/>
    <col min="4117" max="4117" width="18.6640625" style="1" bestFit="1" customWidth="1"/>
    <col min="4118" max="4118" width="17.6640625" style="1" bestFit="1" customWidth="1"/>
    <col min="4119" max="4121" width="16.6640625" style="1" bestFit="1" customWidth="1"/>
    <col min="4122" max="4122" width="9.88671875" style="1" bestFit="1" customWidth="1"/>
    <col min="4123" max="4123" width="13.33203125" style="1" bestFit="1" customWidth="1"/>
    <col min="4124" max="4124" width="18.6640625" style="1" customWidth="1"/>
    <col min="4125" max="4125" width="12.109375" style="1" bestFit="1" customWidth="1"/>
    <col min="4126" max="4126" width="13.33203125" style="1" bestFit="1" customWidth="1"/>
    <col min="4127" max="4127" width="11.6640625" style="1" customWidth="1"/>
    <col min="4128" max="4128" width="110.109375" style="1" customWidth="1"/>
    <col min="4129" max="4129" width="1.44140625" style="1" customWidth="1"/>
    <col min="4130" max="4352" width="11.5546875" style="1"/>
    <col min="4353" max="4353" width="3.88671875" style="1" customWidth="1"/>
    <col min="4354" max="4354" width="1.44140625" style="1" customWidth="1"/>
    <col min="4355" max="4355" width="25.109375" style="1" bestFit="1" customWidth="1"/>
    <col min="4356" max="4356" width="40.5546875" style="1" customWidth="1"/>
    <col min="4357" max="4358" width="23.109375" style="1" customWidth="1"/>
    <col min="4359" max="4359" width="15.6640625" style="1" customWidth="1"/>
    <col min="4360" max="4360" width="21.109375" style="1" customWidth="1"/>
    <col min="4361" max="4361" width="9.5546875" style="1" bestFit="1" customWidth="1"/>
    <col min="4362" max="4362" width="21.6640625" style="1" bestFit="1" customWidth="1"/>
    <col min="4363" max="4363" width="30.33203125" style="1" bestFit="1" customWidth="1"/>
    <col min="4364" max="4364" width="20.109375" style="1" customWidth="1"/>
    <col min="4365" max="4366" width="26.109375" style="1" customWidth="1"/>
    <col min="4367" max="4367" width="20.5546875" style="1" bestFit="1" customWidth="1"/>
    <col min="4368" max="4368" width="13.33203125" style="1" customWidth="1"/>
    <col min="4369" max="4369" width="14.6640625" style="1" customWidth="1"/>
    <col min="4370" max="4370" width="12.6640625" style="1" customWidth="1"/>
    <col min="4371" max="4372" width="16.6640625" style="1" bestFit="1" customWidth="1"/>
    <col min="4373" max="4373" width="18.6640625" style="1" bestFit="1" customWidth="1"/>
    <col min="4374" max="4374" width="17.6640625" style="1" bestFit="1" customWidth="1"/>
    <col min="4375" max="4377" width="16.6640625" style="1" bestFit="1" customWidth="1"/>
    <col min="4378" max="4378" width="9.88671875" style="1" bestFit="1" customWidth="1"/>
    <col min="4379" max="4379" width="13.33203125" style="1" bestFit="1" customWidth="1"/>
    <col min="4380" max="4380" width="18.6640625" style="1" customWidth="1"/>
    <col min="4381" max="4381" width="12.109375" style="1" bestFit="1" customWidth="1"/>
    <col min="4382" max="4382" width="13.33203125" style="1" bestFit="1" customWidth="1"/>
    <col min="4383" max="4383" width="11.6640625" style="1" customWidth="1"/>
    <col min="4384" max="4384" width="110.109375" style="1" customWidth="1"/>
    <col min="4385" max="4385" width="1.44140625" style="1" customWidth="1"/>
    <col min="4386" max="4608" width="11.5546875" style="1"/>
    <col min="4609" max="4609" width="3.88671875" style="1" customWidth="1"/>
    <col min="4610" max="4610" width="1.44140625" style="1" customWidth="1"/>
    <col min="4611" max="4611" width="25.109375" style="1" bestFit="1" customWidth="1"/>
    <col min="4612" max="4612" width="40.5546875" style="1" customWidth="1"/>
    <col min="4613" max="4614" width="23.109375" style="1" customWidth="1"/>
    <col min="4615" max="4615" width="15.6640625" style="1" customWidth="1"/>
    <col min="4616" max="4616" width="21.109375" style="1" customWidth="1"/>
    <col min="4617" max="4617" width="9.5546875" style="1" bestFit="1" customWidth="1"/>
    <col min="4618" max="4618" width="21.6640625" style="1" bestFit="1" customWidth="1"/>
    <col min="4619" max="4619" width="30.33203125" style="1" bestFit="1" customWidth="1"/>
    <col min="4620" max="4620" width="20.109375" style="1" customWidth="1"/>
    <col min="4621" max="4622" width="26.109375" style="1" customWidth="1"/>
    <col min="4623" max="4623" width="20.5546875" style="1" bestFit="1" customWidth="1"/>
    <col min="4624" max="4624" width="13.33203125" style="1" customWidth="1"/>
    <col min="4625" max="4625" width="14.6640625" style="1" customWidth="1"/>
    <col min="4626" max="4626" width="12.6640625" style="1" customWidth="1"/>
    <col min="4627" max="4628" width="16.6640625" style="1" bestFit="1" customWidth="1"/>
    <col min="4629" max="4629" width="18.6640625" style="1" bestFit="1" customWidth="1"/>
    <col min="4630" max="4630" width="17.6640625" style="1" bestFit="1" customWidth="1"/>
    <col min="4631" max="4633" width="16.6640625" style="1" bestFit="1" customWidth="1"/>
    <col min="4634" max="4634" width="9.88671875" style="1" bestFit="1" customWidth="1"/>
    <col min="4635" max="4635" width="13.33203125" style="1" bestFit="1" customWidth="1"/>
    <col min="4636" max="4636" width="18.6640625" style="1" customWidth="1"/>
    <col min="4637" max="4637" width="12.109375" style="1" bestFit="1" customWidth="1"/>
    <col min="4638" max="4638" width="13.33203125" style="1" bestFit="1" customWidth="1"/>
    <col min="4639" max="4639" width="11.6640625" style="1" customWidth="1"/>
    <col min="4640" max="4640" width="110.109375" style="1" customWidth="1"/>
    <col min="4641" max="4641" width="1.44140625" style="1" customWidth="1"/>
    <col min="4642" max="4864" width="11.5546875" style="1"/>
    <col min="4865" max="4865" width="3.88671875" style="1" customWidth="1"/>
    <col min="4866" max="4866" width="1.44140625" style="1" customWidth="1"/>
    <col min="4867" max="4867" width="25.109375" style="1" bestFit="1" customWidth="1"/>
    <col min="4868" max="4868" width="40.5546875" style="1" customWidth="1"/>
    <col min="4869" max="4870" width="23.109375" style="1" customWidth="1"/>
    <col min="4871" max="4871" width="15.6640625" style="1" customWidth="1"/>
    <col min="4872" max="4872" width="21.109375" style="1" customWidth="1"/>
    <col min="4873" max="4873" width="9.5546875" style="1" bestFit="1" customWidth="1"/>
    <col min="4874" max="4874" width="21.6640625" style="1" bestFit="1" customWidth="1"/>
    <col min="4875" max="4875" width="30.33203125" style="1" bestFit="1" customWidth="1"/>
    <col min="4876" max="4876" width="20.109375" style="1" customWidth="1"/>
    <col min="4877" max="4878" width="26.109375" style="1" customWidth="1"/>
    <col min="4879" max="4879" width="20.5546875" style="1" bestFit="1" customWidth="1"/>
    <col min="4880" max="4880" width="13.33203125" style="1" customWidth="1"/>
    <col min="4881" max="4881" width="14.6640625" style="1" customWidth="1"/>
    <col min="4882" max="4882" width="12.6640625" style="1" customWidth="1"/>
    <col min="4883" max="4884" width="16.6640625" style="1" bestFit="1" customWidth="1"/>
    <col min="4885" max="4885" width="18.6640625" style="1" bestFit="1" customWidth="1"/>
    <col min="4886" max="4886" width="17.6640625" style="1" bestFit="1" customWidth="1"/>
    <col min="4887" max="4889" width="16.6640625" style="1" bestFit="1" customWidth="1"/>
    <col min="4890" max="4890" width="9.88671875" style="1" bestFit="1" customWidth="1"/>
    <col min="4891" max="4891" width="13.33203125" style="1" bestFit="1" customWidth="1"/>
    <col min="4892" max="4892" width="18.6640625" style="1" customWidth="1"/>
    <col min="4893" max="4893" width="12.109375" style="1" bestFit="1" customWidth="1"/>
    <col min="4894" max="4894" width="13.33203125" style="1" bestFit="1" customWidth="1"/>
    <col min="4895" max="4895" width="11.6640625" style="1" customWidth="1"/>
    <col min="4896" max="4896" width="110.109375" style="1" customWidth="1"/>
    <col min="4897" max="4897" width="1.44140625" style="1" customWidth="1"/>
    <col min="4898" max="5120" width="11.5546875" style="1"/>
    <col min="5121" max="5121" width="3.88671875" style="1" customWidth="1"/>
    <col min="5122" max="5122" width="1.44140625" style="1" customWidth="1"/>
    <col min="5123" max="5123" width="25.109375" style="1" bestFit="1" customWidth="1"/>
    <col min="5124" max="5124" width="40.5546875" style="1" customWidth="1"/>
    <col min="5125" max="5126" width="23.109375" style="1" customWidth="1"/>
    <col min="5127" max="5127" width="15.6640625" style="1" customWidth="1"/>
    <col min="5128" max="5128" width="21.109375" style="1" customWidth="1"/>
    <col min="5129" max="5129" width="9.5546875" style="1" bestFit="1" customWidth="1"/>
    <col min="5130" max="5130" width="21.6640625" style="1" bestFit="1" customWidth="1"/>
    <col min="5131" max="5131" width="30.33203125" style="1" bestFit="1" customWidth="1"/>
    <col min="5132" max="5132" width="20.109375" style="1" customWidth="1"/>
    <col min="5133" max="5134" width="26.109375" style="1" customWidth="1"/>
    <col min="5135" max="5135" width="20.5546875" style="1" bestFit="1" customWidth="1"/>
    <col min="5136" max="5136" width="13.33203125" style="1" customWidth="1"/>
    <col min="5137" max="5137" width="14.6640625" style="1" customWidth="1"/>
    <col min="5138" max="5138" width="12.6640625" style="1" customWidth="1"/>
    <col min="5139" max="5140" width="16.6640625" style="1" bestFit="1" customWidth="1"/>
    <col min="5141" max="5141" width="18.6640625" style="1" bestFit="1" customWidth="1"/>
    <col min="5142" max="5142" width="17.6640625" style="1" bestFit="1" customWidth="1"/>
    <col min="5143" max="5145" width="16.6640625" style="1" bestFit="1" customWidth="1"/>
    <col min="5146" max="5146" width="9.88671875" style="1" bestFit="1" customWidth="1"/>
    <col min="5147" max="5147" width="13.33203125" style="1" bestFit="1" customWidth="1"/>
    <col min="5148" max="5148" width="18.6640625" style="1" customWidth="1"/>
    <col min="5149" max="5149" width="12.109375" style="1" bestFit="1" customWidth="1"/>
    <col min="5150" max="5150" width="13.33203125" style="1" bestFit="1" customWidth="1"/>
    <col min="5151" max="5151" width="11.6640625" style="1" customWidth="1"/>
    <col min="5152" max="5152" width="110.109375" style="1" customWidth="1"/>
    <col min="5153" max="5153" width="1.44140625" style="1" customWidth="1"/>
    <col min="5154" max="5376" width="11.5546875" style="1"/>
    <col min="5377" max="5377" width="3.88671875" style="1" customWidth="1"/>
    <col min="5378" max="5378" width="1.44140625" style="1" customWidth="1"/>
    <col min="5379" max="5379" width="25.109375" style="1" bestFit="1" customWidth="1"/>
    <col min="5380" max="5380" width="40.5546875" style="1" customWidth="1"/>
    <col min="5381" max="5382" width="23.109375" style="1" customWidth="1"/>
    <col min="5383" max="5383" width="15.6640625" style="1" customWidth="1"/>
    <col min="5384" max="5384" width="21.109375" style="1" customWidth="1"/>
    <col min="5385" max="5385" width="9.5546875" style="1" bestFit="1" customWidth="1"/>
    <col min="5386" max="5386" width="21.6640625" style="1" bestFit="1" customWidth="1"/>
    <col min="5387" max="5387" width="30.33203125" style="1" bestFit="1" customWidth="1"/>
    <col min="5388" max="5388" width="20.109375" style="1" customWidth="1"/>
    <col min="5389" max="5390" width="26.109375" style="1" customWidth="1"/>
    <col min="5391" max="5391" width="20.5546875" style="1" bestFit="1" customWidth="1"/>
    <col min="5392" max="5392" width="13.33203125" style="1" customWidth="1"/>
    <col min="5393" max="5393" width="14.6640625" style="1" customWidth="1"/>
    <col min="5394" max="5394" width="12.6640625" style="1" customWidth="1"/>
    <col min="5395" max="5396" width="16.6640625" style="1" bestFit="1" customWidth="1"/>
    <col min="5397" max="5397" width="18.6640625" style="1" bestFit="1" customWidth="1"/>
    <col min="5398" max="5398" width="17.6640625" style="1" bestFit="1" customWidth="1"/>
    <col min="5399" max="5401" width="16.6640625" style="1" bestFit="1" customWidth="1"/>
    <col min="5402" max="5402" width="9.88671875" style="1" bestFit="1" customWidth="1"/>
    <col min="5403" max="5403" width="13.33203125" style="1" bestFit="1" customWidth="1"/>
    <col min="5404" max="5404" width="18.6640625" style="1" customWidth="1"/>
    <col min="5405" max="5405" width="12.109375" style="1" bestFit="1" customWidth="1"/>
    <col min="5406" max="5406" width="13.33203125" style="1" bestFit="1" customWidth="1"/>
    <col min="5407" max="5407" width="11.6640625" style="1" customWidth="1"/>
    <col min="5408" max="5408" width="110.109375" style="1" customWidth="1"/>
    <col min="5409" max="5409" width="1.44140625" style="1" customWidth="1"/>
    <col min="5410" max="5632" width="11.5546875" style="1"/>
    <col min="5633" max="5633" width="3.88671875" style="1" customWidth="1"/>
    <col min="5634" max="5634" width="1.44140625" style="1" customWidth="1"/>
    <col min="5635" max="5635" width="25.109375" style="1" bestFit="1" customWidth="1"/>
    <col min="5636" max="5636" width="40.5546875" style="1" customWidth="1"/>
    <col min="5637" max="5638" width="23.109375" style="1" customWidth="1"/>
    <col min="5639" max="5639" width="15.6640625" style="1" customWidth="1"/>
    <col min="5640" max="5640" width="21.109375" style="1" customWidth="1"/>
    <col min="5641" max="5641" width="9.5546875" style="1" bestFit="1" customWidth="1"/>
    <col min="5642" max="5642" width="21.6640625" style="1" bestFit="1" customWidth="1"/>
    <col min="5643" max="5643" width="30.33203125" style="1" bestFit="1" customWidth="1"/>
    <col min="5644" max="5644" width="20.109375" style="1" customWidth="1"/>
    <col min="5645" max="5646" width="26.109375" style="1" customWidth="1"/>
    <col min="5647" max="5647" width="20.5546875" style="1" bestFit="1" customWidth="1"/>
    <col min="5648" max="5648" width="13.33203125" style="1" customWidth="1"/>
    <col min="5649" max="5649" width="14.6640625" style="1" customWidth="1"/>
    <col min="5650" max="5650" width="12.6640625" style="1" customWidth="1"/>
    <col min="5651" max="5652" width="16.6640625" style="1" bestFit="1" customWidth="1"/>
    <col min="5653" max="5653" width="18.6640625" style="1" bestFit="1" customWidth="1"/>
    <col min="5654" max="5654" width="17.6640625" style="1" bestFit="1" customWidth="1"/>
    <col min="5655" max="5657" width="16.6640625" style="1" bestFit="1" customWidth="1"/>
    <col min="5658" max="5658" width="9.88671875" style="1" bestFit="1" customWidth="1"/>
    <col min="5659" max="5659" width="13.33203125" style="1" bestFit="1" customWidth="1"/>
    <col min="5660" max="5660" width="18.6640625" style="1" customWidth="1"/>
    <col min="5661" max="5661" width="12.109375" style="1" bestFit="1" customWidth="1"/>
    <col min="5662" max="5662" width="13.33203125" style="1" bestFit="1" customWidth="1"/>
    <col min="5663" max="5663" width="11.6640625" style="1" customWidth="1"/>
    <col min="5664" max="5664" width="110.109375" style="1" customWidth="1"/>
    <col min="5665" max="5665" width="1.44140625" style="1" customWidth="1"/>
    <col min="5666" max="5888" width="11.5546875" style="1"/>
    <col min="5889" max="5889" width="3.88671875" style="1" customWidth="1"/>
    <col min="5890" max="5890" width="1.44140625" style="1" customWidth="1"/>
    <col min="5891" max="5891" width="25.109375" style="1" bestFit="1" customWidth="1"/>
    <col min="5892" max="5892" width="40.5546875" style="1" customWidth="1"/>
    <col min="5893" max="5894" width="23.109375" style="1" customWidth="1"/>
    <col min="5895" max="5895" width="15.6640625" style="1" customWidth="1"/>
    <col min="5896" max="5896" width="21.109375" style="1" customWidth="1"/>
    <col min="5897" max="5897" width="9.5546875" style="1" bestFit="1" customWidth="1"/>
    <col min="5898" max="5898" width="21.6640625" style="1" bestFit="1" customWidth="1"/>
    <col min="5899" max="5899" width="30.33203125" style="1" bestFit="1" customWidth="1"/>
    <col min="5900" max="5900" width="20.109375" style="1" customWidth="1"/>
    <col min="5901" max="5902" width="26.109375" style="1" customWidth="1"/>
    <col min="5903" max="5903" width="20.5546875" style="1" bestFit="1" customWidth="1"/>
    <col min="5904" max="5904" width="13.33203125" style="1" customWidth="1"/>
    <col min="5905" max="5905" width="14.6640625" style="1" customWidth="1"/>
    <col min="5906" max="5906" width="12.6640625" style="1" customWidth="1"/>
    <col min="5907" max="5908" width="16.6640625" style="1" bestFit="1" customWidth="1"/>
    <col min="5909" max="5909" width="18.6640625" style="1" bestFit="1" customWidth="1"/>
    <col min="5910" max="5910" width="17.6640625" style="1" bestFit="1" customWidth="1"/>
    <col min="5911" max="5913" width="16.6640625" style="1" bestFit="1" customWidth="1"/>
    <col min="5914" max="5914" width="9.88671875" style="1" bestFit="1" customWidth="1"/>
    <col min="5915" max="5915" width="13.33203125" style="1" bestFit="1" customWidth="1"/>
    <col min="5916" max="5916" width="18.6640625" style="1" customWidth="1"/>
    <col min="5917" max="5917" width="12.109375" style="1" bestFit="1" customWidth="1"/>
    <col min="5918" max="5918" width="13.33203125" style="1" bestFit="1" customWidth="1"/>
    <col min="5919" max="5919" width="11.6640625" style="1" customWidth="1"/>
    <col min="5920" max="5920" width="110.109375" style="1" customWidth="1"/>
    <col min="5921" max="5921" width="1.44140625" style="1" customWidth="1"/>
    <col min="5922" max="6144" width="11.5546875" style="1"/>
    <col min="6145" max="6145" width="3.88671875" style="1" customWidth="1"/>
    <col min="6146" max="6146" width="1.44140625" style="1" customWidth="1"/>
    <col min="6147" max="6147" width="25.109375" style="1" bestFit="1" customWidth="1"/>
    <col min="6148" max="6148" width="40.5546875" style="1" customWidth="1"/>
    <col min="6149" max="6150" width="23.109375" style="1" customWidth="1"/>
    <col min="6151" max="6151" width="15.6640625" style="1" customWidth="1"/>
    <col min="6152" max="6152" width="21.109375" style="1" customWidth="1"/>
    <col min="6153" max="6153" width="9.5546875" style="1" bestFit="1" customWidth="1"/>
    <col min="6154" max="6154" width="21.6640625" style="1" bestFit="1" customWidth="1"/>
    <col min="6155" max="6155" width="30.33203125" style="1" bestFit="1" customWidth="1"/>
    <col min="6156" max="6156" width="20.109375" style="1" customWidth="1"/>
    <col min="6157" max="6158" width="26.109375" style="1" customWidth="1"/>
    <col min="6159" max="6159" width="20.5546875" style="1" bestFit="1" customWidth="1"/>
    <col min="6160" max="6160" width="13.33203125" style="1" customWidth="1"/>
    <col min="6161" max="6161" width="14.6640625" style="1" customWidth="1"/>
    <col min="6162" max="6162" width="12.6640625" style="1" customWidth="1"/>
    <col min="6163" max="6164" width="16.6640625" style="1" bestFit="1" customWidth="1"/>
    <col min="6165" max="6165" width="18.6640625" style="1" bestFit="1" customWidth="1"/>
    <col min="6166" max="6166" width="17.6640625" style="1" bestFit="1" customWidth="1"/>
    <col min="6167" max="6169" width="16.6640625" style="1" bestFit="1" customWidth="1"/>
    <col min="6170" max="6170" width="9.88671875" style="1" bestFit="1" customWidth="1"/>
    <col min="6171" max="6171" width="13.33203125" style="1" bestFit="1" customWidth="1"/>
    <col min="6172" max="6172" width="18.6640625" style="1" customWidth="1"/>
    <col min="6173" max="6173" width="12.109375" style="1" bestFit="1" customWidth="1"/>
    <col min="6174" max="6174" width="13.33203125" style="1" bestFit="1" customWidth="1"/>
    <col min="6175" max="6175" width="11.6640625" style="1" customWidth="1"/>
    <col min="6176" max="6176" width="110.109375" style="1" customWidth="1"/>
    <col min="6177" max="6177" width="1.44140625" style="1" customWidth="1"/>
    <col min="6178" max="6400" width="11.5546875" style="1"/>
    <col min="6401" max="6401" width="3.88671875" style="1" customWidth="1"/>
    <col min="6402" max="6402" width="1.44140625" style="1" customWidth="1"/>
    <col min="6403" max="6403" width="25.109375" style="1" bestFit="1" customWidth="1"/>
    <col min="6404" max="6404" width="40.5546875" style="1" customWidth="1"/>
    <col min="6405" max="6406" width="23.109375" style="1" customWidth="1"/>
    <col min="6407" max="6407" width="15.6640625" style="1" customWidth="1"/>
    <col min="6408" max="6408" width="21.109375" style="1" customWidth="1"/>
    <col min="6409" max="6409" width="9.5546875" style="1" bestFit="1" customWidth="1"/>
    <col min="6410" max="6410" width="21.6640625" style="1" bestFit="1" customWidth="1"/>
    <col min="6411" max="6411" width="30.33203125" style="1" bestFit="1" customWidth="1"/>
    <col min="6412" max="6412" width="20.109375" style="1" customWidth="1"/>
    <col min="6413" max="6414" width="26.109375" style="1" customWidth="1"/>
    <col min="6415" max="6415" width="20.5546875" style="1" bestFit="1" customWidth="1"/>
    <col min="6416" max="6416" width="13.33203125" style="1" customWidth="1"/>
    <col min="6417" max="6417" width="14.6640625" style="1" customWidth="1"/>
    <col min="6418" max="6418" width="12.6640625" style="1" customWidth="1"/>
    <col min="6419" max="6420" width="16.6640625" style="1" bestFit="1" customWidth="1"/>
    <col min="6421" max="6421" width="18.6640625" style="1" bestFit="1" customWidth="1"/>
    <col min="6422" max="6422" width="17.6640625" style="1" bestFit="1" customWidth="1"/>
    <col min="6423" max="6425" width="16.6640625" style="1" bestFit="1" customWidth="1"/>
    <col min="6426" max="6426" width="9.88671875" style="1" bestFit="1" customWidth="1"/>
    <col min="6427" max="6427" width="13.33203125" style="1" bestFit="1" customWidth="1"/>
    <col min="6428" max="6428" width="18.6640625" style="1" customWidth="1"/>
    <col min="6429" max="6429" width="12.109375" style="1" bestFit="1" customWidth="1"/>
    <col min="6430" max="6430" width="13.33203125" style="1" bestFit="1" customWidth="1"/>
    <col min="6431" max="6431" width="11.6640625" style="1" customWidth="1"/>
    <col min="6432" max="6432" width="110.109375" style="1" customWidth="1"/>
    <col min="6433" max="6433" width="1.44140625" style="1" customWidth="1"/>
    <col min="6434" max="6656" width="11.5546875" style="1"/>
    <col min="6657" max="6657" width="3.88671875" style="1" customWidth="1"/>
    <col min="6658" max="6658" width="1.44140625" style="1" customWidth="1"/>
    <col min="6659" max="6659" width="25.109375" style="1" bestFit="1" customWidth="1"/>
    <col min="6660" max="6660" width="40.5546875" style="1" customWidth="1"/>
    <col min="6661" max="6662" width="23.109375" style="1" customWidth="1"/>
    <col min="6663" max="6663" width="15.6640625" style="1" customWidth="1"/>
    <col min="6664" max="6664" width="21.109375" style="1" customWidth="1"/>
    <col min="6665" max="6665" width="9.5546875" style="1" bestFit="1" customWidth="1"/>
    <col min="6666" max="6666" width="21.6640625" style="1" bestFit="1" customWidth="1"/>
    <col min="6667" max="6667" width="30.33203125" style="1" bestFit="1" customWidth="1"/>
    <col min="6668" max="6668" width="20.109375" style="1" customWidth="1"/>
    <col min="6669" max="6670" width="26.109375" style="1" customWidth="1"/>
    <col min="6671" max="6671" width="20.5546875" style="1" bestFit="1" customWidth="1"/>
    <col min="6672" max="6672" width="13.33203125" style="1" customWidth="1"/>
    <col min="6673" max="6673" width="14.6640625" style="1" customWidth="1"/>
    <col min="6674" max="6674" width="12.6640625" style="1" customWidth="1"/>
    <col min="6675" max="6676" width="16.6640625" style="1" bestFit="1" customWidth="1"/>
    <col min="6677" max="6677" width="18.6640625" style="1" bestFit="1" customWidth="1"/>
    <col min="6678" max="6678" width="17.6640625" style="1" bestFit="1" customWidth="1"/>
    <col min="6679" max="6681" width="16.6640625" style="1" bestFit="1" customWidth="1"/>
    <col min="6682" max="6682" width="9.88671875" style="1" bestFit="1" customWidth="1"/>
    <col min="6683" max="6683" width="13.33203125" style="1" bestFit="1" customWidth="1"/>
    <col min="6684" max="6684" width="18.6640625" style="1" customWidth="1"/>
    <col min="6685" max="6685" width="12.109375" style="1" bestFit="1" customWidth="1"/>
    <col min="6686" max="6686" width="13.33203125" style="1" bestFit="1" customWidth="1"/>
    <col min="6687" max="6687" width="11.6640625" style="1" customWidth="1"/>
    <col min="6688" max="6688" width="110.109375" style="1" customWidth="1"/>
    <col min="6689" max="6689" width="1.44140625" style="1" customWidth="1"/>
    <col min="6690" max="6912" width="11.5546875" style="1"/>
    <col min="6913" max="6913" width="3.88671875" style="1" customWidth="1"/>
    <col min="6914" max="6914" width="1.44140625" style="1" customWidth="1"/>
    <col min="6915" max="6915" width="25.109375" style="1" bestFit="1" customWidth="1"/>
    <col min="6916" max="6916" width="40.5546875" style="1" customWidth="1"/>
    <col min="6917" max="6918" width="23.109375" style="1" customWidth="1"/>
    <col min="6919" max="6919" width="15.6640625" style="1" customWidth="1"/>
    <col min="6920" max="6920" width="21.109375" style="1" customWidth="1"/>
    <col min="6921" max="6921" width="9.5546875" style="1" bestFit="1" customWidth="1"/>
    <col min="6922" max="6922" width="21.6640625" style="1" bestFit="1" customWidth="1"/>
    <col min="6923" max="6923" width="30.33203125" style="1" bestFit="1" customWidth="1"/>
    <col min="6924" max="6924" width="20.109375" style="1" customWidth="1"/>
    <col min="6925" max="6926" width="26.109375" style="1" customWidth="1"/>
    <col min="6927" max="6927" width="20.5546875" style="1" bestFit="1" customWidth="1"/>
    <col min="6928" max="6928" width="13.33203125" style="1" customWidth="1"/>
    <col min="6929" max="6929" width="14.6640625" style="1" customWidth="1"/>
    <col min="6930" max="6930" width="12.6640625" style="1" customWidth="1"/>
    <col min="6931" max="6932" width="16.6640625" style="1" bestFit="1" customWidth="1"/>
    <col min="6933" max="6933" width="18.6640625" style="1" bestFit="1" customWidth="1"/>
    <col min="6934" max="6934" width="17.6640625" style="1" bestFit="1" customWidth="1"/>
    <col min="6935" max="6937" width="16.6640625" style="1" bestFit="1" customWidth="1"/>
    <col min="6938" max="6938" width="9.88671875" style="1" bestFit="1" customWidth="1"/>
    <col min="6939" max="6939" width="13.33203125" style="1" bestFit="1" customWidth="1"/>
    <col min="6940" max="6940" width="18.6640625" style="1" customWidth="1"/>
    <col min="6941" max="6941" width="12.109375" style="1" bestFit="1" customWidth="1"/>
    <col min="6942" max="6942" width="13.33203125" style="1" bestFit="1" customWidth="1"/>
    <col min="6943" max="6943" width="11.6640625" style="1" customWidth="1"/>
    <col min="6944" max="6944" width="110.109375" style="1" customWidth="1"/>
    <col min="6945" max="6945" width="1.44140625" style="1" customWidth="1"/>
    <col min="6946" max="7168" width="11.5546875" style="1"/>
    <col min="7169" max="7169" width="3.88671875" style="1" customWidth="1"/>
    <col min="7170" max="7170" width="1.44140625" style="1" customWidth="1"/>
    <col min="7171" max="7171" width="25.109375" style="1" bestFit="1" customWidth="1"/>
    <col min="7172" max="7172" width="40.5546875" style="1" customWidth="1"/>
    <col min="7173" max="7174" width="23.109375" style="1" customWidth="1"/>
    <col min="7175" max="7175" width="15.6640625" style="1" customWidth="1"/>
    <col min="7176" max="7176" width="21.109375" style="1" customWidth="1"/>
    <col min="7177" max="7177" width="9.5546875" style="1" bestFit="1" customWidth="1"/>
    <col min="7178" max="7178" width="21.6640625" style="1" bestFit="1" customWidth="1"/>
    <col min="7179" max="7179" width="30.33203125" style="1" bestFit="1" customWidth="1"/>
    <col min="7180" max="7180" width="20.109375" style="1" customWidth="1"/>
    <col min="7181" max="7182" width="26.109375" style="1" customWidth="1"/>
    <col min="7183" max="7183" width="20.5546875" style="1" bestFit="1" customWidth="1"/>
    <col min="7184" max="7184" width="13.33203125" style="1" customWidth="1"/>
    <col min="7185" max="7185" width="14.6640625" style="1" customWidth="1"/>
    <col min="7186" max="7186" width="12.6640625" style="1" customWidth="1"/>
    <col min="7187" max="7188" width="16.6640625" style="1" bestFit="1" customWidth="1"/>
    <col min="7189" max="7189" width="18.6640625" style="1" bestFit="1" customWidth="1"/>
    <col min="7190" max="7190" width="17.6640625" style="1" bestFit="1" customWidth="1"/>
    <col min="7191" max="7193" width="16.6640625" style="1" bestFit="1" customWidth="1"/>
    <col min="7194" max="7194" width="9.88671875" style="1" bestFit="1" customWidth="1"/>
    <col min="7195" max="7195" width="13.33203125" style="1" bestFit="1" customWidth="1"/>
    <col min="7196" max="7196" width="18.6640625" style="1" customWidth="1"/>
    <col min="7197" max="7197" width="12.109375" style="1" bestFit="1" customWidth="1"/>
    <col min="7198" max="7198" width="13.33203125" style="1" bestFit="1" customWidth="1"/>
    <col min="7199" max="7199" width="11.6640625" style="1" customWidth="1"/>
    <col min="7200" max="7200" width="110.109375" style="1" customWidth="1"/>
    <col min="7201" max="7201" width="1.44140625" style="1" customWidth="1"/>
    <col min="7202" max="7424" width="11.5546875" style="1"/>
    <col min="7425" max="7425" width="3.88671875" style="1" customWidth="1"/>
    <col min="7426" max="7426" width="1.44140625" style="1" customWidth="1"/>
    <col min="7427" max="7427" width="25.109375" style="1" bestFit="1" customWidth="1"/>
    <col min="7428" max="7428" width="40.5546875" style="1" customWidth="1"/>
    <col min="7429" max="7430" width="23.109375" style="1" customWidth="1"/>
    <col min="7431" max="7431" width="15.6640625" style="1" customWidth="1"/>
    <col min="7432" max="7432" width="21.109375" style="1" customWidth="1"/>
    <col min="7433" max="7433" width="9.5546875" style="1" bestFit="1" customWidth="1"/>
    <col min="7434" max="7434" width="21.6640625" style="1" bestFit="1" customWidth="1"/>
    <col min="7435" max="7435" width="30.33203125" style="1" bestFit="1" customWidth="1"/>
    <col min="7436" max="7436" width="20.109375" style="1" customWidth="1"/>
    <col min="7437" max="7438" width="26.109375" style="1" customWidth="1"/>
    <col min="7439" max="7439" width="20.5546875" style="1" bestFit="1" customWidth="1"/>
    <col min="7440" max="7440" width="13.33203125" style="1" customWidth="1"/>
    <col min="7441" max="7441" width="14.6640625" style="1" customWidth="1"/>
    <col min="7442" max="7442" width="12.6640625" style="1" customWidth="1"/>
    <col min="7443" max="7444" width="16.6640625" style="1" bestFit="1" customWidth="1"/>
    <col min="7445" max="7445" width="18.6640625" style="1" bestFit="1" customWidth="1"/>
    <col min="7446" max="7446" width="17.6640625" style="1" bestFit="1" customWidth="1"/>
    <col min="7447" max="7449" width="16.6640625" style="1" bestFit="1" customWidth="1"/>
    <col min="7450" max="7450" width="9.88671875" style="1" bestFit="1" customWidth="1"/>
    <col min="7451" max="7451" width="13.33203125" style="1" bestFit="1" customWidth="1"/>
    <col min="7452" max="7452" width="18.6640625" style="1" customWidth="1"/>
    <col min="7453" max="7453" width="12.109375" style="1" bestFit="1" customWidth="1"/>
    <col min="7454" max="7454" width="13.33203125" style="1" bestFit="1" customWidth="1"/>
    <col min="7455" max="7455" width="11.6640625" style="1" customWidth="1"/>
    <col min="7456" max="7456" width="110.109375" style="1" customWidth="1"/>
    <col min="7457" max="7457" width="1.44140625" style="1" customWidth="1"/>
    <col min="7458" max="7680" width="11.5546875" style="1"/>
    <col min="7681" max="7681" width="3.88671875" style="1" customWidth="1"/>
    <col min="7682" max="7682" width="1.44140625" style="1" customWidth="1"/>
    <col min="7683" max="7683" width="25.109375" style="1" bestFit="1" customWidth="1"/>
    <col min="7684" max="7684" width="40.5546875" style="1" customWidth="1"/>
    <col min="7685" max="7686" width="23.109375" style="1" customWidth="1"/>
    <col min="7687" max="7687" width="15.6640625" style="1" customWidth="1"/>
    <col min="7688" max="7688" width="21.109375" style="1" customWidth="1"/>
    <col min="7689" max="7689" width="9.5546875" style="1" bestFit="1" customWidth="1"/>
    <col min="7690" max="7690" width="21.6640625" style="1" bestFit="1" customWidth="1"/>
    <col min="7691" max="7691" width="30.33203125" style="1" bestFit="1" customWidth="1"/>
    <col min="7692" max="7692" width="20.109375" style="1" customWidth="1"/>
    <col min="7693" max="7694" width="26.109375" style="1" customWidth="1"/>
    <col min="7695" max="7695" width="20.5546875" style="1" bestFit="1" customWidth="1"/>
    <col min="7696" max="7696" width="13.33203125" style="1" customWidth="1"/>
    <col min="7697" max="7697" width="14.6640625" style="1" customWidth="1"/>
    <col min="7698" max="7698" width="12.6640625" style="1" customWidth="1"/>
    <col min="7699" max="7700" width="16.6640625" style="1" bestFit="1" customWidth="1"/>
    <col min="7701" max="7701" width="18.6640625" style="1" bestFit="1" customWidth="1"/>
    <col min="7702" max="7702" width="17.6640625" style="1" bestFit="1" customWidth="1"/>
    <col min="7703" max="7705" width="16.6640625" style="1" bestFit="1" customWidth="1"/>
    <col min="7706" max="7706" width="9.88671875" style="1" bestFit="1" customWidth="1"/>
    <col min="7707" max="7707" width="13.33203125" style="1" bestFit="1" customWidth="1"/>
    <col min="7708" max="7708" width="18.6640625" style="1" customWidth="1"/>
    <col min="7709" max="7709" width="12.109375" style="1" bestFit="1" customWidth="1"/>
    <col min="7710" max="7710" width="13.33203125" style="1" bestFit="1" customWidth="1"/>
    <col min="7711" max="7711" width="11.6640625" style="1" customWidth="1"/>
    <col min="7712" max="7712" width="110.109375" style="1" customWidth="1"/>
    <col min="7713" max="7713" width="1.44140625" style="1" customWidth="1"/>
    <col min="7714" max="7936" width="11.5546875" style="1"/>
    <col min="7937" max="7937" width="3.88671875" style="1" customWidth="1"/>
    <col min="7938" max="7938" width="1.44140625" style="1" customWidth="1"/>
    <col min="7939" max="7939" width="25.109375" style="1" bestFit="1" customWidth="1"/>
    <col min="7940" max="7940" width="40.5546875" style="1" customWidth="1"/>
    <col min="7941" max="7942" width="23.109375" style="1" customWidth="1"/>
    <col min="7943" max="7943" width="15.6640625" style="1" customWidth="1"/>
    <col min="7944" max="7944" width="21.109375" style="1" customWidth="1"/>
    <col min="7945" max="7945" width="9.5546875" style="1" bestFit="1" customWidth="1"/>
    <col min="7946" max="7946" width="21.6640625" style="1" bestFit="1" customWidth="1"/>
    <col min="7947" max="7947" width="30.33203125" style="1" bestFit="1" customWidth="1"/>
    <col min="7948" max="7948" width="20.109375" style="1" customWidth="1"/>
    <col min="7949" max="7950" width="26.109375" style="1" customWidth="1"/>
    <col min="7951" max="7951" width="20.5546875" style="1" bestFit="1" customWidth="1"/>
    <col min="7952" max="7952" width="13.33203125" style="1" customWidth="1"/>
    <col min="7953" max="7953" width="14.6640625" style="1" customWidth="1"/>
    <col min="7954" max="7954" width="12.6640625" style="1" customWidth="1"/>
    <col min="7955" max="7956" width="16.6640625" style="1" bestFit="1" customWidth="1"/>
    <col min="7957" max="7957" width="18.6640625" style="1" bestFit="1" customWidth="1"/>
    <col min="7958" max="7958" width="17.6640625" style="1" bestFit="1" customWidth="1"/>
    <col min="7959" max="7961" width="16.6640625" style="1" bestFit="1" customWidth="1"/>
    <col min="7962" max="7962" width="9.88671875" style="1" bestFit="1" customWidth="1"/>
    <col min="7963" max="7963" width="13.33203125" style="1" bestFit="1" customWidth="1"/>
    <col min="7964" max="7964" width="18.6640625" style="1" customWidth="1"/>
    <col min="7965" max="7965" width="12.109375" style="1" bestFit="1" customWidth="1"/>
    <col min="7966" max="7966" width="13.33203125" style="1" bestFit="1" customWidth="1"/>
    <col min="7967" max="7967" width="11.6640625" style="1" customWidth="1"/>
    <col min="7968" max="7968" width="110.109375" style="1" customWidth="1"/>
    <col min="7969" max="7969" width="1.44140625" style="1" customWidth="1"/>
    <col min="7970" max="8192" width="11.5546875" style="1"/>
    <col min="8193" max="8193" width="3.88671875" style="1" customWidth="1"/>
    <col min="8194" max="8194" width="1.44140625" style="1" customWidth="1"/>
    <col min="8195" max="8195" width="25.109375" style="1" bestFit="1" customWidth="1"/>
    <col min="8196" max="8196" width="40.5546875" style="1" customWidth="1"/>
    <col min="8197" max="8198" width="23.109375" style="1" customWidth="1"/>
    <col min="8199" max="8199" width="15.6640625" style="1" customWidth="1"/>
    <col min="8200" max="8200" width="21.109375" style="1" customWidth="1"/>
    <col min="8201" max="8201" width="9.5546875" style="1" bestFit="1" customWidth="1"/>
    <col min="8202" max="8202" width="21.6640625" style="1" bestFit="1" customWidth="1"/>
    <col min="8203" max="8203" width="30.33203125" style="1" bestFit="1" customWidth="1"/>
    <col min="8204" max="8204" width="20.109375" style="1" customWidth="1"/>
    <col min="8205" max="8206" width="26.109375" style="1" customWidth="1"/>
    <col min="8207" max="8207" width="20.5546875" style="1" bestFit="1" customWidth="1"/>
    <col min="8208" max="8208" width="13.33203125" style="1" customWidth="1"/>
    <col min="8209" max="8209" width="14.6640625" style="1" customWidth="1"/>
    <col min="8210" max="8210" width="12.6640625" style="1" customWidth="1"/>
    <col min="8211" max="8212" width="16.6640625" style="1" bestFit="1" customWidth="1"/>
    <col min="8213" max="8213" width="18.6640625" style="1" bestFit="1" customWidth="1"/>
    <col min="8214" max="8214" width="17.6640625" style="1" bestFit="1" customWidth="1"/>
    <col min="8215" max="8217" width="16.6640625" style="1" bestFit="1" customWidth="1"/>
    <col min="8218" max="8218" width="9.88671875" style="1" bestFit="1" customWidth="1"/>
    <col min="8219" max="8219" width="13.33203125" style="1" bestFit="1" customWidth="1"/>
    <col min="8220" max="8220" width="18.6640625" style="1" customWidth="1"/>
    <col min="8221" max="8221" width="12.109375" style="1" bestFit="1" customWidth="1"/>
    <col min="8222" max="8222" width="13.33203125" style="1" bestFit="1" customWidth="1"/>
    <col min="8223" max="8223" width="11.6640625" style="1" customWidth="1"/>
    <col min="8224" max="8224" width="110.109375" style="1" customWidth="1"/>
    <col min="8225" max="8225" width="1.44140625" style="1" customWidth="1"/>
    <col min="8226" max="8448" width="11.5546875" style="1"/>
    <col min="8449" max="8449" width="3.88671875" style="1" customWidth="1"/>
    <col min="8450" max="8450" width="1.44140625" style="1" customWidth="1"/>
    <col min="8451" max="8451" width="25.109375" style="1" bestFit="1" customWidth="1"/>
    <col min="8452" max="8452" width="40.5546875" style="1" customWidth="1"/>
    <col min="8453" max="8454" width="23.109375" style="1" customWidth="1"/>
    <col min="8455" max="8455" width="15.6640625" style="1" customWidth="1"/>
    <col min="8456" max="8456" width="21.109375" style="1" customWidth="1"/>
    <col min="8457" max="8457" width="9.5546875" style="1" bestFit="1" customWidth="1"/>
    <col min="8458" max="8458" width="21.6640625" style="1" bestFit="1" customWidth="1"/>
    <col min="8459" max="8459" width="30.33203125" style="1" bestFit="1" customWidth="1"/>
    <col min="8460" max="8460" width="20.109375" style="1" customWidth="1"/>
    <col min="8461" max="8462" width="26.109375" style="1" customWidth="1"/>
    <col min="8463" max="8463" width="20.5546875" style="1" bestFit="1" customWidth="1"/>
    <col min="8464" max="8464" width="13.33203125" style="1" customWidth="1"/>
    <col min="8465" max="8465" width="14.6640625" style="1" customWidth="1"/>
    <col min="8466" max="8466" width="12.6640625" style="1" customWidth="1"/>
    <col min="8467" max="8468" width="16.6640625" style="1" bestFit="1" customWidth="1"/>
    <col min="8469" max="8469" width="18.6640625" style="1" bestFit="1" customWidth="1"/>
    <col min="8470" max="8470" width="17.6640625" style="1" bestFit="1" customWidth="1"/>
    <col min="8471" max="8473" width="16.6640625" style="1" bestFit="1" customWidth="1"/>
    <col min="8474" max="8474" width="9.88671875" style="1" bestFit="1" customWidth="1"/>
    <col min="8475" max="8475" width="13.33203125" style="1" bestFit="1" customWidth="1"/>
    <col min="8476" max="8476" width="18.6640625" style="1" customWidth="1"/>
    <col min="8477" max="8477" width="12.109375" style="1" bestFit="1" customWidth="1"/>
    <col min="8478" max="8478" width="13.33203125" style="1" bestFit="1" customWidth="1"/>
    <col min="8479" max="8479" width="11.6640625" style="1" customWidth="1"/>
    <col min="8480" max="8480" width="110.109375" style="1" customWidth="1"/>
    <col min="8481" max="8481" width="1.44140625" style="1" customWidth="1"/>
    <col min="8482" max="8704" width="11.5546875" style="1"/>
    <col min="8705" max="8705" width="3.88671875" style="1" customWidth="1"/>
    <col min="8706" max="8706" width="1.44140625" style="1" customWidth="1"/>
    <col min="8707" max="8707" width="25.109375" style="1" bestFit="1" customWidth="1"/>
    <col min="8708" max="8708" width="40.5546875" style="1" customWidth="1"/>
    <col min="8709" max="8710" width="23.109375" style="1" customWidth="1"/>
    <col min="8711" max="8711" width="15.6640625" style="1" customWidth="1"/>
    <col min="8712" max="8712" width="21.109375" style="1" customWidth="1"/>
    <col min="8713" max="8713" width="9.5546875" style="1" bestFit="1" customWidth="1"/>
    <col min="8714" max="8714" width="21.6640625" style="1" bestFit="1" customWidth="1"/>
    <col min="8715" max="8715" width="30.33203125" style="1" bestFit="1" customWidth="1"/>
    <col min="8716" max="8716" width="20.109375" style="1" customWidth="1"/>
    <col min="8717" max="8718" width="26.109375" style="1" customWidth="1"/>
    <col min="8719" max="8719" width="20.5546875" style="1" bestFit="1" customWidth="1"/>
    <col min="8720" max="8720" width="13.33203125" style="1" customWidth="1"/>
    <col min="8721" max="8721" width="14.6640625" style="1" customWidth="1"/>
    <col min="8722" max="8722" width="12.6640625" style="1" customWidth="1"/>
    <col min="8723" max="8724" width="16.6640625" style="1" bestFit="1" customWidth="1"/>
    <col min="8725" max="8725" width="18.6640625" style="1" bestFit="1" customWidth="1"/>
    <col min="8726" max="8726" width="17.6640625" style="1" bestFit="1" customWidth="1"/>
    <col min="8727" max="8729" width="16.6640625" style="1" bestFit="1" customWidth="1"/>
    <col min="8730" max="8730" width="9.88671875" style="1" bestFit="1" customWidth="1"/>
    <col min="8731" max="8731" width="13.33203125" style="1" bestFit="1" customWidth="1"/>
    <col min="8732" max="8732" width="18.6640625" style="1" customWidth="1"/>
    <col min="8733" max="8733" width="12.109375" style="1" bestFit="1" customWidth="1"/>
    <col min="8734" max="8734" width="13.33203125" style="1" bestFit="1" customWidth="1"/>
    <col min="8735" max="8735" width="11.6640625" style="1" customWidth="1"/>
    <col min="8736" max="8736" width="110.109375" style="1" customWidth="1"/>
    <col min="8737" max="8737" width="1.44140625" style="1" customWidth="1"/>
    <col min="8738" max="8960" width="11.5546875" style="1"/>
    <col min="8961" max="8961" width="3.88671875" style="1" customWidth="1"/>
    <col min="8962" max="8962" width="1.44140625" style="1" customWidth="1"/>
    <col min="8963" max="8963" width="25.109375" style="1" bestFit="1" customWidth="1"/>
    <col min="8964" max="8964" width="40.5546875" style="1" customWidth="1"/>
    <col min="8965" max="8966" width="23.109375" style="1" customWidth="1"/>
    <col min="8967" max="8967" width="15.6640625" style="1" customWidth="1"/>
    <col min="8968" max="8968" width="21.109375" style="1" customWidth="1"/>
    <col min="8969" max="8969" width="9.5546875" style="1" bestFit="1" customWidth="1"/>
    <col min="8970" max="8970" width="21.6640625" style="1" bestFit="1" customWidth="1"/>
    <col min="8971" max="8971" width="30.33203125" style="1" bestFit="1" customWidth="1"/>
    <col min="8972" max="8972" width="20.109375" style="1" customWidth="1"/>
    <col min="8973" max="8974" width="26.109375" style="1" customWidth="1"/>
    <col min="8975" max="8975" width="20.5546875" style="1" bestFit="1" customWidth="1"/>
    <col min="8976" max="8976" width="13.33203125" style="1" customWidth="1"/>
    <col min="8977" max="8977" width="14.6640625" style="1" customWidth="1"/>
    <col min="8978" max="8978" width="12.6640625" style="1" customWidth="1"/>
    <col min="8979" max="8980" width="16.6640625" style="1" bestFit="1" customWidth="1"/>
    <col min="8981" max="8981" width="18.6640625" style="1" bestFit="1" customWidth="1"/>
    <col min="8982" max="8982" width="17.6640625" style="1" bestFit="1" customWidth="1"/>
    <col min="8983" max="8985" width="16.6640625" style="1" bestFit="1" customWidth="1"/>
    <col min="8986" max="8986" width="9.88671875" style="1" bestFit="1" customWidth="1"/>
    <col min="8987" max="8987" width="13.33203125" style="1" bestFit="1" customWidth="1"/>
    <col min="8988" max="8988" width="18.6640625" style="1" customWidth="1"/>
    <col min="8989" max="8989" width="12.109375" style="1" bestFit="1" customWidth="1"/>
    <col min="8990" max="8990" width="13.33203125" style="1" bestFit="1" customWidth="1"/>
    <col min="8991" max="8991" width="11.6640625" style="1" customWidth="1"/>
    <col min="8992" max="8992" width="110.109375" style="1" customWidth="1"/>
    <col min="8993" max="8993" width="1.44140625" style="1" customWidth="1"/>
    <col min="8994" max="9216" width="11.5546875" style="1"/>
    <col min="9217" max="9217" width="3.88671875" style="1" customWidth="1"/>
    <col min="9218" max="9218" width="1.44140625" style="1" customWidth="1"/>
    <col min="9219" max="9219" width="25.109375" style="1" bestFit="1" customWidth="1"/>
    <col min="9220" max="9220" width="40.5546875" style="1" customWidth="1"/>
    <col min="9221" max="9222" width="23.109375" style="1" customWidth="1"/>
    <col min="9223" max="9223" width="15.6640625" style="1" customWidth="1"/>
    <col min="9224" max="9224" width="21.109375" style="1" customWidth="1"/>
    <col min="9225" max="9225" width="9.5546875" style="1" bestFit="1" customWidth="1"/>
    <col min="9226" max="9226" width="21.6640625" style="1" bestFit="1" customWidth="1"/>
    <col min="9227" max="9227" width="30.33203125" style="1" bestFit="1" customWidth="1"/>
    <col min="9228" max="9228" width="20.109375" style="1" customWidth="1"/>
    <col min="9229" max="9230" width="26.109375" style="1" customWidth="1"/>
    <col min="9231" max="9231" width="20.5546875" style="1" bestFit="1" customWidth="1"/>
    <col min="9232" max="9232" width="13.33203125" style="1" customWidth="1"/>
    <col min="9233" max="9233" width="14.6640625" style="1" customWidth="1"/>
    <col min="9234" max="9234" width="12.6640625" style="1" customWidth="1"/>
    <col min="9235" max="9236" width="16.6640625" style="1" bestFit="1" customWidth="1"/>
    <col min="9237" max="9237" width="18.6640625" style="1" bestFit="1" customWidth="1"/>
    <col min="9238" max="9238" width="17.6640625" style="1" bestFit="1" customWidth="1"/>
    <col min="9239" max="9241" width="16.6640625" style="1" bestFit="1" customWidth="1"/>
    <col min="9242" max="9242" width="9.88671875" style="1" bestFit="1" customWidth="1"/>
    <col min="9243" max="9243" width="13.33203125" style="1" bestFit="1" customWidth="1"/>
    <col min="9244" max="9244" width="18.6640625" style="1" customWidth="1"/>
    <col min="9245" max="9245" width="12.109375" style="1" bestFit="1" customWidth="1"/>
    <col min="9246" max="9246" width="13.33203125" style="1" bestFit="1" customWidth="1"/>
    <col min="9247" max="9247" width="11.6640625" style="1" customWidth="1"/>
    <col min="9248" max="9248" width="110.109375" style="1" customWidth="1"/>
    <col min="9249" max="9249" width="1.44140625" style="1" customWidth="1"/>
    <col min="9250" max="9472" width="11.5546875" style="1"/>
    <col min="9473" max="9473" width="3.88671875" style="1" customWidth="1"/>
    <col min="9474" max="9474" width="1.44140625" style="1" customWidth="1"/>
    <col min="9475" max="9475" width="25.109375" style="1" bestFit="1" customWidth="1"/>
    <col min="9476" max="9476" width="40.5546875" style="1" customWidth="1"/>
    <col min="9477" max="9478" width="23.109375" style="1" customWidth="1"/>
    <col min="9479" max="9479" width="15.6640625" style="1" customWidth="1"/>
    <col min="9480" max="9480" width="21.109375" style="1" customWidth="1"/>
    <col min="9481" max="9481" width="9.5546875" style="1" bestFit="1" customWidth="1"/>
    <col min="9482" max="9482" width="21.6640625" style="1" bestFit="1" customWidth="1"/>
    <col min="9483" max="9483" width="30.33203125" style="1" bestFit="1" customWidth="1"/>
    <col min="9484" max="9484" width="20.109375" style="1" customWidth="1"/>
    <col min="9485" max="9486" width="26.109375" style="1" customWidth="1"/>
    <col min="9487" max="9487" width="20.5546875" style="1" bestFit="1" customWidth="1"/>
    <col min="9488" max="9488" width="13.33203125" style="1" customWidth="1"/>
    <col min="9489" max="9489" width="14.6640625" style="1" customWidth="1"/>
    <col min="9490" max="9490" width="12.6640625" style="1" customWidth="1"/>
    <col min="9491" max="9492" width="16.6640625" style="1" bestFit="1" customWidth="1"/>
    <col min="9493" max="9493" width="18.6640625" style="1" bestFit="1" customWidth="1"/>
    <col min="9494" max="9494" width="17.6640625" style="1" bestFit="1" customWidth="1"/>
    <col min="9495" max="9497" width="16.6640625" style="1" bestFit="1" customWidth="1"/>
    <col min="9498" max="9498" width="9.88671875" style="1" bestFit="1" customWidth="1"/>
    <col min="9499" max="9499" width="13.33203125" style="1" bestFit="1" customWidth="1"/>
    <col min="9500" max="9500" width="18.6640625" style="1" customWidth="1"/>
    <col min="9501" max="9501" width="12.109375" style="1" bestFit="1" customWidth="1"/>
    <col min="9502" max="9502" width="13.33203125" style="1" bestFit="1" customWidth="1"/>
    <col min="9503" max="9503" width="11.6640625" style="1" customWidth="1"/>
    <col min="9504" max="9504" width="110.109375" style="1" customWidth="1"/>
    <col min="9505" max="9505" width="1.44140625" style="1" customWidth="1"/>
    <col min="9506" max="9728" width="11.5546875" style="1"/>
    <col min="9729" max="9729" width="3.88671875" style="1" customWidth="1"/>
    <col min="9730" max="9730" width="1.44140625" style="1" customWidth="1"/>
    <col min="9731" max="9731" width="25.109375" style="1" bestFit="1" customWidth="1"/>
    <col min="9732" max="9732" width="40.5546875" style="1" customWidth="1"/>
    <col min="9733" max="9734" width="23.109375" style="1" customWidth="1"/>
    <col min="9735" max="9735" width="15.6640625" style="1" customWidth="1"/>
    <col min="9736" max="9736" width="21.109375" style="1" customWidth="1"/>
    <col min="9737" max="9737" width="9.5546875" style="1" bestFit="1" customWidth="1"/>
    <col min="9738" max="9738" width="21.6640625" style="1" bestFit="1" customWidth="1"/>
    <col min="9739" max="9739" width="30.33203125" style="1" bestFit="1" customWidth="1"/>
    <col min="9740" max="9740" width="20.109375" style="1" customWidth="1"/>
    <col min="9741" max="9742" width="26.109375" style="1" customWidth="1"/>
    <col min="9743" max="9743" width="20.5546875" style="1" bestFit="1" customWidth="1"/>
    <col min="9744" max="9744" width="13.33203125" style="1" customWidth="1"/>
    <col min="9745" max="9745" width="14.6640625" style="1" customWidth="1"/>
    <col min="9746" max="9746" width="12.6640625" style="1" customWidth="1"/>
    <col min="9747" max="9748" width="16.6640625" style="1" bestFit="1" customWidth="1"/>
    <col min="9749" max="9749" width="18.6640625" style="1" bestFit="1" customWidth="1"/>
    <col min="9750" max="9750" width="17.6640625" style="1" bestFit="1" customWidth="1"/>
    <col min="9751" max="9753" width="16.6640625" style="1" bestFit="1" customWidth="1"/>
    <col min="9754" max="9754" width="9.88671875" style="1" bestFit="1" customWidth="1"/>
    <col min="9755" max="9755" width="13.33203125" style="1" bestFit="1" customWidth="1"/>
    <col min="9756" max="9756" width="18.6640625" style="1" customWidth="1"/>
    <col min="9757" max="9757" width="12.109375" style="1" bestFit="1" customWidth="1"/>
    <col min="9758" max="9758" width="13.33203125" style="1" bestFit="1" customWidth="1"/>
    <col min="9759" max="9759" width="11.6640625" style="1" customWidth="1"/>
    <col min="9760" max="9760" width="110.109375" style="1" customWidth="1"/>
    <col min="9761" max="9761" width="1.44140625" style="1" customWidth="1"/>
    <col min="9762" max="9984" width="11.5546875" style="1"/>
    <col min="9985" max="9985" width="3.88671875" style="1" customWidth="1"/>
    <col min="9986" max="9986" width="1.44140625" style="1" customWidth="1"/>
    <col min="9987" max="9987" width="25.109375" style="1" bestFit="1" customWidth="1"/>
    <col min="9988" max="9988" width="40.5546875" style="1" customWidth="1"/>
    <col min="9989" max="9990" width="23.109375" style="1" customWidth="1"/>
    <col min="9991" max="9991" width="15.6640625" style="1" customWidth="1"/>
    <col min="9992" max="9992" width="21.109375" style="1" customWidth="1"/>
    <col min="9993" max="9993" width="9.5546875" style="1" bestFit="1" customWidth="1"/>
    <col min="9994" max="9994" width="21.6640625" style="1" bestFit="1" customWidth="1"/>
    <col min="9995" max="9995" width="30.33203125" style="1" bestFit="1" customWidth="1"/>
    <col min="9996" max="9996" width="20.109375" style="1" customWidth="1"/>
    <col min="9997" max="9998" width="26.109375" style="1" customWidth="1"/>
    <col min="9999" max="9999" width="20.5546875" style="1" bestFit="1" customWidth="1"/>
    <col min="10000" max="10000" width="13.33203125" style="1" customWidth="1"/>
    <col min="10001" max="10001" width="14.6640625" style="1" customWidth="1"/>
    <col min="10002" max="10002" width="12.6640625" style="1" customWidth="1"/>
    <col min="10003" max="10004" width="16.6640625" style="1" bestFit="1" customWidth="1"/>
    <col min="10005" max="10005" width="18.6640625" style="1" bestFit="1" customWidth="1"/>
    <col min="10006" max="10006" width="17.6640625" style="1" bestFit="1" customWidth="1"/>
    <col min="10007" max="10009" width="16.6640625" style="1" bestFit="1" customWidth="1"/>
    <col min="10010" max="10010" width="9.88671875" style="1" bestFit="1" customWidth="1"/>
    <col min="10011" max="10011" width="13.33203125" style="1" bestFit="1" customWidth="1"/>
    <col min="10012" max="10012" width="18.6640625" style="1" customWidth="1"/>
    <col min="10013" max="10013" width="12.109375" style="1" bestFit="1" customWidth="1"/>
    <col min="10014" max="10014" width="13.33203125" style="1" bestFit="1" customWidth="1"/>
    <col min="10015" max="10015" width="11.6640625" style="1" customWidth="1"/>
    <col min="10016" max="10016" width="110.109375" style="1" customWidth="1"/>
    <col min="10017" max="10017" width="1.44140625" style="1" customWidth="1"/>
    <col min="10018" max="10240" width="11.5546875" style="1"/>
    <col min="10241" max="10241" width="3.88671875" style="1" customWidth="1"/>
    <col min="10242" max="10242" width="1.44140625" style="1" customWidth="1"/>
    <col min="10243" max="10243" width="25.109375" style="1" bestFit="1" customWidth="1"/>
    <col min="10244" max="10244" width="40.5546875" style="1" customWidth="1"/>
    <col min="10245" max="10246" width="23.109375" style="1" customWidth="1"/>
    <col min="10247" max="10247" width="15.6640625" style="1" customWidth="1"/>
    <col min="10248" max="10248" width="21.109375" style="1" customWidth="1"/>
    <col min="10249" max="10249" width="9.5546875" style="1" bestFit="1" customWidth="1"/>
    <col min="10250" max="10250" width="21.6640625" style="1" bestFit="1" customWidth="1"/>
    <col min="10251" max="10251" width="30.33203125" style="1" bestFit="1" customWidth="1"/>
    <col min="10252" max="10252" width="20.109375" style="1" customWidth="1"/>
    <col min="10253" max="10254" width="26.109375" style="1" customWidth="1"/>
    <col min="10255" max="10255" width="20.5546875" style="1" bestFit="1" customWidth="1"/>
    <col min="10256" max="10256" width="13.33203125" style="1" customWidth="1"/>
    <col min="10257" max="10257" width="14.6640625" style="1" customWidth="1"/>
    <col min="10258" max="10258" width="12.6640625" style="1" customWidth="1"/>
    <col min="10259" max="10260" width="16.6640625" style="1" bestFit="1" customWidth="1"/>
    <col min="10261" max="10261" width="18.6640625" style="1" bestFit="1" customWidth="1"/>
    <col min="10262" max="10262" width="17.6640625" style="1" bestFit="1" customWidth="1"/>
    <col min="10263" max="10265" width="16.6640625" style="1" bestFit="1" customWidth="1"/>
    <col min="10266" max="10266" width="9.88671875" style="1" bestFit="1" customWidth="1"/>
    <col min="10267" max="10267" width="13.33203125" style="1" bestFit="1" customWidth="1"/>
    <col min="10268" max="10268" width="18.6640625" style="1" customWidth="1"/>
    <col min="10269" max="10269" width="12.109375" style="1" bestFit="1" customWidth="1"/>
    <col min="10270" max="10270" width="13.33203125" style="1" bestFit="1" customWidth="1"/>
    <col min="10271" max="10271" width="11.6640625" style="1" customWidth="1"/>
    <col min="10272" max="10272" width="110.109375" style="1" customWidth="1"/>
    <col min="10273" max="10273" width="1.44140625" style="1" customWidth="1"/>
    <col min="10274" max="10496" width="11.5546875" style="1"/>
    <col min="10497" max="10497" width="3.88671875" style="1" customWidth="1"/>
    <col min="10498" max="10498" width="1.44140625" style="1" customWidth="1"/>
    <col min="10499" max="10499" width="25.109375" style="1" bestFit="1" customWidth="1"/>
    <col min="10500" max="10500" width="40.5546875" style="1" customWidth="1"/>
    <col min="10501" max="10502" width="23.109375" style="1" customWidth="1"/>
    <col min="10503" max="10503" width="15.6640625" style="1" customWidth="1"/>
    <col min="10504" max="10504" width="21.109375" style="1" customWidth="1"/>
    <col min="10505" max="10505" width="9.5546875" style="1" bestFit="1" customWidth="1"/>
    <col min="10506" max="10506" width="21.6640625" style="1" bestFit="1" customWidth="1"/>
    <col min="10507" max="10507" width="30.33203125" style="1" bestFit="1" customWidth="1"/>
    <col min="10508" max="10508" width="20.109375" style="1" customWidth="1"/>
    <col min="10509" max="10510" width="26.109375" style="1" customWidth="1"/>
    <col min="10511" max="10511" width="20.5546875" style="1" bestFit="1" customWidth="1"/>
    <col min="10512" max="10512" width="13.33203125" style="1" customWidth="1"/>
    <col min="10513" max="10513" width="14.6640625" style="1" customWidth="1"/>
    <col min="10514" max="10514" width="12.6640625" style="1" customWidth="1"/>
    <col min="10515" max="10516" width="16.6640625" style="1" bestFit="1" customWidth="1"/>
    <col min="10517" max="10517" width="18.6640625" style="1" bestFit="1" customWidth="1"/>
    <col min="10518" max="10518" width="17.6640625" style="1" bestFit="1" customWidth="1"/>
    <col min="10519" max="10521" width="16.6640625" style="1" bestFit="1" customWidth="1"/>
    <col min="10522" max="10522" width="9.88671875" style="1" bestFit="1" customWidth="1"/>
    <col min="10523" max="10523" width="13.33203125" style="1" bestFit="1" customWidth="1"/>
    <col min="10524" max="10524" width="18.6640625" style="1" customWidth="1"/>
    <col min="10525" max="10525" width="12.109375" style="1" bestFit="1" customWidth="1"/>
    <col min="10526" max="10526" width="13.33203125" style="1" bestFit="1" customWidth="1"/>
    <col min="10527" max="10527" width="11.6640625" style="1" customWidth="1"/>
    <col min="10528" max="10528" width="110.109375" style="1" customWidth="1"/>
    <col min="10529" max="10529" width="1.44140625" style="1" customWidth="1"/>
    <col min="10530" max="10752" width="11.5546875" style="1"/>
    <col min="10753" max="10753" width="3.88671875" style="1" customWidth="1"/>
    <col min="10754" max="10754" width="1.44140625" style="1" customWidth="1"/>
    <col min="10755" max="10755" width="25.109375" style="1" bestFit="1" customWidth="1"/>
    <col min="10756" max="10756" width="40.5546875" style="1" customWidth="1"/>
    <col min="10757" max="10758" width="23.109375" style="1" customWidth="1"/>
    <col min="10759" max="10759" width="15.6640625" style="1" customWidth="1"/>
    <col min="10760" max="10760" width="21.109375" style="1" customWidth="1"/>
    <col min="10761" max="10761" width="9.5546875" style="1" bestFit="1" customWidth="1"/>
    <col min="10762" max="10762" width="21.6640625" style="1" bestFit="1" customWidth="1"/>
    <col min="10763" max="10763" width="30.33203125" style="1" bestFit="1" customWidth="1"/>
    <col min="10764" max="10764" width="20.109375" style="1" customWidth="1"/>
    <col min="10765" max="10766" width="26.109375" style="1" customWidth="1"/>
    <col min="10767" max="10767" width="20.5546875" style="1" bestFit="1" customWidth="1"/>
    <col min="10768" max="10768" width="13.33203125" style="1" customWidth="1"/>
    <col min="10769" max="10769" width="14.6640625" style="1" customWidth="1"/>
    <col min="10770" max="10770" width="12.6640625" style="1" customWidth="1"/>
    <col min="10771" max="10772" width="16.6640625" style="1" bestFit="1" customWidth="1"/>
    <col min="10773" max="10773" width="18.6640625" style="1" bestFit="1" customWidth="1"/>
    <col min="10774" max="10774" width="17.6640625" style="1" bestFit="1" customWidth="1"/>
    <col min="10775" max="10777" width="16.6640625" style="1" bestFit="1" customWidth="1"/>
    <col min="10778" max="10778" width="9.88671875" style="1" bestFit="1" customWidth="1"/>
    <col min="10779" max="10779" width="13.33203125" style="1" bestFit="1" customWidth="1"/>
    <col min="10780" max="10780" width="18.6640625" style="1" customWidth="1"/>
    <col min="10781" max="10781" width="12.109375" style="1" bestFit="1" customWidth="1"/>
    <col min="10782" max="10782" width="13.33203125" style="1" bestFit="1" customWidth="1"/>
    <col min="10783" max="10783" width="11.6640625" style="1" customWidth="1"/>
    <col min="10784" max="10784" width="110.109375" style="1" customWidth="1"/>
    <col min="10785" max="10785" width="1.44140625" style="1" customWidth="1"/>
    <col min="10786" max="11008" width="11.5546875" style="1"/>
    <col min="11009" max="11009" width="3.88671875" style="1" customWidth="1"/>
    <col min="11010" max="11010" width="1.44140625" style="1" customWidth="1"/>
    <col min="11011" max="11011" width="25.109375" style="1" bestFit="1" customWidth="1"/>
    <col min="11012" max="11012" width="40.5546875" style="1" customWidth="1"/>
    <col min="11013" max="11014" width="23.109375" style="1" customWidth="1"/>
    <col min="11015" max="11015" width="15.6640625" style="1" customWidth="1"/>
    <col min="11016" max="11016" width="21.109375" style="1" customWidth="1"/>
    <col min="11017" max="11017" width="9.5546875" style="1" bestFit="1" customWidth="1"/>
    <col min="11018" max="11018" width="21.6640625" style="1" bestFit="1" customWidth="1"/>
    <col min="11019" max="11019" width="30.33203125" style="1" bestFit="1" customWidth="1"/>
    <col min="11020" max="11020" width="20.109375" style="1" customWidth="1"/>
    <col min="11021" max="11022" width="26.109375" style="1" customWidth="1"/>
    <col min="11023" max="11023" width="20.5546875" style="1" bestFit="1" customWidth="1"/>
    <col min="11024" max="11024" width="13.33203125" style="1" customWidth="1"/>
    <col min="11025" max="11025" width="14.6640625" style="1" customWidth="1"/>
    <col min="11026" max="11026" width="12.6640625" style="1" customWidth="1"/>
    <col min="11027" max="11028" width="16.6640625" style="1" bestFit="1" customWidth="1"/>
    <col min="11029" max="11029" width="18.6640625" style="1" bestFit="1" customWidth="1"/>
    <col min="11030" max="11030" width="17.6640625" style="1" bestFit="1" customWidth="1"/>
    <col min="11031" max="11033" width="16.6640625" style="1" bestFit="1" customWidth="1"/>
    <col min="11034" max="11034" width="9.88671875" style="1" bestFit="1" customWidth="1"/>
    <col min="11035" max="11035" width="13.33203125" style="1" bestFit="1" customWidth="1"/>
    <col min="11036" max="11036" width="18.6640625" style="1" customWidth="1"/>
    <col min="11037" max="11037" width="12.109375" style="1" bestFit="1" customWidth="1"/>
    <col min="11038" max="11038" width="13.33203125" style="1" bestFit="1" customWidth="1"/>
    <col min="11039" max="11039" width="11.6640625" style="1" customWidth="1"/>
    <col min="11040" max="11040" width="110.109375" style="1" customWidth="1"/>
    <col min="11041" max="11041" width="1.44140625" style="1" customWidth="1"/>
    <col min="11042" max="11264" width="11.5546875" style="1"/>
    <col min="11265" max="11265" width="3.88671875" style="1" customWidth="1"/>
    <col min="11266" max="11266" width="1.44140625" style="1" customWidth="1"/>
    <col min="11267" max="11267" width="25.109375" style="1" bestFit="1" customWidth="1"/>
    <col min="11268" max="11268" width="40.5546875" style="1" customWidth="1"/>
    <col min="11269" max="11270" width="23.109375" style="1" customWidth="1"/>
    <col min="11271" max="11271" width="15.6640625" style="1" customWidth="1"/>
    <col min="11272" max="11272" width="21.109375" style="1" customWidth="1"/>
    <col min="11273" max="11273" width="9.5546875" style="1" bestFit="1" customWidth="1"/>
    <col min="11274" max="11274" width="21.6640625" style="1" bestFit="1" customWidth="1"/>
    <col min="11275" max="11275" width="30.33203125" style="1" bestFit="1" customWidth="1"/>
    <col min="11276" max="11276" width="20.109375" style="1" customWidth="1"/>
    <col min="11277" max="11278" width="26.109375" style="1" customWidth="1"/>
    <col min="11279" max="11279" width="20.5546875" style="1" bestFit="1" customWidth="1"/>
    <col min="11280" max="11280" width="13.33203125" style="1" customWidth="1"/>
    <col min="11281" max="11281" width="14.6640625" style="1" customWidth="1"/>
    <col min="11282" max="11282" width="12.6640625" style="1" customWidth="1"/>
    <col min="11283" max="11284" width="16.6640625" style="1" bestFit="1" customWidth="1"/>
    <col min="11285" max="11285" width="18.6640625" style="1" bestFit="1" customWidth="1"/>
    <col min="11286" max="11286" width="17.6640625" style="1" bestFit="1" customWidth="1"/>
    <col min="11287" max="11289" width="16.6640625" style="1" bestFit="1" customWidth="1"/>
    <col min="11290" max="11290" width="9.88671875" style="1" bestFit="1" customWidth="1"/>
    <col min="11291" max="11291" width="13.33203125" style="1" bestFit="1" customWidth="1"/>
    <col min="11292" max="11292" width="18.6640625" style="1" customWidth="1"/>
    <col min="11293" max="11293" width="12.109375" style="1" bestFit="1" customWidth="1"/>
    <col min="11294" max="11294" width="13.33203125" style="1" bestFit="1" customWidth="1"/>
    <col min="11295" max="11295" width="11.6640625" style="1" customWidth="1"/>
    <col min="11296" max="11296" width="110.109375" style="1" customWidth="1"/>
    <col min="11297" max="11297" width="1.44140625" style="1" customWidth="1"/>
    <col min="11298" max="11520" width="11.5546875" style="1"/>
    <col min="11521" max="11521" width="3.88671875" style="1" customWidth="1"/>
    <col min="11522" max="11522" width="1.44140625" style="1" customWidth="1"/>
    <col min="11523" max="11523" width="25.109375" style="1" bestFit="1" customWidth="1"/>
    <col min="11524" max="11524" width="40.5546875" style="1" customWidth="1"/>
    <col min="11525" max="11526" width="23.109375" style="1" customWidth="1"/>
    <col min="11527" max="11527" width="15.6640625" style="1" customWidth="1"/>
    <col min="11528" max="11528" width="21.109375" style="1" customWidth="1"/>
    <col min="11529" max="11529" width="9.5546875" style="1" bestFit="1" customWidth="1"/>
    <col min="11530" max="11530" width="21.6640625" style="1" bestFit="1" customWidth="1"/>
    <col min="11531" max="11531" width="30.33203125" style="1" bestFit="1" customWidth="1"/>
    <col min="11532" max="11532" width="20.109375" style="1" customWidth="1"/>
    <col min="11533" max="11534" width="26.109375" style="1" customWidth="1"/>
    <col min="11535" max="11535" width="20.5546875" style="1" bestFit="1" customWidth="1"/>
    <col min="11536" max="11536" width="13.33203125" style="1" customWidth="1"/>
    <col min="11537" max="11537" width="14.6640625" style="1" customWidth="1"/>
    <col min="11538" max="11538" width="12.6640625" style="1" customWidth="1"/>
    <col min="11539" max="11540" width="16.6640625" style="1" bestFit="1" customWidth="1"/>
    <col min="11541" max="11541" width="18.6640625" style="1" bestFit="1" customWidth="1"/>
    <col min="11542" max="11542" width="17.6640625" style="1" bestFit="1" customWidth="1"/>
    <col min="11543" max="11545" width="16.6640625" style="1" bestFit="1" customWidth="1"/>
    <col min="11546" max="11546" width="9.88671875" style="1" bestFit="1" customWidth="1"/>
    <col min="11547" max="11547" width="13.33203125" style="1" bestFit="1" customWidth="1"/>
    <col min="11548" max="11548" width="18.6640625" style="1" customWidth="1"/>
    <col min="11549" max="11549" width="12.109375" style="1" bestFit="1" customWidth="1"/>
    <col min="11550" max="11550" width="13.33203125" style="1" bestFit="1" customWidth="1"/>
    <col min="11551" max="11551" width="11.6640625" style="1" customWidth="1"/>
    <col min="11552" max="11552" width="110.109375" style="1" customWidth="1"/>
    <col min="11553" max="11553" width="1.44140625" style="1" customWidth="1"/>
    <col min="11554" max="11776" width="11.5546875" style="1"/>
    <col min="11777" max="11777" width="3.88671875" style="1" customWidth="1"/>
    <col min="11778" max="11778" width="1.44140625" style="1" customWidth="1"/>
    <col min="11779" max="11779" width="25.109375" style="1" bestFit="1" customWidth="1"/>
    <col min="11780" max="11780" width="40.5546875" style="1" customWidth="1"/>
    <col min="11781" max="11782" width="23.109375" style="1" customWidth="1"/>
    <col min="11783" max="11783" width="15.6640625" style="1" customWidth="1"/>
    <col min="11784" max="11784" width="21.109375" style="1" customWidth="1"/>
    <col min="11785" max="11785" width="9.5546875" style="1" bestFit="1" customWidth="1"/>
    <col min="11786" max="11786" width="21.6640625" style="1" bestFit="1" customWidth="1"/>
    <col min="11787" max="11787" width="30.33203125" style="1" bestFit="1" customWidth="1"/>
    <col min="11788" max="11788" width="20.109375" style="1" customWidth="1"/>
    <col min="11789" max="11790" width="26.109375" style="1" customWidth="1"/>
    <col min="11791" max="11791" width="20.5546875" style="1" bestFit="1" customWidth="1"/>
    <col min="11792" max="11792" width="13.33203125" style="1" customWidth="1"/>
    <col min="11793" max="11793" width="14.6640625" style="1" customWidth="1"/>
    <col min="11794" max="11794" width="12.6640625" style="1" customWidth="1"/>
    <col min="11795" max="11796" width="16.6640625" style="1" bestFit="1" customWidth="1"/>
    <col min="11797" max="11797" width="18.6640625" style="1" bestFit="1" customWidth="1"/>
    <col min="11798" max="11798" width="17.6640625" style="1" bestFit="1" customWidth="1"/>
    <col min="11799" max="11801" width="16.6640625" style="1" bestFit="1" customWidth="1"/>
    <col min="11802" max="11802" width="9.88671875" style="1" bestFit="1" customWidth="1"/>
    <col min="11803" max="11803" width="13.33203125" style="1" bestFit="1" customWidth="1"/>
    <col min="11804" max="11804" width="18.6640625" style="1" customWidth="1"/>
    <col min="11805" max="11805" width="12.109375" style="1" bestFit="1" customWidth="1"/>
    <col min="11806" max="11806" width="13.33203125" style="1" bestFit="1" customWidth="1"/>
    <col min="11807" max="11807" width="11.6640625" style="1" customWidth="1"/>
    <col min="11808" max="11808" width="110.109375" style="1" customWidth="1"/>
    <col min="11809" max="11809" width="1.44140625" style="1" customWidth="1"/>
    <col min="11810" max="12032" width="11.5546875" style="1"/>
    <col min="12033" max="12033" width="3.88671875" style="1" customWidth="1"/>
    <col min="12034" max="12034" width="1.44140625" style="1" customWidth="1"/>
    <col min="12035" max="12035" width="25.109375" style="1" bestFit="1" customWidth="1"/>
    <col min="12036" max="12036" width="40.5546875" style="1" customWidth="1"/>
    <col min="12037" max="12038" width="23.109375" style="1" customWidth="1"/>
    <col min="12039" max="12039" width="15.6640625" style="1" customWidth="1"/>
    <col min="12040" max="12040" width="21.109375" style="1" customWidth="1"/>
    <col min="12041" max="12041" width="9.5546875" style="1" bestFit="1" customWidth="1"/>
    <col min="12042" max="12042" width="21.6640625" style="1" bestFit="1" customWidth="1"/>
    <col min="12043" max="12043" width="30.33203125" style="1" bestFit="1" customWidth="1"/>
    <col min="12044" max="12044" width="20.109375" style="1" customWidth="1"/>
    <col min="12045" max="12046" width="26.109375" style="1" customWidth="1"/>
    <col min="12047" max="12047" width="20.5546875" style="1" bestFit="1" customWidth="1"/>
    <col min="12048" max="12048" width="13.33203125" style="1" customWidth="1"/>
    <col min="12049" max="12049" width="14.6640625" style="1" customWidth="1"/>
    <col min="12050" max="12050" width="12.6640625" style="1" customWidth="1"/>
    <col min="12051" max="12052" width="16.6640625" style="1" bestFit="1" customWidth="1"/>
    <col min="12053" max="12053" width="18.6640625" style="1" bestFit="1" customWidth="1"/>
    <col min="12054" max="12054" width="17.6640625" style="1" bestFit="1" customWidth="1"/>
    <col min="12055" max="12057" width="16.6640625" style="1" bestFit="1" customWidth="1"/>
    <col min="12058" max="12058" width="9.88671875" style="1" bestFit="1" customWidth="1"/>
    <col min="12059" max="12059" width="13.33203125" style="1" bestFit="1" customWidth="1"/>
    <col min="12060" max="12060" width="18.6640625" style="1" customWidth="1"/>
    <col min="12061" max="12061" width="12.109375" style="1" bestFit="1" customWidth="1"/>
    <col min="12062" max="12062" width="13.33203125" style="1" bestFit="1" customWidth="1"/>
    <col min="12063" max="12063" width="11.6640625" style="1" customWidth="1"/>
    <col min="12064" max="12064" width="110.109375" style="1" customWidth="1"/>
    <col min="12065" max="12065" width="1.44140625" style="1" customWidth="1"/>
    <col min="12066" max="12288" width="11.5546875" style="1"/>
    <col min="12289" max="12289" width="3.88671875" style="1" customWidth="1"/>
    <col min="12290" max="12290" width="1.44140625" style="1" customWidth="1"/>
    <col min="12291" max="12291" width="25.109375" style="1" bestFit="1" customWidth="1"/>
    <col min="12292" max="12292" width="40.5546875" style="1" customWidth="1"/>
    <col min="12293" max="12294" width="23.109375" style="1" customWidth="1"/>
    <col min="12295" max="12295" width="15.6640625" style="1" customWidth="1"/>
    <col min="12296" max="12296" width="21.109375" style="1" customWidth="1"/>
    <col min="12297" max="12297" width="9.5546875" style="1" bestFit="1" customWidth="1"/>
    <col min="12298" max="12298" width="21.6640625" style="1" bestFit="1" customWidth="1"/>
    <col min="12299" max="12299" width="30.33203125" style="1" bestFit="1" customWidth="1"/>
    <col min="12300" max="12300" width="20.109375" style="1" customWidth="1"/>
    <col min="12301" max="12302" width="26.109375" style="1" customWidth="1"/>
    <col min="12303" max="12303" width="20.5546875" style="1" bestFit="1" customWidth="1"/>
    <col min="12304" max="12304" width="13.33203125" style="1" customWidth="1"/>
    <col min="12305" max="12305" width="14.6640625" style="1" customWidth="1"/>
    <col min="12306" max="12306" width="12.6640625" style="1" customWidth="1"/>
    <col min="12307" max="12308" width="16.6640625" style="1" bestFit="1" customWidth="1"/>
    <col min="12309" max="12309" width="18.6640625" style="1" bestFit="1" customWidth="1"/>
    <col min="12310" max="12310" width="17.6640625" style="1" bestFit="1" customWidth="1"/>
    <col min="12311" max="12313" width="16.6640625" style="1" bestFit="1" customWidth="1"/>
    <col min="12314" max="12314" width="9.88671875" style="1" bestFit="1" customWidth="1"/>
    <col min="12315" max="12315" width="13.33203125" style="1" bestFit="1" customWidth="1"/>
    <col min="12316" max="12316" width="18.6640625" style="1" customWidth="1"/>
    <col min="12317" max="12317" width="12.109375" style="1" bestFit="1" customWidth="1"/>
    <col min="12318" max="12318" width="13.33203125" style="1" bestFit="1" customWidth="1"/>
    <col min="12319" max="12319" width="11.6640625" style="1" customWidth="1"/>
    <col min="12320" max="12320" width="110.109375" style="1" customWidth="1"/>
    <col min="12321" max="12321" width="1.44140625" style="1" customWidth="1"/>
    <col min="12322" max="12544" width="11.5546875" style="1"/>
    <col min="12545" max="12545" width="3.88671875" style="1" customWidth="1"/>
    <col min="12546" max="12546" width="1.44140625" style="1" customWidth="1"/>
    <col min="12547" max="12547" width="25.109375" style="1" bestFit="1" customWidth="1"/>
    <col min="12548" max="12548" width="40.5546875" style="1" customWidth="1"/>
    <col min="12549" max="12550" width="23.109375" style="1" customWidth="1"/>
    <col min="12551" max="12551" width="15.6640625" style="1" customWidth="1"/>
    <col min="12552" max="12552" width="21.109375" style="1" customWidth="1"/>
    <col min="12553" max="12553" width="9.5546875" style="1" bestFit="1" customWidth="1"/>
    <col min="12554" max="12554" width="21.6640625" style="1" bestFit="1" customWidth="1"/>
    <col min="12555" max="12555" width="30.33203125" style="1" bestFit="1" customWidth="1"/>
    <col min="12556" max="12556" width="20.109375" style="1" customWidth="1"/>
    <col min="12557" max="12558" width="26.109375" style="1" customWidth="1"/>
    <col min="12559" max="12559" width="20.5546875" style="1" bestFit="1" customWidth="1"/>
    <col min="12560" max="12560" width="13.33203125" style="1" customWidth="1"/>
    <col min="12561" max="12561" width="14.6640625" style="1" customWidth="1"/>
    <col min="12562" max="12562" width="12.6640625" style="1" customWidth="1"/>
    <col min="12563" max="12564" width="16.6640625" style="1" bestFit="1" customWidth="1"/>
    <col min="12565" max="12565" width="18.6640625" style="1" bestFit="1" customWidth="1"/>
    <col min="12566" max="12566" width="17.6640625" style="1" bestFit="1" customWidth="1"/>
    <col min="12567" max="12569" width="16.6640625" style="1" bestFit="1" customWidth="1"/>
    <col min="12570" max="12570" width="9.88671875" style="1" bestFit="1" customWidth="1"/>
    <col min="12571" max="12571" width="13.33203125" style="1" bestFit="1" customWidth="1"/>
    <col min="12572" max="12572" width="18.6640625" style="1" customWidth="1"/>
    <col min="12573" max="12573" width="12.109375" style="1" bestFit="1" customWidth="1"/>
    <col min="12574" max="12574" width="13.33203125" style="1" bestFit="1" customWidth="1"/>
    <col min="12575" max="12575" width="11.6640625" style="1" customWidth="1"/>
    <col min="12576" max="12576" width="110.109375" style="1" customWidth="1"/>
    <col min="12577" max="12577" width="1.44140625" style="1" customWidth="1"/>
    <col min="12578" max="12800" width="11.5546875" style="1"/>
    <col min="12801" max="12801" width="3.88671875" style="1" customWidth="1"/>
    <col min="12802" max="12802" width="1.44140625" style="1" customWidth="1"/>
    <col min="12803" max="12803" width="25.109375" style="1" bestFit="1" customWidth="1"/>
    <col min="12804" max="12804" width="40.5546875" style="1" customWidth="1"/>
    <col min="12805" max="12806" width="23.109375" style="1" customWidth="1"/>
    <col min="12807" max="12807" width="15.6640625" style="1" customWidth="1"/>
    <col min="12808" max="12808" width="21.109375" style="1" customWidth="1"/>
    <col min="12809" max="12809" width="9.5546875" style="1" bestFit="1" customWidth="1"/>
    <col min="12810" max="12810" width="21.6640625" style="1" bestFit="1" customWidth="1"/>
    <col min="12811" max="12811" width="30.33203125" style="1" bestFit="1" customWidth="1"/>
    <col min="12812" max="12812" width="20.109375" style="1" customWidth="1"/>
    <col min="12813" max="12814" width="26.109375" style="1" customWidth="1"/>
    <col min="12815" max="12815" width="20.5546875" style="1" bestFit="1" customWidth="1"/>
    <col min="12816" max="12816" width="13.33203125" style="1" customWidth="1"/>
    <col min="12817" max="12817" width="14.6640625" style="1" customWidth="1"/>
    <col min="12818" max="12818" width="12.6640625" style="1" customWidth="1"/>
    <col min="12819" max="12820" width="16.6640625" style="1" bestFit="1" customWidth="1"/>
    <col min="12821" max="12821" width="18.6640625" style="1" bestFit="1" customWidth="1"/>
    <col min="12822" max="12822" width="17.6640625" style="1" bestFit="1" customWidth="1"/>
    <col min="12823" max="12825" width="16.6640625" style="1" bestFit="1" customWidth="1"/>
    <col min="12826" max="12826" width="9.88671875" style="1" bestFit="1" customWidth="1"/>
    <col min="12827" max="12827" width="13.33203125" style="1" bestFit="1" customWidth="1"/>
    <col min="12828" max="12828" width="18.6640625" style="1" customWidth="1"/>
    <col min="12829" max="12829" width="12.109375" style="1" bestFit="1" customWidth="1"/>
    <col min="12830" max="12830" width="13.33203125" style="1" bestFit="1" customWidth="1"/>
    <col min="12831" max="12831" width="11.6640625" style="1" customWidth="1"/>
    <col min="12832" max="12832" width="110.109375" style="1" customWidth="1"/>
    <col min="12833" max="12833" width="1.44140625" style="1" customWidth="1"/>
    <col min="12834" max="13056" width="11.5546875" style="1"/>
    <col min="13057" max="13057" width="3.88671875" style="1" customWidth="1"/>
    <col min="13058" max="13058" width="1.44140625" style="1" customWidth="1"/>
    <col min="13059" max="13059" width="25.109375" style="1" bestFit="1" customWidth="1"/>
    <col min="13060" max="13060" width="40.5546875" style="1" customWidth="1"/>
    <col min="13061" max="13062" width="23.109375" style="1" customWidth="1"/>
    <col min="13063" max="13063" width="15.6640625" style="1" customWidth="1"/>
    <col min="13064" max="13064" width="21.109375" style="1" customWidth="1"/>
    <col min="13065" max="13065" width="9.5546875" style="1" bestFit="1" customWidth="1"/>
    <col min="13066" max="13066" width="21.6640625" style="1" bestFit="1" customWidth="1"/>
    <col min="13067" max="13067" width="30.33203125" style="1" bestFit="1" customWidth="1"/>
    <col min="13068" max="13068" width="20.109375" style="1" customWidth="1"/>
    <col min="13069" max="13070" width="26.109375" style="1" customWidth="1"/>
    <col min="13071" max="13071" width="20.5546875" style="1" bestFit="1" customWidth="1"/>
    <col min="13072" max="13072" width="13.33203125" style="1" customWidth="1"/>
    <col min="13073" max="13073" width="14.6640625" style="1" customWidth="1"/>
    <col min="13074" max="13074" width="12.6640625" style="1" customWidth="1"/>
    <col min="13075" max="13076" width="16.6640625" style="1" bestFit="1" customWidth="1"/>
    <col min="13077" max="13077" width="18.6640625" style="1" bestFit="1" customWidth="1"/>
    <col min="13078" max="13078" width="17.6640625" style="1" bestFit="1" customWidth="1"/>
    <col min="13079" max="13081" width="16.6640625" style="1" bestFit="1" customWidth="1"/>
    <col min="13082" max="13082" width="9.88671875" style="1" bestFit="1" customWidth="1"/>
    <col min="13083" max="13083" width="13.33203125" style="1" bestFit="1" customWidth="1"/>
    <col min="13084" max="13084" width="18.6640625" style="1" customWidth="1"/>
    <col min="13085" max="13085" width="12.109375" style="1" bestFit="1" customWidth="1"/>
    <col min="13086" max="13086" width="13.33203125" style="1" bestFit="1" customWidth="1"/>
    <col min="13087" max="13087" width="11.6640625" style="1" customWidth="1"/>
    <col min="13088" max="13088" width="110.109375" style="1" customWidth="1"/>
    <col min="13089" max="13089" width="1.44140625" style="1" customWidth="1"/>
    <col min="13090" max="13312" width="11.5546875" style="1"/>
    <col min="13313" max="13313" width="3.88671875" style="1" customWidth="1"/>
    <col min="13314" max="13314" width="1.44140625" style="1" customWidth="1"/>
    <col min="13315" max="13315" width="25.109375" style="1" bestFit="1" customWidth="1"/>
    <col min="13316" max="13316" width="40.5546875" style="1" customWidth="1"/>
    <col min="13317" max="13318" width="23.109375" style="1" customWidth="1"/>
    <col min="13319" max="13319" width="15.6640625" style="1" customWidth="1"/>
    <col min="13320" max="13320" width="21.109375" style="1" customWidth="1"/>
    <col min="13321" max="13321" width="9.5546875" style="1" bestFit="1" customWidth="1"/>
    <col min="13322" max="13322" width="21.6640625" style="1" bestFit="1" customWidth="1"/>
    <col min="13323" max="13323" width="30.33203125" style="1" bestFit="1" customWidth="1"/>
    <col min="13324" max="13324" width="20.109375" style="1" customWidth="1"/>
    <col min="13325" max="13326" width="26.109375" style="1" customWidth="1"/>
    <col min="13327" max="13327" width="20.5546875" style="1" bestFit="1" customWidth="1"/>
    <col min="13328" max="13328" width="13.33203125" style="1" customWidth="1"/>
    <col min="13329" max="13329" width="14.6640625" style="1" customWidth="1"/>
    <col min="13330" max="13330" width="12.6640625" style="1" customWidth="1"/>
    <col min="13331" max="13332" width="16.6640625" style="1" bestFit="1" customWidth="1"/>
    <col min="13333" max="13333" width="18.6640625" style="1" bestFit="1" customWidth="1"/>
    <col min="13334" max="13334" width="17.6640625" style="1" bestFit="1" customWidth="1"/>
    <col min="13335" max="13337" width="16.6640625" style="1" bestFit="1" customWidth="1"/>
    <col min="13338" max="13338" width="9.88671875" style="1" bestFit="1" customWidth="1"/>
    <col min="13339" max="13339" width="13.33203125" style="1" bestFit="1" customWidth="1"/>
    <col min="13340" max="13340" width="18.6640625" style="1" customWidth="1"/>
    <col min="13341" max="13341" width="12.109375" style="1" bestFit="1" customWidth="1"/>
    <col min="13342" max="13342" width="13.33203125" style="1" bestFit="1" customWidth="1"/>
    <col min="13343" max="13343" width="11.6640625" style="1" customWidth="1"/>
    <col min="13344" max="13344" width="110.109375" style="1" customWidth="1"/>
    <col min="13345" max="13345" width="1.44140625" style="1" customWidth="1"/>
    <col min="13346" max="13568" width="11.5546875" style="1"/>
    <col min="13569" max="13569" width="3.88671875" style="1" customWidth="1"/>
    <col min="13570" max="13570" width="1.44140625" style="1" customWidth="1"/>
    <col min="13571" max="13571" width="25.109375" style="1" bestFit="1" customWidth="1"/>
    <col min="13572" max="13572" width="40.5546875" style="1" customWidth="1"/>
    <col min="13573" max="13574" width="23.109375" style="1" customWidth="1"/>
    <col min="13575" max="13575" width="15.6640625" style="1" customWidth="1"/>
    <col min="13576" max="13576" width="21.109375" style="1" customWidth="1"/>
    <col min="13577" max="13577" width="9.5546875" style="1" bestFit="1" customWidth="1"/>
    <col min="13578" max="13578" width="21.6640625" style="1" bestFit="1" customWidth="1"/>
    <col min="13579" max="13579" width="30.33203125" style="1" bestFit="1" customWidth="1"/>
    <col min="13580" max="13580" width="20.109375" style="1" customWidth="1"/>
    <col min="13581" max="13582" width="26.109375" style="1" customWidth="1"/>
    <col min="13583" max="13583" width="20.5546875" style="1" bestFit="1" customWidth="1"/>
    <col min="13584" max="13584" width="13.33203125" style="1" customWidth="1"/>
    <col min="13585" max="13585" width="14.6640625" style="1" customWidth="1"/>
    <col min="13586" max="13586" width="12.6640625" style="1" customWidth="1"/>
    <col min="13587" max="13588" width="16.6640625" style="1" bestFit="1" customWidth="1"/>
    <col min="13589" max="13589" width="18.6640625" style="1" bestFit="1" customWidth="1"/>
    <col min="13590" max="13590" width="17.6640625" style="1" bestFit="1" customWidth="1"/>
    <col min="13591" max="13593" width="16.6640625" style="1" bestFit="1" customWidth="1"/>
    <col min="13594" max="13594" width="9.88671875" style="1" bestFit="1" customWidth="1"/>
    <col min="13595" max="13595" width="13.33203125" style="1" bestFit="1" customWidth="1"/>
    <col min="13596" max="13596" width="18.6640625" style="1" customWidth="1"/>
    <col min="13597" max="13597" width="12.109375" style="1" bestFit="1" customWidth="1"/>
    <col min="13598" max="13598" width="13.33203125" style="1" bestFit="1" customWidth="1"/>
    <col min="13599" max="13599" width="11.6640625" style="1" customWidth="1"/>
    <col min="13600" max="13600" width="110.109375" style="1" customWidth="1"/>
    <col min="13601" max="13601" width="1.44140625" style="1" customWidth="1"/>
    <col min="13602" max="13824" width="11.5546875" style="1"/>
    <col min="13825" max="13825" width="3.88671875" style="1" customWidth="1"/>
    <col min="13826" max="13826" width="1.44140625" style="1" customWidth="1"/>
    <col min="13827" max="13827" width="25.109375" style="1" bestFit="1" customWidth="1"/>
    <col min="13828" max="13828" width="40.5546875" style="1" customWidth="1"/>
    <col min="13829" max="13830" width="23.109375" style="1" customWidth="1"/>
    <col min="13831" max="13831" width="15.6640625" style="1" customWidth="1"/>
    <col min="13832" max="13832" width="21.109375" style="1" customWidth="1"/>
    <col min="13833" max="13833" width="9.5546875" style="1" bestFit="1" customWidth="1"/>
    <col min="13834" max="13834" width="21.6640625" style="1" bestFit="1" customWidth="1"/>
    <col min="13835" max="13835" width="30.33203125" style="1" bestFit="1" customWidth="1"/>
    <col min="13836" max="13836" width="20.109375" style="1" customWidth="1"/>
    <col min="13837" max="13838" width="26.109375" style="1" customWidth="1"/>
    <col min="13839" max="13839" width="20.5546875" style="1" bestFit="1" customWidth="1"/>
    <col min="13840" max="13840" width="13.33203125" style="1" customWidth="1"/>
    <col min="13841" max="13841" width="14.6640625" style="1" customWidth="1"/>
    <col min="13842" max="13842" width="12.6640625" style="1" customWidth="1"/>
    <col min="13843" max="13844" width="16.6640625" style="1" bestFit="1" customWidth="1"/>
    <col min="13845" max="13845" width="18.6640625" style="1" bestFit="1" customWidth="1"/>
    <col min="13846" max="13846" width="17.6640625" style="1" bestFit="1" customWidth="1"/>
    <col min="13847" max="13849" width="16.6640625" style="1" bestFit="1" customWidth="1"/>
    <col min="13850" max="13850" width="9.88671875" style="1" bestFit="1" customWidth="1"/>
    <col min="13851" max="13851" width="13.33203125" style="1" bestFit="1" customWidth="1"/>
    <col min="13852" max="13852" width="18.6640625" style="1" customWidth="1"/>
    <col min="13853" max="13853" width="12.109375" style="1" bestFit="1" customWidth="1"/>
    <col min="13854" max="13854" width="13.33203125" style="1" bestFit="1" customWidth="1"/>
    <col min="13855" max="13855" width="11.6640625" style="1" customWidth="1"/>
    <col min="13856" max="13856" width="110.109375" style="1" customWidth="1"/>
    <col min="13857" max="13857" width="1.44140625" style="1" customWidth="1"/>
    <col min="13858" max="14080" width="11.5546875" style="1"/>
    <col min="14081" max="14081" width="3.88671875" style="1" customWidth="1"/>
    <col min="14082" max="14082" width="1.44140625" style="1" customWidth="1"/>
    <col min="14083" max="14083" width="25.109375" style="1" bestFit="1" customWidth="1"/>
    <col min="14084" max="14084" width="40.5546875" style="1" customWidth="1"/>
    <col min="14085" max="14086" width="23.109375" style="1" customWidth="1"/>
    <col min="14087" max="14087" width="15.6640625" style="1" customWidth="1"/>
    <col min="14088" max="14088" width="21.109375" style="1" customWidth="1"/>
    <col min="14089" max="14089" width="9.5546875" style="1" bestFit="1" customWidth="1"/>
    <col min="14090" max="14090" width="21.6640625" style="1" bestFit="1" customWidth="1"/>
    <col min="14091" max="14091" width="30.33203125" style="1" bestFit="1" customWidth="1"/>
    <col min="14092" max="14092" width="20.109375" style="1" customWidth="1"/>
    <col min="14093" max="14094" width="26.109375" style="1" customWidth="1"/>
    <col min="14095" max="14095" width="20.5546875" style="1" bestFit="1" customWidth="1"/>
    <col min="14096" max="14096" width="13.33203125" style="1" customWidth="1"/>
    <col min="14097" max="14097" width="14.6640625" style="1" customWidth="1"/>
    <col min="14098" max="14098" width="12.6640625" style="1" customWidth="1"/>
    <col min="14099" max="14100" width="16.6640625" style="1" bestFit="1" customWidth="1"/>
    <col min="14101" max="14101" width="18.6640625" style="1" bestFit="1" customWidth="1"/>
    <col min="14102" max="14102" width="17.6640625" style="1" bestFit="1" customWidth="1"/>
    <col min="14103" max="14105" width="16.6640625" style="1" bestFit="1" customWidth="1"/>
    <col min="14106" max="14106" width="9.88671875" style="1" bestFit="1" customWidth="1"/>
    <col min="14107" max="14107" width="13.33203125" style="1" bestFit="1" customWidth="1"/>
    <col min="14108" max="14108" width="18.6640625" style="1" customWidth="1"/>
    <col min="14109" max="14109" width="12.109375" style="1" bestFit="1" customWidth="1"/>
    <col min="14110" max="14110" width="13.33203125" style="1" bestFit="1" customWidth="1"/>
    <col min="14111" max="14111" width="11.6640625" style="1" customWidth="1"/>
    <col min="14112" max="14112" width="110.109375" style="1" customWidth="1"/>
    <col min="14113" max="14113" width="1.44140625" style="1" customWidth="1"/>
    <col min="14114" max="14336" width="11.5546875" style="1"/>
    <col min="14337" max="14337" width="3.88671875" style="1" customWidth="1"/>
    <col min="14338" max="14338" width="1.44140625" style="1" customWidth="1"/>
    <col min="14339" max="14339" width="25.109375" style="1" bestFit="1" customWidth="1"/>
    <col min="14340" max="14340" width="40.5546875" style="1" customWidth="1"/>
    <col min="14341" max="14342" width="23.109375" style="1" customWidth="1"/>
    <col min="14343" max="14343" width="15.6640625" style="1" customWidth="1"/>
    <col min="14344" max="14344" width="21.109375" style="1" customWidth="1"/>
    <col min="14345" max="14345" width="9.5546875" style="1" bestFit="1" customWidth="1"/>
    <col min="14346" max="14346" width="21.6640625" style="1" bestFit="1" customWidth="1"/>
    <col min="14347" max="14347" width="30.33203125" style="1" bestFit="1" customWidth="1"/>
    <col min="14348" max="14348" width="20.109375" style="1" customWidth="1"/>
    <col min="14349" max="14350" width="26.109375" style="1" customWidth="1"/>
    <col min="14351" max="14351" width="20.5546875" style="1" bestFit="1" customWidth="1"/>
    <col min="14352" max="14352" width="13.33203125" style="1" customWidth="1"/>
    <col min="14353" max="14353" width="14.6640625" style="1" customWidth="1"/>
    <col min="14354" max="14354" width="12.6640625" style="1" customWidth="1"/>
    <col min="14355" max="14356" width="16.6640625" style="1" bestFit="1" customWidth="1"/>
    <col min="14357" max="14357" width="18.6640625" style="1" bestFit="1" customWidth="1"/>
    <col min="14358" max="14358" width="17.6640625" style="1" bestFit="1" customWidth="1"/>
    <col min="14359" max="14361" width="16.6640625" style="1" bestFit="1" customWidth="1"/>
    <col min="14362" max="14362" width="9.88671875" style="1" bestFit="1" customWidth="1"/>
    <col min="14363" max="14363" width="13.33203125" style="1" bestFit="1" customWidth="1"/>
    <col min="14364" max="14364" width="18.6640625" style="1" customWidth="1"/>
    <col min="14365" max="14365" width="12.109375" style="1" bestFit="1" customWidth="1"/>
    <col min="14366" max="14366" width="13.33203125" style="1" bestFit="1" customWidth="1"/>
    <col min="14367" max="14367" width="11.6640625" style="1" customWidth="1"/>
    <col min="14368" max="14368" width="110.109375" style="1" customWidth="1"/>
    <col min="14369" max="14369" width="1.44140625" style="1" customWidth="1"/>
    <col min="14370" max="14592" width="11.5546875" style="1"/>
    <col min="14593" max="14593" width="3.88671875" style="1" customWidth="1"/>
    <col min="14594" max="14594" width="1.44140625" style="1" customWidth="1"/>
    <col min="14595" max="14595" width="25.109375" style="1" bestFit="1" customWidth="1"/>
    <col min="14596" max="14596" width="40.5546875" style="1" customWidth="1"/>
    <col min="14597" max="14598" width="23.109375" style="1" customWidth="1"/>
    <col min="14599" max="14599" width="15.6640625" style="1" customWidth="1"/>
    <col min="14600" max="14600" width="21.109375" style="1" customWidth="1"/>
    <col min="14601" max="14601" width="9.5546875" style="1" bestFit="1" customWidth="1"/>
    <col min="14602" max="14602" width="21.6640625" style="1" bestFit="1" customWidth="1"/>
    <col min="14603" max="14603" width="30.33203125" style="1" bestFit="1" customWidth="1"/>
    <col min="14604" max="14604" width="20.109375" style="1" customWidth="1"/>
    <col min="14605" max="14606" width="26.109375" style="1" customWidth="1"/>
    <col min="14607" max="14607" width="20.5546875" style="1" bestFit="1" customWidth="1"/>
    <col min="14608" max="14608" width="13.33203125" style="1" customWidth="1"/>
    <col min="14609" max="14609" width="14.6640625" style="1" customWidth="1"/>
    <col min="14610" max="14610" width="12.6640625" style="1" customWidth="1"/>
    <col min="14611" max="14612" width="16.6640625" style="1" bestFit="1" customWidth="1"/>
    <col min="14613" max="14613" width="18.6640625" style="1" bestFit="1" customWidth="1"/>
    <col min="14614" max="14614" width="17.6640625" style="1" bestFit="1" customWidth="1"/>
    <col min="14615" max="14617" width="16.6640625" style="1" bestFit="1" customWidth="1"/>
    <col min="14618" max="14618" width="9.88671875" style="1" bestFit="1" customWidth="1"/>
    <col min="14619" max="14619" width="13.33203125" style="1" bestFit="1" customWidth="1"/>
    <col min="14620" max="14620" width="18.6640625" style="1" customWidth="1"/>
    <col min="14621" max="14621" width="12.109375" style="1" bestFit="1" customWidth="1"/>
    <col min="14622" max="14622" width="13.33203125" style="1" bestFit="1" customWidth="1"/>
    <col min="14623" max="14623" width="11.6640625" style="1" customWidth="1"/>
    <col min="14624" max="14624" width="110.109375" style="1" customWidth="1"/>
    <col min="14625" max="14625" width="1.44140625" style="1" customWidth="1"/>
    <col min="14626" max="14848" width="11.5546875" style="1"/>
    <col min="14849" max="14849" width="3.88671875" style="1" customWidth="1"/>
    <col min="14850" max="14850" width="1.44140625" style="1" customWidth="1"/>
    <col min="14851" max="14851" width="25.109375" style="1" bestFit="1" customWidth="1"/>
    <col min="14852" max="14852" width="40.5546875" style="1" customWidth="1"/>
    <col min="14853" max="14854" width="23.109375" style="1" customWidth="1"/>
    <col min="14855" max="14855" width="15.6640625" style="1" customWidth="1"/>
    <col min="14856" max="14856" width="21.109375" style="1" customWidth="1"/>
    <col min="14857" max="14857" width="9.5546875" style="1" bestFit="1" customWidth="1"/>
    <col min="14858" max="14858" width="21.6640625" style="1" bestFit="1" customWidth="1"/>
    <col min="14859" max="14859" width="30.33203125" style="1" bestFit="1" customWidth="1"/>
    <col min="14860" max="14860" width="20.109375" style="1" customWidth="1"/>
    <col min="14861" max="14862" width="26.109375" style="1" customWidth="1"/>
    <col min="14863" max="14863" width="20.5546875" style="1" bestFit="1" customWidth="1"/>
    <col min="14864" max="14864" width="13.33203125" style="1" customWidth="1"/>
    <col min="14865" max="14865" width="14.6640625" style="1" customWidth="1"/>
    <col min="14866" max="14866" width="12.6640625" style="1" customWidth="1"/>
    <col min="14867" max="14868" width="16.6640625" style="1" bestFit="1" customWidth="1"/>
    <col min="14869" max="14869" width="18.6640625" style="1" bestFit="1" customWidth="1"/>
    <col min="14870" max="14870" width="17.6640625" style="1" bestFit="1" customWidth="1"/>
    <col min="14871" max="14873" width="16.6640625" style="1" bestFit="1" customWidth="1"/>
    <col min="14874" max="14874" width="9.88671875" style="1" bestFit="1" customWidth="1"/>
    <col min="14875" max="14875" width="13.33203125" style="1" bestFit="1" customWidth="1"/>
    <col min="14876" max="14876" width="18.6640625" style="1" customWidth="1"/>
    <col min="14877" max="14877" width="12.109375" style="1" bestFit="1" customWidth="1"/>
    <col min="14878" max="14878" width="13.33203125" style="1" bestFit="1" customWidth="1"/>
    <col min="14879" max="14879" width="11.6640625" style="1" customWidth="1"/>
    <col min="14880" max="14880" width="110.109375" style="1" customWidth="1"/>
    <col min="14881" max="14881" width="1.44140625" style="1" customWidth="1"/>
    <col min="14882" max="15104" width="11.5546875" style="1"/>
    <col min="15105" max="15105" width="3.88671875" style="1" customWidth="1"/>
    <col min="15106" max="15106" width="1.44140625" style="1" customWidth="1"/>
    <col min="15107" max="15107" width="25.109375" style="1" bestFit="1" customWidth="1"/>
    <col min="15108" max="15108" width="40.5546875" style="1" customWidth="1"/>
    <col min="15109" max="15110" width="23.109375" style="1" customWidth="1"/>
    <col min="15111" max="15111" width="15.6640625" style="1" customWidth="1"/>
    <col min="15112" max="15112" width="21.109375" style="1" customWidth="1"/>
    <col min="15113" max="15113" width="9.5546875" style="1" bestFit="1" customWidth="1"/>
    <col min="15114" max="15114" width="21.6640625" style="1" bestFit="1" customWidth="1"/>
    <col min="15115" max="15115" width="30.33203125" style="1" bestFit="1" customWidth="1"/>
    <col min="15116" max="15116" width="20.109375" style="1" customWidth="1"/>
    <col min="15117" max="15118" width="26.109375" style="1" customWidth="1"/>
    <col min="15119" max="15119" width="20.5546875" style="1" bestFit="1" customWidth="1"/>
    <col min="15120" max="15120" width="13.33203125" style="1" customWidth="1"/>
    <col min="15121" max="15121" width="14.6640625" style="1" customWidth="1"/>
    <col min="15122" max="15122" width="12.6640625" style="1" customWidth="1"/>
    <col min="15123" max="15124" width="16.6640625" style="1" bestFit="1" customWidth="1"/>
    <col min="15125" max="15125" width="18.6640625" style="1" bestFit="1" customWidth="1"/>
    <col min="15126" max="15126" width="17.6640625" style="1" bestFit="1" customWidth="1"/>
    <col min="15127" max="15129" width="16.6640625" style="1" bestFit="1" customWidth="1"/>
    <col min="15130" max="15130" width="9.88671875" style="1" bestFit="1" customWidth="1"/>
    <col min="15131" max="15131" width="13.33203125" style="1" bestFit="1" customWidth="1"/>
    <col min="15132" max="15132" width="18.6640625" style="1" customWidth="1"/>
    <col min="15133" max="15133" width="12.109375" style="1" bestFit="1" customWidth="1"/>
    <col min="15134" max="15134" width="13.33203125" style="1" bestFit="1" customWidth="1"/>
    <col min="15135" max="15135" width="11.6640625" style="1" customWidth="1"/>
    <col min="15136" max="15136" width="110.109375" style="1" customWidth="1"/>
    <col min="15137" max="15137" width="1.44140625" style="1" customWidth="1"/>
    <col min="15138" max="15360" width="11.5546875" style="1"/>
    <col min="15361" max="15361" width="3.88671875" style="1" customWidth="1"/>
    <col min="15362" max="15362" width="1.44140625" style="1" customWidth="1"/>
    <col min="15363" max="15363" width="25.109375" style="1" bestFit="1" customWidth="1"/>
    <col min="15364" max="15364" width="40.5546875" style="1" customWidth="1"/>
    <col min="15365" max="15366" width="23.109375" style="1" customWidth="1"/>
    <col min="15367" max="15367" width="15.6640625" style="1" customWidth="1"/>
    <col min="15368" max="15368" width="21.109375" style="1" customWidth="1"/>
    <col min="15369" max="15369" width="9.5546875" style="1" bestFit="1" customWidth="1"/>
    <col min="15370" max="15370" width="21.6640625" style="1" bestFit="1" customWidth="1"/>
    <col min="15371" max="15371" width="30.33203125" style="1" bestFit="1" customWidth="1"/>
    <col min="15372" max="15372" width="20.109375" style="1" customWidth="1"/>
    <col min="15373" max="15374" width="26.109375" style="1" customWidth="1"/>
    <col min="15375" max="15375" width="20.5546875" style="1" bestFit="1" customWidth="1"/>
    <col min="15376" max="15376" width="13.33203125" style="1" customWidth="1"/>
    <col min="15377" max="15377" width="14.6640625" style="1" customWidth="1"/>
    <col min="15378" max="15378" width="12.6640625" style="1" customWidth="1"/>
    <col min="15379" max="15380" width="16.6640625" style="1" bestFit="1" customWidth="1"/>
    <col min="15381" max="15381" width="18.6640625" style="1" bestFit="1" customWidth="1"/>
    <col min="15382" max="15382" width="17.6640625" style="1" bestFit="1" customWidth="1"/>
    <col min="15383" max="15385" width="16.6640625" style="1" bestFit="1" customWidth="1"/>
    <col min="15386" max="15386" width="9.88671875" style="1" bestFit="1" customWidth="1"/>
    <col min="15387" max="15387" width="13.33203125" style="1" bestFit="1" customWidth="1"/>
    <col min="15388" max="15388" width="18.6640625" style="1" customWidth="1"/>
    <col min="15389" max="15389" width="12.109375" style="1" bestFit="1" customWidth="1"/>
    <col min="15390" max="15390" width="13.33203125" style="1" bestFit="1" customWidth="1"/>
    <col min="15391" max="15391" width="11.6640625" style="1" customWidth="1"/>
    <col min="15392" max="15392" width="110.109375" style="1" customWidth="1"/>
    <col min="15393" max="15393" width="1.44140625" style="1" customWidth="1"/>
    <col min="15394" max="15616" width="11.5546875" style="1"/>
    <col min="15617" max="15617" width="3.88671875" style="1" customWidth="1"/>
    <col min="15618" max="15618" width="1.44140625" style="1" customWidth="1"/>
    <col min="15619" max="15619" width="25.109375" style="1" bestFit="1" customWidth="1"/>
    <col min="15620" max="15620" width="40.5546875" style="1" customWidth="1"/>
    <col min="15621" max="15622" width="23.109375" style="1" customWidth="1"/>
    <col min="15623" max="15623" width="15.6640625" style="1" customWidth="1"/>
    <col min="15624" max="15624" width="21.109375" style="1" customWidth="1"/>
    <col min="15625" max="15625" width="9.5546875" style="1" bestFit="1" customWidth="1"/>
    <col min="15626" max="15626" width="21.6640625" style="1" bestFit="1" customWidth="1"/>
    <col min="15627" max="15627" width="30.33203125" style="1" bestFit="1" customWidth="1"/>
    <col min="15628" max="15628" width="20.109375" style="1" customWidth="1"/>
    <col min="15629" max="15630" width="26.109375" style="1" customWidth="1"/>
    <col min="15631" max="15631" width="20.5546875" style="1" bestFit="1" customWidth="1"/>
    <col min="15632" max="15632" width="13.33203125" style="1" customWidth="1"/>
    <col min="15633" max="15633" width="14.6640625" style="1" customWidth="1"/>
    <col min="15634" max="15634" width="12.6640625" style="1" customWidth="1"/>
    <col min="15635" max="15636" width="16.6640625" style="1" bestFit="1" customWidth="1"/>
    <col min="15637" max="15637" width="18.6640625" style="1" bestFit="1" customWidth="1"/>
    <col min="15638" max="15638" width="17.6640625" style="1" bestFit="1" customWidth="1"/>
    <col min="15639" max="15641" width="16.6640625" style="1" bestFit="1" customWidth="1"/>
    <col min="15642" max="15642" width="9.88671875" style="1" bestFit="1" customWidth="1"/>
    <col min="15643" max="15643" width="13.33203125" style="1" bestFit="1" customWidth="1"/>
    <col min="15644" max="15644" width="18.6640625" style="1" customWidth="1"/>
    <col min="15645" max="15645" width="12.109375" style="1" bestFit="1" customWidth="1"/>
    <col min="15646" max="15646" width="13.33203125" style="1" bestFit="1" customWidth="1"/>
    <col min="15647" max="15647" width="11.6640625" style="1" customWidth="1"/>
    <col min="15648" max="15648" width="110.109375" style="1" customWidth="1"/>
    <col min="15649" max="15649" width="1.44140625" style="1" customWidth="1"/>
    <col min="15650" max="15872" width="11.5546875" style="1"/>
    <col min="15873" max="15873" width="3.88671875" style="1" customWidth="1"/>
    <col min="15874" max="15874" width="1.44140625" style="1" customWidth="1"/>
    <col min="15875" max="15875" width="25.109375" style="1" bestFit="1" customWidth="1"/>
    <col min="15876" max="15876" width="40.5546875" style="1" customWidth="1"/>
    <col min="15877" max="15878" width="23.109375" style="1" customWidth="1"/>
    <col min="15879" max="15879" width="15.6640625" style="1" customWidth="1"/>
    <col min="15880" max="15880" width="21.109375" style="1" customWidth="1"/>
    <col min="15881" max="15881" width="9.5546875" style="1" bestFit="1" customWidth="1"/>
    <col min="15882" max="15882" width="21.6640625" style="1" bestFit="1" customWidth="1"/>
    <col min="15883" max="15883" width="30.33203125" style="1" bestFit="1" customWidth="1"/>
    <col min="15884" max="15884" width="20.109375" style="1" customWidth="1"/>
    <col min="15885" max="15886" width="26.109375" style="1" customWidth="1"/>
    <col min="15887" max="15887" width="20.5546875" style="1" bestFit="1" customWidth="1"/>
    <col min="15888" max="15888" width="13.33203125" style="1" customWidth="1"/>
    <col min="15889" max="15889" width="14.6640625" style="1" customWidth="1"/>
    <col min="15890" max="15890" width="12.6640625" style="1" customWidth="1"/>
    <col min="15891" max="15892" width="16.6640625" style="1" bestFit="1" customWidth="1"/>
    <col min="15893" max="15893" width="18.6640625" style="1" bestFit="1" customWidth="1"/>
    <col min="15894" max="15894" width="17.6640625" style="1" bestFit="1" customWidth="1"/>
    <col min="15895" max="15897" width="16.6640625" style="1" bestFit="1" customWidth="1"/>
    <col min="15898" max="15898" width="9.88671875" style="1" bestFit="1" customWidth="1"/>
    <col min="15899" max="15899" width="13.33203125" style="1" bestFit="1" customWidth="1"/>
    <col min="15900" max="15900" width="18.6640625" style="1" customWidth="1"/>
    <col min="15901" max="15901" width="12.109375" style="1" bestFit="1" customWidth="1"/>
    <col min="15902" max="15902" width="13.33203125" style="1" bestFit="1" customWidth="1"/>
    <col min="15903" max="15903" width="11.6640625" style="1" customWidth="1"/>
    <col min="15904" max="15904" width="110.109375" style="1" customWidth="1"/>
    <col min="15905" max="15905" width="1.44140625" style="1" customWidth="1"/>
    <col min="15906" max="16128" width="11.5546875" style="1"/>
    <col min="16129" max="16129" width="3.88671875" style="1" customWidth="1"/>
    <col min="16130" max="16130" width="1.44140625" style="1" customWidth="1"/>
    <col min="16131" max="16131" width="25.109375" style="1" bestFit="1" customWidth="1"/>
    <col min="16132" max="16132" width="40.5546875" style="1" customWidth="1"/>
    <col min="16133" max="16134" width="23.109375" style="1" customWidth="1"/>
    <col min="16135" max="16135" width="15.6640625" style="1" customWidth="1"/>
    <col min="16136" max="16136" width="21.109375" style="1" customWidth="1"/>
    <col min="16137" max="16137" width="9.5546875" style="1" bestFit="1" customWidth="1"/>
    <col min="16138" max="16138" width="21.6640625" style="1" bestFit="1" customWidth="1"/>
    <col min="16139" max="16139" width="30.33203125" style="1" bestFit="1" customWidth="1"/>
    <col min="16140" max="16140" width="20.109375" style="1" customWidth="1"/>
    <col min="16141" max="16142" width="26.109375" style="1" customWidth="1"/>
    <col min="16143" max="16143" width="20.5546875" style="1" bestFit="1" customWidth="1"/>
    <col min="16144" max="16144" width="13.33203125" style="1" customWidth="1"/>
    <col min="16145" max="16145" width="14.6640625" style="1" customWidth="1"/>
    <col min="16146" max="16146" width="12.6640625" style="1" customWidth="1"/>
    <col min="16147" max="16148" width="16.6640625" style="1" bestFit="1" customWidth="1"/>
    <col min="16149" max="16149" width="18.6640625" style="1" bestFit="1" customWidth="1"/>
    <col min="16150" max="16150" width="17.6640625" style="1" bestFit="1" customWidth="1"/>
    <col min="16151" max="16153" width="16.6640625" style="1" bestFit="1" customWidth="1"/>
    <col min="16154" max="16154" width="9.88671875" style="1" bestFit="1" customWidth="1"/>
    <col min="16155" max="16155" width="13.33203125" style="1" bestFit="1" customWidth="1"/>
    <col min="16156" max="16156" width="18.6640625" style="1" customWidth="1"/>
    <col min="16157" max="16157" width="12.109375" style="1" bestFit="1" customWidth="1"/>
    <col min="16158" max="16158" width="13.33203125" style="1" bestFit="1" customWidth="1"/>
    <col min="16159" max="16159" width="11.6640625" style="1" customWidth="1"/>
    <col min="16160" max="16160" width="110.109375" style="1" customWidth="1"/>
    <col min="16161" max="16161" width="1.44140625" style="1" customWidth="1"/>
    <col min="16162" max="16384" width="11.5546875" style="1"/>
  </cols>
  <sheetData>
    <row r="1" spans="2:33" ht="13.2" customHeight="1"/>
    <row r="2" spans="2:33"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49.5" customHeight="1">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37" t="s">
        <v>50</v>
      </c>
      <c r="AF3" s="437"/>
      <c r="AG3" s="25"/>
    </row>
    <row r="4" spans="2: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2:33" ht="2.25" customHeight="1">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2:33"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2:33" ht="10.199999999999999" customHeight="1">
      <c r="B7" s="4"/>
      <c r="C7" s="339"/>
      <c r="D7" s="22"/>
      <c r="E7" s="22"/>
      <c r="F7" s="22"/>
      <c r="G7" s="22"/>
      <c r="H7" s="22"/>
      <c r="I7" s="22"/>
      <c r="J7" s="22"/>
      <c r="K7" s="22"/>
      <c r="L7" s="22"/>
      <c r="M7" s="4"/>
      <c r="N7" s="4"/>
      <c r="O7" s="4"/>
      <c r="P7" s="4"/>
      <c r="Q7" s="4"/>
      <c r="R7" s="4"/>
      <c r="S7" s="4"/>
      <c r="T7" s="4"/>
      <c r="U7" s="4"/>
      <c r="V7" s="4"/>
      <c r="W7" s="4"/>
      <c r="X7" s="4"/>
      <c r="Y7" s="4"/>
      <c r="Z7" s="4"/>
      <c r="AA7" s="4"/>
      <c r="AB7" s="4"/>
      <c r="AC7" s="4"/>
      <c r="AD7" s="4"/>
      <c r="AE7" s="4"/>
      <c r="AF7" s="4"/>
      <c r="AG7" s="4"/>
    </row>
    <row r="8" spans="2:33"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2:33" ht="21" customHeight="1" thickBot="1">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2:33" s="14" customFormat="1" ht="59.4" customHeight="1">
      <c r="B10" s="15"/>
      <c r="C10" s="18" t="s">
        <v>45</v>
      </c>
      <c r="D10" s="17" t="s">
        <v>44</v>
      </c>
      <c r="E10" s="17" t="s">
        <v>43</v>
      </c>
      <c r="F10" s="17" t="s">
        <v>42</v>
      </c>
      <c r="G10" s="17" t="s">
        <v>41</v>
      </c>
      <c r="H10" s="17" t="s">
        <v>40</v>
      </c>
      <c r="I10" s="17" t="s">
        <v>39</v>
      </c>
      <c r="J10" s="17" t="s">
        <v>38</v>
      </c>
      <c r="K10" s="17" t="s">
        <v>37</v>
      </c>
      <c r="L10" s="16" t="s">
        <v>36</v>
      </c>
      <c r="M10" s="17" t="s">
        <v>35</v>
      </c>
      <c r="N10" s="17" t="s">
        <v>34</v>
      </c>
      <c r="O10" s="17"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446"/>
      <c r="AG10" s="15"/>
    </row>
    <row r="11" spans="2:33" ht="82.8">
      <c r="B11" s="4"/>
      <c r="C11" s="13" t="s">
        <v>16</v>
      </c>
      <c r="D11" s="13" t="s">
        <v>15</v>
      </c>
      <c r="E11" s="12" t="s">
        <v>14</v>
      </c>
      <c r="F11" s="12" t="s">
        <v>13</v>
      </c>
      <c r="G11" s="12" t="s">
        <v>12</v>
      </c>
      <c r="H11" s="10" t="s">
        <v>11</v>
      </c>
      <c r="I11" s="10" t="s">
        <v>8</v>
      </c>
      <c r="J11" s="11" t="s">
        <v>10</v>
      </c>
      <c r="K11" s="10" t="s">
        <v>9</v>
      </c>
      <c r="L11" s="8" t="s">
        <v>8</v>
      </c>
      <c r="M11" s="10" t="s">
        <v>7</v>
      </c>
      <c r="N11" s="10" t="s">
        <v>6</v>
      </c>
      <c r="O11" s="10" t="s">
        <v>5</v>
      </c>
      <c r="P11" s="8" t="s">
        <v>4</v>
      </c>
      <c r="Q11" s="8" t="s">
        <v>3</v>
      </c>
      <c r="R11" s="8" t="s">
        <v>2</v>
      </c>
      <c r="S11" s="10">
        <v>22518963.34</v>
      </c>
      <c r="T11" s="10">
        <v>22518963.34</v>
      </c>
      <c r="U11" s="10">
        <v>22518963.34</v>
      </c>
      <c r="V11" s="10">
        <v>22518963.34</v>
      </c>
      <c r="W11" s="10">
        <v>22518963.34</v>
      </c>
      <c r="X11" s="10">
        <v>22518963.34</v>
      </c>
      <c r="Y11" s="10">
        <v>22518963.34</v>
      </c>
      <c r="Z11" s="6">
        <f>((X11/T11)*100)</f>
        <v>100</v>
      </c>
      <c r="AA11" s="8">
        <v>0</v>
      </c>
      <c r="AB11" s="8" t="s">
        <v>1</v>
      </c>
      <c r="AC11" s="7">
        <v>0</v>
      </c>
      <c r="AD11" s="6">
        <v>100</v>
      </c>
      <c r="AE11" s="6">
        <v>100</v>
      </c>
      <c r="AF11" s="5" t="s">
        <v>0</v>
      </c>
      <c r="AG11" s="4"/>
    </row>
    <row r="12" spans="2:33" ht="60">
      <c r="B12" s="4"/>
      <c r="C12" s="13"/>
      <c r="D12" s="13"/>
      <c r="E12" s="12"/>
      <c r="F12" s="12"/>
      <c r="G12" s="12"/>
      <c r="H12" s="10"/>
      <c r="I12" s="10"/>
      <c r="J12" s="11"/>
      <c r="K12" s="10"/>
      <c r="L12" s="8"/>
      <c r="M12" s="10"/>
      <c r="N12" s="10"/>
      <c r="O12" s="10"/>
      <c r="P12" s="8"/>
      <c r="Q12" s="8"/>
      <c r="R12" s="8"/>
      <c r="S12" s="9">
        <f t="shared" ref="S12:Y12" si="0">SUBTOTAL(9,S11:S11)</f>
        <v>22518963.34</v>
      </c>
      <c r="T12" s="9">
        <f t="shared" si="0"/>
        <v>22518963.34</v>
      </c>
      <c r="U12" s="9">
        <f t="shared" si="0"/>
        <v>22518963.34</v>
      </c>
      <c r="V12" s="9">
        <f t="shared" si="0"/>
        <v>22518963.34</v>
      </c>
      <c r="W12" s="9">
        <f t="shared" si="0"/>
        <v>22518963.34</v>
      </c>
      <c r="X12" s="9">
        <f t="shared" si="0"/>
        <v>22518963.34</v>
      </c>
      <c r="Y12" s="9">
        <f t="shared" si="0"/>
        <v>22518963.34</v>
      </c>
      <c r="Z12" s="6"/>
      <c r="AA12" s="8"/>
      <c r="AB12" s="8"/>
      <c r="AC12" s="7"/>
      <c r="AD12" s="6"/>
      <c r="AE12" s="6"/>
      <c r="AF12" s="5"/>
      <c r="AG12" s="4"/>
    </row>
    <row r="15" spans="2:33">
      <c r="U15" s="3"/>
      <c r="Y15" s="3"/>
    </row>
  </sheetData>
  <mergeCells count="6">
    <mergeCell ref="C3:N3"/>
    <mergeCell ref="AE3:AF3"/>
    <mergeCell ref="C9:Q9"/>
    <mergeCell ref="R9:AA9"/>
    <mergeCell ref="AB9:AE9"/>
    <mergeCell ref="AF9:AF10"/>
  </mergeCells>
  <printOptions horizontalCentered="1"/>
  <pageMargins left="0.51" right="0" top="0.39370078740157483" bottom="0.39370078740157483" header="0.51181102362204722" footer="0"/>
  <pageSetup paperSize="5" scale="26" fitToHeight="10" pageOrder="overThenDown" orientation="landscape" r:id="rId1"/>
  <headerFooter>
    <oddFooter>&amp;R&amp;P de &amp;N</oddFooter>
  </headerFooter>
</worksheet>
</file>

<file path=xl/worksheets/sheet32.xml><?xml version="1.0" encoding="utf-8"?>
<worksheet xmlns="http://schemas.openxmlformats.org/spreadsheetml/2006/main" xmlns:r="http://schemas.openxmlformats.org/officeDocument/2006/relationships">
  <sheetPr>
    <tabColor indexed="63"/>
  </sheetPr>
  <dimension ref="A1:AE16"/>
  <sheetViews>
    <sheetView showGridLines="0" zoomScale="85" zoomScaleNormal="85" zoomScaleSheetLayoutView="80" workbookViewId="0">
      <selection activeCell="A7" sqref="A7"/>
    </sheetView>
  </sheetViews>
  <sheetFormatPr baseColWidth="10" defaultRowHeight="13.2"/>
  <cols>
    <col min="1" max="1" width="21.5546875" style="2" customWidth="1"/>
    <col min="2" max="2" width="29.6640625" style="2" customWidth="1"/>
    <col min="3" max="3" width="22" style="2" customWidth="1"/>
    <col min="4" max="4" width="16.33203125" style="2" customWidth="1"/>
    <col min="5" max="5" width="12.88671875" style="2" customWidth="1"/>
    <col min="6" max="6" width="12.5546875" style="2" customWidth="1"/>
    <col min="7" max="7" width="9.5546875" style="2" bestFit="1" customWidth="1"/>
    <col min="8" max="8" width="12.33203125" style="2" customWidth="1"/>
    <col min="9" max="9" width="23.44140625" style="2" customWidth="1"/>
    <col min="10" max="10" width="20.109375" style="2" customWidth="1"/>
    <col min="11" max="11" width="16.6640625" style="2" customWidth="1"/>
    <col min="12" max="12" width="26.109375" style="2" customWidth="1"/>
    <col min="13" max="13" width="20.5546875" style="2" bestFit="1" customWidth="1"/>
    <col min="14" max="14" width="11.6640625" style="2" customWidth="1"/>
    <col min="15" max="15" width="12.5546875" style="2" customWidth="1"/>
    <col min="16" max="16" width="9.5546875" style="2" customWidth="1"/>
    <col min="17" max="17" width="14.44140625" style="2" customWidth="1"/>
    <col min="18" max="18" width="12.6640625" style="2" customWidth="1"/>
    <col min="19" max="19" width="16.109375" style="2" customWidth="1"/>
    <col min="20" max="20" width="15.5546875" style="2" customWidth="1"/>
    <col min="21" max="21" width="14.109375" style="2" customWidth="1"/>
    <col min="22" max="22" width="13.109375" style="2" customWidth="1"/>
    <col min="23" max="23" width="12.6640625" style="2" customWidth="1"/>
    <col min="24" max="24" width="9.88671875" style="2" bestFit="1" customWidth="1"/>
    <col min="25" max="25" width="13" style="2" customWidth="1"/>
    <col min="26" max="26" width="12.5546875" style="2" customWidth="1"/>
    <col min="27" max="27" width="12.109375" style="2" bestFit="1" customWidth="1"/>
    <col min="28" max="28" width="9.44140625" style="2" customWidth="1"/>
    <col min="29" max="29" width="11.6640625" style="2" customWidth="1"/>
    <col min="30" max="30" width="37.6640625" style="2" customWidth="1"/>
    <col min="31" max="31" width="1.44140625" style="2" customWidth="1"/>
    <col min="32" max="256" width="11.5546875" style="1"/>
    <col min="257" max="257" width="21.5546875" style="1" customWidth="1"/>
    <col min="258" max="258" width="29.6640625" style="1" customWidth="1"/>
    <col min="259" max="259" width="22" style="1" customWidth="1"/>
    <col min="260" max="260" width="16.33203125" style="1" customWidth="1"/>
    <col min="261" max="261" width="12.88671875" style="1" customWidth="1"/>
    <col min="262" max="262" width="12.5546875" style="1" customWidth="1"/>
    <col min="263" max="263" width="9.5546875" style="1" bestFit="1" customWidth="1"/>
    <col min="264" max="264" width="12.33203125" style="1" customWidth="1"/>
    <col min="265" max="265" width="23.44140625" style="1" customWidth="1"/>
    <col min="266" max="266" width="20.109375" style="1" customWidth="1"/>
    <col min="267" max="267" width="16.6640625" style="1" customWidth="1"/>
    <col min="268" max="268" width="26.109375" style="1" customWidth="1"/>
    <col min="269" max="269" width="20.5546875" style="1" bestFit="1" customWidth="1"/>
    <col min="270" max="270" width="11.6640625" style="1" customWidth="1"/>
    <col min="271" max="271" width="12.5546875" style="1" customWidth="1"/>
    <col min="272" max="272" width="9.5546875" style="1" customWidth="1"/>
    <col min="273" max="273" width="14.44140625" style="1" customWidth="1"/>
    <col min="274" max="274" width="12.6640625" style="1" customWidth="1"/>
    <col min="275" max="275" width="16.109375" style="1" customWidth="1"/>
    <col min="276" max="276" width="15.5546875" style="1" customWidth="1"/>
    <col min="277" max="277" width="14.109375" style="1" customWidth="1"/>
    <col min="278" max="278" width="13.109375" style="1" customWidth="1"/>
    <col min="279" max="279" width="12.6640625" style="1" customWidth="1"/>
    <col min="280" max="280" width="9.88671875" style="1" bestFit="1" customWidth="1"/>
    <col min="281" max="281" width="13" style="1" customWidth="1"/>
    <col min="282" max="282" width="12.5546875" style="1" customWidth="1"/>
    <col min="283" max="283" width="12.109375" style="1" bestFit="1" customWidth="1"/>
    <col min="284" max="284" width="9.44140625" style="1" customWidth="1"/>
    <col min="285" max="285" width="11.6640625" style="1" customWidth="1"/>
    <col min="286" max="286" width="37.6640625" style="1" customWidth="1"/>
    <col min="287" max="287" width="1.44140625" style="1" customWidth="1"/>
    <col min="288" max="512" width="11.5546875" style="1"/>
    <col min="513" max="513" width="21.5546875" style="1" customWidth="1"/>
    <col min="514" max="514" width="29.6640625" style="1" customWidth="1"/>
    <col min="515" max="515" width="22" style="1" customWidth="1"/>
    <col min="516" max="516" width="16.33203125" style="1" customWidth="1"/>
    <col min="517" max="517" width="12.88671875" style="1" customWidth="1"/>
    <col min="518" max="518" width="12.5546875" style="1" customWidth="1"/>
    <col min="519" max="519" width="9.5546875" style="1" bestFit="1" customWidth="1"/>
    <col min="520" max="520" width="12.33203125" style="1" customWidth="1"/>
    <col min="521" max="521" width="23.44140625" style="1" customWidth="1"/>
    <col min="522" max="522" width="20.109375" style="1" customWidth="1"/>
    <col min="523" max="523" width="16.6640625" style="1" customWidth="1"/>
    <col min="524" max="524" width="26.109375" style="1" customWidth="1"/>
    <col min="525" max="525" width="20.5546875" style="1" bestFit="1" customWidth="1"/>
    <col min="526" max="526" width="11.6640625" style="1" customWidth="1"/>
    <col min="527" max="527" width="12.5546875" style="1" customWidth="1"/>
    <col min="528" max="528" width="9.5546875" style="1" customWidth="1"/>
    <col min="529" max="529" width="14.44140625" style="1" customWidth="1"/>
    <col min="530" max="530" width="12.6640625" style="1" customWidth="1"/>
    <col min="531" max="531" width="16.109375" style="1" customWidth="1"/>
    <col min="532" max="532" width="15.5546875" style="1" customWidth="1"/>
    <col min="533" max="533" width="14.109375" style="1" customWidth="1"/>
    <col min="534" max="534" width="13.109375" style="1" customWidth="1"/>
    <col min="535" max="535" width="12.6640625" style="1" customWidth="1"/>
    <col min="536" max="536" width="9.88671875" style="1" bestFit="1" customWidth="1"/>
    <col min="537" max="537" width="13" style="1" customWidth="1"/>
    <col min="538" max="538" width="12.5546875" style="1" customWidth="1"/>
    <col min="539" max="539" width="12.109375" style="1" bestFit="1" customWidth="1"/>
    <col min="540" max="540" width="9.44140625" style="1" customWidth="1"/>
    <col min="541" max="541" width="11.6640625" style="1" customWidth="1"/>
    <col min="542" max="542" width="37.6640625" style="1" customWidth="1"/>
    <col min="543" max="543" width="1.44140625" style="1" customWidth="1"/>
    <col min="544" max="768" width="11.5546875" style="1"/>
    <col min="769" max="769" width="21.5546875" style="1" customWidth="1"/>
    <col min="770" max="770" width="29.6640625" style="1" customWidth="1"/>
    <col min="771" max="771" width="22" style="1" customWidth="1"/>
    <col min="772" max="772" width="16.33203125" style="1" customWidth="1"/>
    <col min="773" max="773" width="12.88671875" style="1" customWidth="1"/>
    <col min="774" max="774" width="12.5546875" style="1" customWidth="1"/>
    <col min="775" max="775" width="9.5546875" style="1" bestFit="1" customWidth="1"/>
    <col min="776" max="776" width="12.33203125" style="1" customWidth="1"/>
    <col min="777" max="777" width="23.44140625" style="1" customWidth="1"/>
    <col min="778" max="778" width="20.109375" style="1" customWidth="1"/>
    <col min="779" max="779" width="16.6640625" style="1" customWidth="1"/>
    <col min="780" max="780" width="26.109375" style="1" customWidth="1"/>
    <col min="781" max="781" width="20.5546875" style="1" bestFit="1" customWidth="1"/>
    <col min="782" max="782" width="11.6640625" style="1" customWidth="1"/>
    <col min="783" max="783" width="12.5546875" style="1" customWidth="1"/>
    <col min="784" max="784" width="9.5546875" style="1" customWidth="1"/>
    <col min="785" max="785" width="14.44140625" style="1" customWidth="1"/>
    <col min="786" max="786" width="12.6640625" style="1" customWidth="1"/>
    <col min="787" max="787" width="16.109375" style="1" customWidth="1"/>
    <col min="788" max="788" width="15.5546875" style="1" customWidth="1"/>
    <col min="789" max="789" width="14.109375" style="1" customWidth="1"/>
    <col min="790" max="790" width="13.109375" style="1" customWidth="1"/>
    <col min="791" max="791" width="12.6640625" style="1" customWidth="1"/>
    <col min="792" max="792" width="9.88671875" style="1" bestFit="1" customWidth="1"/>
    <col min="793" max="793" width="13" style="1" customWidth="1"/>
    <col min="794" max="794" width="12.5546875" style="1" customWidth="1"/>
    <col min="795" max="795" width="12.109375" style="1" bestFit="1" customWidth="1"/>
    <col min="796" max="796" width="9.44140625" style="1" customWidth="1"/>
    <col min="797" max="797" width="11.6640625" style="1" customWidth="1"/>
    <col min="798" max="798" width="37.6640625" style="1" customWidth="1"/>
    <col min="799" max="799" width="1.44140625" style="1" customWidth="1"/>
    <col min="800" max="1024" width="11.5546875" style="1"/>
    <col min="1025" max="1025" width="21.5546875" style="1" customWidth="1"/>
    <col min="1026" max="1026" width="29.6640625" style="1" customWidth="1"/>
    <col min="1027" max="1027" width="22" style="1" customWidth="1"/>
    <col min="1028" max="1028" width="16.33203125" style="1" customWidth="1"/>
    <col min="1029" max="1029" width="12.88671875" style="1" customWidth="1"/>
    <col min="1030" max="1030" width="12.5546875" style="1" customWidth="1"/>
    <col min="1031" max="1031" width="9.5546875" style="1" bestFit="1" customWidth="1"/>
    <col min="1032" max="1032" width="12.33203125" style="1" customWidth="1"/>
    <col min="1033" max="1033" width="23.44140625" style="1" customWidth="1"/>
    <col min="1034" max="1034" width="20.109375" style="1" customWidth="1"/>
    <col min="1035" max="1035" width="16.6640625" style="1" customWidth="1"/>
    <col min="1036" max="1036" width="26.109375" style="1" customWidth="1"/>
    <col min="1037" max="1037" width="20.5546875" style="1" bestFit="1" customWidth="1"/>
    <col min="1038" max="1038" width="11.6640625" style="1" customWidth="1"/>
    <col min="1039" max="1039" width="12.5546875" style="1" customWidth="1"/>
    <col min="1040" max="1040" width="9.5546875" style="1" customWidth="1"/>
    <col min="1041" max="1041" width="14.44140625" style="1" customWidth="1"/>
    <col min="1042" max="1042" width="12.6640625" style="1" customWidth="1"/>
    <col min="1043" max="1043" width="16.109375" style="1" customWidth="1"/>
    <col min="1044" max="1044" width="15.5546875" style="1" customWidth="1"/>
    <col min="1045" max="1045" width="14.109375" style="1" customWidth="1"/>
    <col min="1046" max="1046" width="13.109375" style="1" customWidth="1"/>
    <col min="1047" max="1047" width="12.6640625" style="1" customWidth="1"/>
    <col min="1048" max="1048" width="9.88671875" style="1" bestFit="1" customWidth="1"/>
    <col min="1049" max="1049" width="13" style="1" customWidth="1"/>
    <col min="1050" max="1050" width="12.5546875" style="1" customWidth="1"/>
    <col min="1051" max="1051" width="12.109375" style="1" bestFit="1" customWidth="1"/>
    <col min="1052" max="1052" width="9.44140625" style="1" customWidth="1"/>
    <col min="1053" max="1053" width="11.6640625" style="1" customWidth="1"/>
    <col min="1054" max="1054" width="37.6640625" style="1" customWidth="1"/>
    <col min="1055" max="1055" width="1.44140625" style="1" customWidth="1"/>
    <col min="1056" max="1280" width="11.5546875" style="1"/>
    <col min="1281" max="1281" width="21.5546875" style="1" customWidth="1"/>
    <col min="1282" max="1282" width="29.6640625" style="1" customWidth="1"/>
    <col min="1283" max="1283" width="22" style="1" customWidth="1"/>
    <col min="1284" max="1284" width="16.33203125" style="1" customWidth="1"/>
    <col min="1285" max="1285" width="12.88671875" style="1" customWidth="1"/>
    <col min="1286" max="1286" width="12.5546875" style="1" customWidth="1"/>
    <col min="1287" max="1287" width="9.5546875" style="1" bestFit="1" customWidth="1"/>
    <col min="1288" max="1288" width="12.33203125" style="1" customWidth="1"/>
    <col min="1289" max="1289" width="23.44140625" style="1" customWidth="1"/>
    <col min="1290" max="1290" width="20.109375" style="1" customWidth="1"/>
    <col min="1291" max="1291" width="16.6640625" style="1" customWidth="1"/>
    <col min="1292" max="1292" width="26.109375" style="1" customWidth="1"/>
    <col min="1293" max="1293" width="20.5546875" style="1" bestFit="1" customWidth="1"/>
    <col min="1294" max="1294" width="11.6640625" style="1" customWidth="1"/>
    <col min="1295" max="1295" width="12.5546875" style="1" customWidth="1"/>
    <col min="1296" max="1296" width="9.5546875" style="1" customWidth="1"/>
    <col min="1297" max="1297" width="14.44140625" style="1" customWidth="1"/>
    <col min="1298" max="1298" width="12.6640625" style="1" customWidth="1"/>
    <col min="1299" max="1299" width="16.109375" style="1" customWidth="1"/>
    <col min="1300" max="1300" width="15.5546875" style="1" customWidth="1"/>
    <col min="1301" max="1301" width="14.109375" style="1" customWidth="1"/>
    <col min="1302" max="1302" width="13.109375" style="1" customWidth="1"/>
    <col min="1303" max="1303" width="12.6640625" style="1" customWidth="1"/>
    <col min="1304" max="1304" width="9.88671875" style="1" bestFit="1" customWidth="1"/>
    <col min="1305" max="1305" width="13" style="1" customWidth="1"/>
    <col min="1306" max="1306" width="12.5546875" style="1" customWidth="1"/>
    <col min="1307" max="1307" width="12.109375" style="1" bestFit="1" customWidth="1"/>
    <col min="1308" max="1308" width="9.44140625" style="1" customWidth="1"/>
    <col min="1309" max="1309" width="11.6640625" style="1" customWidth="1"/>
    <col min="1310" max="1310" width="37.6640625" style="1" customWidth="1"/>
    <col min="1311" max="1311" width="1.44140625" style="1" customWidth="1"/>
    <col min="1312" max="1536" width="11.5546875" style="1"/>
    <col min="1537" max="1537" width="21.5546875" style="1" customWidth="1"/>
    <col min="1538" max="1538" width="29.6640625" style="1" customWidth="1"/>
    <col min="1539" max="1539" width="22" style="1" customWidth="1"/>
    <col min="1540" max="1540" width="16.33203125" style="1" customWidth="1"/>
    <col min="1541" max="1541" width="12.88671875" style="1" customWidth="1"/>
    <col min="1542" max="1542" width="12.5546875" style="1" customWidth="1"/>
    <col min="1543" max="1543" width="9.5546875" style="1" bestFit="1" customWidth="1"/>
    <col min="1544" max="1544" width="12.33203125" style="1" customWidth="1"/>
    <col min="1545" max="1545" width="23.44140625" style="1" customWidth="1"/>
    <col min="1546" max="1546" width="20.109375" style="1" customWidth="1"/>
    <col min="1547" max="1547" width="16.6640625" style="1" customWidth="1"/>
    <col min="1548" max="1548" width="26.109375" style="1" customWidth="1"/>
    <col min="1549" max="1549" width="20.5546875" style="1" bestFit="1" customWidth="1"/>
    <col min="1550" max="1550" width="11.6640625" style="1" customWidth="1"/>
    <col min="1551" max="1551" width="12.5546875" style="1" customWidth="1"/>
    <col min="1552" max="1552" width="9.5546875" style="1" customWidth="1"/>
    <col min="1553" max="1553" width="14.44140625" style="1" customWidth="1"/>
    <col min="1554" max="1554" width="12.6640625" style="1" customWidth="1"/>
    <col min="1555" max="1555" width="16.109375" style="1" customWidth="1"/>
    <col min="1556" max="1556" width="15.5546875" style="1" customWidth="1"/>
    <col min="1557" max="1557" width="14.109375" style="1" customWidth="1"/>
    <col min="1558" max="1558" width="13.109375" style="1" customWidth="1"/>
    <col min="1559" max="1559" width="12.6640625" style="1" customWidth="1"/>
    <col min="1560" max="1560" width="9.88671875" style="1" bestFit="1" customWidth="1"/>
    <col min="1561" max="1561" width="13" style="1" customWidth="1"/>
    <col min="1562" max="1562" width="12.5546875" style="1" customWidth="1"/>
    <col min="1563" max="1563" width="12.109375" style="1" bestFit="1" customWidth="1"/>
    <col min="1564" max="1564" width="9.44140625" style="1" customWidth="1"/>
    <col min="1565" max="1565" width="11.6640625" style="1" customWidth="1"/>
    <col min="1566" max="1566" width="37.6640625" style="1" customWidth="1"/>
    <col min="1567" max="1567" width="1.44140625" style="1" customWidth="1"/>
    <col min="1568" max="1792" width="11.5546875" style="1"/>
    <col min="1793" max="1793" width="21.5546875" style="1" customWidth="1"/>
    <col min="1794" max="1794" width="29.6640625" style="1" customWidth="1"/>
    <col min="1795" max="1795" width="22" style="1" customWidth="1"/>
    <col min="1796" max="1796" width="16.33203125" style="1" customWidth="1"/>
    <col min="1797" max="1797" width="12.88671875" style="1" customWidth="1"/>
    <col min="1798" max="1798" width="12.5546875" style="1" customWidth="1"/>
    <col min="1799" max="1799" width="9.5546875" style="1" bestFit="1" customWidth="1"/>
    <col min="1800" max="1800" width="12.33203125" style="1" customWidth="1"/>
    <col min="1801" max="1801" width="23.44140625" style="1" customWidth="1"/>
    <col min="1802" max="1802" width="20.109375" style="1" customWidth="1"/>
    <col min="1803" max="1803" width="16.6640625" style="1" customWidth="1"/>
    <col min="1804" max="1804" width="26.109375" style="1" customWidth="1"/>
    <col min="1805" max="1805" width="20.5546875" style="1" bestFit="1" customWidth="1"/>
    <col min="1806" max="1806" width="11.6640625" style="1" customWidth="1"/>
    <col min="1807" max="1807" width="12.5546875" style="1" customWidth="1"/>
    <col min="1808" max="1808" width="9.5546875" style="1" customWidth="1"/>
    <col min="1809" max="1809" width="14.44140625" style="1" customWidth="1"/>
    <col min="1810" max="1810" width="12.6640625" style="1" customWidth="1"/>
    <col min="1811" max="1811" width="16.109375" style="1" customWidth="1"/>
    <col min="1812" max="1812" width="15.5546875" style="1" customWidth="1"/>
    <col min="1813" max="1813" width="14.109375" style="1" customWidth="1"/>
    <col min="1814" max="1814" width="13.109375" style="1" customWidth="1"/>
    <col min="1815" max="1815" width="12.6640625" style="1" customWidth="1"/>
    <col min="1816" max="1816" width="9.88671875" style="1" bestFit="1" customWidth="1"/>
    <col min="1817" max="1817" width="13" style="1" customWidth="1"/>
    <col min="1818" max="1818" width="12.5546875" style="1" customWidth="1"/>
    <col min="1819" max="1819" width="12.109375" style="1" bestFit="1" customWidth="1"/>
    <col min="1820" max="1820" width="9.44140625" style="1" customWidth="1"/>
    <col min="1821" max="1821" width="11.6640625" style="1" customWidth="1"/>
    <col min="1822" max="1822" width="37.6640625" style="1" customWidth="1"/>
    <col min="1823" max="1823" width="1.44140625" style="1" customWidth="1"/>
    <col min="1824" max="2048" width="11.5546875" style="1"/>
    <col min="2049" max="2049" width="21.5546875" style="1" customWidth="1"/>
    <col min="2050" max="2050" width="29.6640625" style="1" customWidth="1"/>
    <col min="2051" max="2051" width="22" style="1" customWidth="1"/>
    <col min="2052" max="2052" width="16.33203125" style="1" customWidth="1"/>
    <col min="2053" max="2053" width="12.88671875" style="1" customWidth="1"/>
    <col min="2054" max="2054" width="12.5546875" style="1" customWidth="1"/>
    <col min="2055" max="2055" width="9.5546875" style="1" bestFit="1" customWidth="1"/>
    <col min="2056" max="2056" width="12.33203125" style="1" customWidth="1"/>
    <col min="2057" max="2057" width="23.44140625" style="1" customWidth="1"/>
    <col min="2058" max="2058" width="20.109375" style="1" customWidth="1"/>
    <col min="2059" max="2059" width="16.6640625" style="1" customWidth="1"/>
    <col min="2060" max="2060" width="26.109375" style="1" customWidth="1"/>
    <col min="2061" max="2061" width="20.5546875" style="1" bestFit="1" customWidth="1"/>
    <col min="2062" max="2062" width="11.6640625" style="1" customWidth="1"/>
    <col min="2063" max="2063" width="12.5546875" style="1" customWidth="1"/>
    <col min="2064" max="2064" width="9.5546875" style="1" customWidth="1"/>
    <col min="2065" max="2065" width="14.44140625" style="1" customWidth="1"/>
    <col min="2066" max="2066" width="12.6640625" style="1" customWidth="1"/>
    <col min="2067" max="2067" width="16.109375" style="1" customWidth="1"/>
    <col min="2068" max="2068" width="15.5546875" style="1" customWidth="1"/>
    <col min="2069" max="2069" width="14.109375" style="1" customWidth="1"/>
    <col min="2070" max="2070" width="13.109375" style="1" customWidth="1"/>
    <col min="2071" max="2071" width="12.6640625" style="1" customWidth="1"/>
    <col min="2072" max="2072" width="9.88671875" style="1" bestFit="1" customWidth="1"/>
    <col min="2073" max="2073" width="13" style="1" customWidth="1"/>
    <col min="2074" max="2074" width="12.5546875" style="1" customWidth="1"/>
    <col min="2075" max="2075" width="12.109375" style="1" bestFit="1" customWidth="1"/>
    <col min="2076" max="2076" width="9.44140625" style="1" customWidth="1"/>
    <col min="2077" max="2077" width="11.6640625" style="1" customWidth="1"/>
    <col min="2078" max="2078" width="37.6640625" style="1" customWidth="1"/>
    <col min="2079" max="2079" width="1.44140625" style="1" customWidth="1"/>
    <col min="2080" max="2304" width="11.5546875" style="1"/>
    <col min="2305" max="2305" width="21.5546875" style="1" customWidth="1"/>
    <col min="2306" max="2306" width="29.6640625" style="1" customWidth="1"/>
    <col min="2307" max="2307" width="22" style="1" customWidth="1"/>
    <col min="2308" max="2308" width="16.33203125" style="1" customWidth="1"/>
    <col min="2309" max="2309" width="12.88671875" style="1" customWidth="1"/>
    <col min="2310" max="2310" width="12.5546875" style="1" customWidth="1"/>
    <col min="2311" max="2311" width="9.5546875" style="1" bestFit="1" customWidth="1"/>
    <col min="2312" max="2312" width="12.33203125" style="1" customWidth="1"/>
    <col min="2313" max="2313" width="23.44140625" style="1" customWidth="1"/>
    <col min="2314" max="2314" width="20.109375" style="1" customWidth="1"/>
    <col min="2315" max="2315" width="16.6640625" style="1" customWidth="1"/>
    <col min="2316" max="2316" width="26.109375" style="1" customWidth="1"/>
    <col min="2317" max="2317" width="20.5546875" style="1" bestFit="1" customWidth="1"/>
    <col min="2318" max="2318" width="11.6640625" style="1" customWidth="1"/>
    <col min="2319" max="2319" width="12.5546875" style="1" customWidth="1"/>
    <col min="2320" max="2320" width="9.5546875" style="1" customWidth="1"/>
    <col min="2321" max="2321" width="14.44140625" style="1" customWidth="1"/>
    <col min="2322" max="2322" width="12.6640625" style="1" customWidth="1"/>
    <col min="2323" max="2323" width="16.109375" style="1" customWidth="1"/>
    <col min="2324" max="2324" width="15.5546875" style="1" customWidth="1"/>
    <col min="2325" max="2325" width="14.109375" style="1" customWidth="1"/>
    <col min="2326" max="2326" width="13.109375" style="1" customWidth="1"/>
    <col min="2327" max="2327" width="12.6640625" style="1" customWidth="1"/>
    <col min="2328" max="2328" width="9.88671875" style="1" bestFit="1" customWidth="1"/>
    <col min="2329" max="2329" width="13" style="1" customWidth="1"/>
    <col min="2330" max="2330" width="12.5546875" style="1" customWidth="1"/>
    <col min="2331" max="2331" width="12.109375" style="1" bestFit="1" customWidth="1"/>
    <col min="2332" max="2332" width="9.44140625" style="1" customWidth="1"/>
    <col min="2333" max="2333" width="11.6640625" style="1" customWidth="1"/>
    <col min="2334" max="2334" width="37.6640625" style="1" customWidth="1"/>
    <col min="2335" max="2335" width="1.44140625" style="1" customWidth="1"/>
    <col min="2336" max="2560" width="11.5546875" style="1"/>
    <col min="2561" max="2561" width="21.5546875" style="1" customWidth="1"/>
    <col min="2562" max="2562" width="29.6640625" style="1" customWidth="1"/>
    <col min="2563" max="2563" width="22" style="1" customWidth="1"/>
    <col min="2564" max="2564" width="16.33203125" style="1" customWidth="1"/>
    <col min="2565" max="2565" width="12.88671875" style="1" customWidth="1"/>
    <col min="2566" max="2566" width="12.5546875" style="1" customWidth="1"/>
    <col min="2567" max="2567" width="9.5546875" style="1" bestFit="1" customWidth="1"/>
    <col min="2568" max="2568" width="12.33203125" style="1" customWidth="1"/>
    <col min="2569" max="2569" width="23.44140625" style="1" customWidth="1"/>
    <col min="2570" max="2570" width="20.109375" style="1" customWidth="1"/>
    <col min="2571" max="2571" width="16.6640625" style="1" customWidth="1"/>
    <col min="2572" max="2572" width="26.109375" style="1" customWidth="1"/>
    <col min="2573" max="2573" width="20.5546875" style="1" bestFit="1" customWidth="1"/>
    <col min="2574" max="2574" width="11.6640625" style="1" customWidth="1"/>
    <col min="2575" max="2575" width="12.5546875" style="1" customWidth="1"/>
    <col min="2576" max="2576" width="9.5546875" style="1" customWidth="1"/>
    <col min="2577" max="2577" width="14.44140625" style="1" customWidth="1"/>
    <col min="2578" max="2578" width="12.6640625" style="1" customWidth="1"/>
    <col min="2579" max="2579" width="16.109375" style="1" customWidth="1"/>
    <col min="2580" max="2580" width="15.5546875" style="1" customWidth="1"/>
    <col min="2581" max="2581" width="14.109375" style="1" customWidth="1"/>
    <col min="2582" max="2582" width="13.109375" style="1" customWidth="1"/>
    <col min="2583" max="2583" width="12.6640625" style="1" customWidth="1"/>
    <col min="2584" max="2584" width="9.88671875" style="1" bestFit="1" customWidth="1"/>
    <col min="2585" max="2585" width="13" style="1" customWidth="1"/>
    <col min="2586" max="2586" width="12.5546875" style="1" customWidth="1"/>
    <col min="2587" max="2587" width="12.109375" style="1" bestFit="1" customWidth="1"/>
    <col min="2588" max="2588" width="9.44140625" style="1" customWidth="1"/>
    <col min="2589" max="2589" width="11.6640625" style="1" customWidth="1"/>
    <col min="2590" max="2590" width="37.6640625" style="1" customWidth="1"/>
    <col min="2591" max="2591" width="1.44140625" style="1" customWidth="1"/>
    <col min="2592" max="2816" width="11.5546875" style="1"/>
    <col min="2817" max="2817" width="21.5546875" style="1" customWidth="1"/>
    <col min="2818" max="2818" width="29.6640625" style="1" customWidth="1"/>
    <col min="2819" max="2819" width="22" style="1" customWidth="1"/>
    <col min="2820" max="2820" width="16.33203125" style="1" customWidth="1"/>
    <col min="2821" max="2821" width="12.88671875" style="1" customWidth="1"/>
    <col min="2822" max="2822" width="12.5546875" style="1" customWidth="1"/>
    <col min="2823" max="2823" width="9.5546875" style="1" bestFit="1" customWidth="1"/>
    <col min="2824" max="2824" width="12.33203125" style="1" customWidth="1"/>
    <col min="2825" max="2825" width="23.44140625" style="1" customWidth="1"/>
    <col min="2826" max="2826" width="20.109375" style="1" customWidth="1"/>
    <col min="2827" max="2827" width="16.6640625" style="1" customWidth="1"/>
    <col min="2828" max="2828" width="26.109375" style="1" customWidth="1"/>
    <col min="2829" max="2829" width="20.5546875" style="1" bestFit="1" customWidth="1"/>
    <col min="2830" max="2830" width="11.6640625" style="1" customWidth="1"/>
    <col min="2831" max="2831" width="12.5546875" style="1" customWidth="1"/>
    <col min="2832" max="2832" width="9.5546875" style="1" customWidth="1"/>
    <col min="2833" max="2833" width="14.44140625" style="1" customWidth="1"/>
    <col min="2834" max="2834" width="12.6640625" style="1" customWidth="1"/>
    <col min="2835" max="2835" width="16.109375" style="1" customWidth="1"/>
    <col min="2836" max="2836" width="15.5546875" style="1" customWidth="1"/>
    <col min="2837" max="2837" width="14.109375" style="1" customWidth="1"/>
    <col min="2838" max="2838" width="13.109375" style="1" customWidth="1"/>
    <col min="2839" max="2839" width="12.6640625" style="1" customWidth="1"/>
    <col min="2840" max="2840" width="9.88671875" style="1" bestFit="1" customWidth="1"/>
    <col min="2841" max="2841" width="13" style="1" customWidth="1"/>
    <col min="2842" max="2842" width="12.5546875" style="1" customWidth="1"/>
    <col min="2843" max="2843" width="12.109375" style="1" bestFit="1" customWidth="1"/>
    <col min="2844" max="2844" width="9.44140625" style="1" customWidth="1"/>
    <col min="2845" max="2845" width="11.6640625" style="1" customWidth="1"/>
    <col min="2846" max="2846" width="37.6640625" style="1" customWidth="1"/>
    <col min="2847" max="2847" width="1.44140625" style="1" customWidth="1"/>
    <col min="2848" max="3072" width="11.5546875" style="1"/>
    <col min="3073" max="3073" width="21.5546875" style="1" customWidth="1"/>
    <col min="3074" max="3074" width="29.6640625" style="1" customWidth="1"/>
    <col min="3075" max="3075" width="22" style="1" customWidth="1"/>
    <col min="3076" max="3076" width="16.33203125" style="1" customWidth="1"/>
    <col min="3077" max="3077" width="12.88671875" style="1" customWidth="1"/>
    <col min="3078" max="3078" width="12.5546875" style="1" customWidth="1"/>
    <col min="3079" max="3079" width="9.5546875" style="1" bestFit="1" customWidth="1"/>
    <col min="3080" max="3080" width="12.33203125" style="1" customWidth="1"/>
    <col min="3081" max="3081" width="23.44140625" style="1" customWidth="1"/>
    <col min="3082" max="3082" width="20.109375" style="1" customWidth="1"/>
    <col min="3083" max="3083" width="16.6640625" style="1" customWidth="1"/>
    <col min="3084" max="3084" width="26.109375" style="1" customWidth="1"/>
    <col min="3085" max="3085" width="20.5546875" style="1" bestFit="1" customWidth="1"/>
    <col min="3086" max="3086" width="11.6640625" style="1" customWidth="1"/>
    <col min="3087" max="3087" width="12.5546875" style="1" customWidth="1"/>
    <col min="3088" max="3088" width="9.5546875" style="1" customWidth="1"/>
    <col min="3089" max="3089" width="14.44140625" style="1" customWidth="1"/>
    <col min="3090" max="3090" width="12.6640625" style="1" customWidth="1"/>
    <col min="3091" max="3091" width="16.109375" style="1" customWidth="1"/>
    <col min="3092" max="3092" width="15.5546875" style="1" customWidth="1"/>
    <col min="3093" max="3093" width="14.109375" style="1" customWidth="1"/>
    <col min="3094" max="3094" width="13.109375" style="1" customWidth="1"/>
    <col min="3095" max="3095" width="12.6640625" style="1" customWidth="1"/>
    <col min="3096" max="3096" width="9.88671875" style="1" bestFit="1" customWidth="1"/>
    <col min="3097" max="3097" width="13" style="1" customWidth="1"/>
    <col min="3098" max="3098" width="12.5546875" style="1" customWidth="1"/>
    <col min="3099" max="3099" width="12.109375" style="1" bestFit="1" customWidth="1"/>
    <col min="3100" max="3100" width="9.44140625" style="1" customWidth="1"/>
    <col min="3101" max="3101" width="11.6640625" style="1" customWidth="1"/>
    <col min="3102" max="3102" width="37.6640625" style="1" customWidth="1"/>
    <col min="3103" max="3103" width="1.44140625" style="1" customWidth="1"/>
    <col min="3104" max="3328" width="11.5546875" style="1"/>
    <col min="3329" max="3329" width="21.5546875" style="1" customWidth="1"/>
    <col min="3330" max="3330" width="29.6640625" style="1" customWidth="1"/>
    <col min="3331" max="3331" width="22" style="1" customWidth="1"/>
    <col min="3332" max="3332" width="16.33203125" style="1" customWidth="1"/>
    <col min="3333" max="3333" width="12.88671875" style="1" customWidth="1"/>
    <col min="3334" max="3334" width="12.5546875" style="1" customWidth="1"/>
    <col min="3335" max="3335" width="9.5546875" style="1" bestFit="1" customWidth="1"/>
    <col min="3336" max="3336" width="12.33203125" style="1" customWidth="1"/>
    <col min="3337" max="3337" width="23.44140625" style="1" customWidth="1"/>
    <col min="3338" max="3338" width="20.109375" style="1" customWidth="1"/>
    <col min="3339" max="3339" width="16.6640625" style="1" customWidth="1"/>
    <col min="3340" max="3340" width="26.109375" style="1" customWidth="1"/>
    <col min="3341" max="3341" width="20.5546875" style="1" bestFit="1" customWidth="1"/>
    <col min="3342" max="3342" width="11.6640625" style="1" customWidth="1"/>
    <col min="3343" max="3343" width="12.5546875" style="1" customWidth="1"/>
    <col min="3344" max="3344" width="9.5546875" style="1" customWidth="1"/>
    <col min="3345" max="3345" width="14.44140625" style="1" customWidth="1"/>
    <col min="3346" max="3346" width="12.6640625" style="1" customWidth="1"/>
    <col min="3347" max="3347" width="16.109375" style="1" customWidth="1"/>
    <col min="3348" max="3348" width="15.5546875" style="1" customWidth="1"/>
    <col min="3349" max="3349" width="14.109375" style="1" customWidth="1"/>
    <col min="3350" max="3350" width="13.109375" style="1" customWidth="1"/>
    <col min="3351" max="3351" width="12.6640625" style="1" customWidth="1"/>
    <col min="3352" max="3352" width="9.88671875" style="1" bestFit="1" customWidth="1"/>
    <col min="3353" max="3353" width="13" style="1" customWidth="1"/>
    <col min="3354" max="3354" width="12.5546875" style="1" customWidth="1"/>
    <col min="3355" max="3355" width="12.109375" style="1" bestFit="1" customWidth="1"/>
    <col min="3356" max="3356" width="9.44140625" style="1" customWidth="1"/>
    <col min="3357" max="3357" width="11.6640625" style="1" customWidth="1"/>
    <col min="3358" max="3358" width="37.6640625" style="1" customWidth="1"/>
    <col min="3359" max="3359" width="1.44140625" style="1" customWidth="1"/>
    <col min="3360" max="3584" width="11.5546875" style="1"/>
    <col min="3585" max="3585" width="21.5546875" style="1" customWidth="1"/>
    <col min="3586" max="3586" width="29.6640625" style="1" customWidth="1"/>
    <col min="3587" max="3587" width="22" style="1" customWidth="1"/>
    <col min="3588" max="3588" width="16.33203125" style="1" customWidth="1"/>
    <col min="3589" max="3589" width="12.88671875" style="1" customWidth="1"/>
    <col min="3590" max="3590" width="12.5546875" style="1" customWidth="1"/>
    <col min="3591" max="3591" width="9.5546875" style="1" bestFit="1" customWidth="1"/>
    <col min="3592" max="3592" width="12.33203125" style="1" customWidth="1"/>
    <col min="3593" max="3593" width="23.44140625" style="1" customWidth="1"/>
    <col min="3594" max="3594" width="20.109375" style="1" customWidth="1"/>
    <col min="3595" max="3595" width="16.6640625" style="1" customWidth="1"/>
    <col min="3596" max="3596" width="26.109375" style="1" customWidth="1"/>
    <col min="3597" max="3597" width="20.5546875" style="1" bestFit="1" customWidth="1"/>
    <col min="3598" max="3598" width="11.6640625" style="1" customWidth="1"/>
    <col min="3599" max="3599" width="12.5546875" style="1" customWidth="1"/>
    <col min="3600" max="3600" width="9.5546875" style="1" customWidth="1"/>
    <col min="3601" max="3601" width="14.44140625" style="1" customWidth="1"/>
    <col min="3602" max="3602" width="12.6640625" style="1" customWidth="1"/>
    <col min="3603" max="3603" width="16.109375" style="1" customWidth="1"/>
    <col min="3604" max="3604" width="15.5546875" style="1" customWidth="1"/>
    <col min="3605" max="3605" width="14.109375" style="1" customWidth="1"/>
    <col min="3606" max="3606" width="13.109375" style="1" customWidth="1"/>
    <col min="3607" max="3607" width="12.6640625" style="1" customWidth="1"/>
    <col min="3608" max="3608" width="9.88671875" style="1" bestFit="1" customWidth="1"/>
    <col min="3609" max="3609" width="13" style="1" customWidth="1"/>
    <col min="3610" max="3610" width="12.5546875" style="1" customWidth="1"/>
    <col min="3611" max="3611" width="12.109375" style="1" bestFit="1" customWidth="1"/>
    <col min="3612" max="3612" width="9.44140625" style="1" customWidth="1"/>
    <col min="3613" max="3613" width="11.6640625" style="1" customWidth="1"/>
    <col min="3614" max="3614" width="37.6640625" style="1" customWidth="1"/>
    <col min="3615" max="3615" width="1.44140625" style="1" customWidth="1"/>
    <col min="3616" max="3840" width="11.5546875" style="1"/>
    <col min="3841" max="3841" width="21.5546875" style="1" customWidth="1"/>
    <col min="3842" max="3842" width="29.6640625" style="1" customWidth="1"/>
    <col min="3843" max="3843" width="22" style="1" customWidth="1"/>
    <col min="3844" max="3844" width="16.33203125" style="1" customWidth="1"/>
    <col min="3845" max="3845" width="12.88671875" style="1" customWidth="1"/>
    <col min="3846" max="3846" width="12.5546875" style="1" customWidth="1"/>
    <col min="3847" max="3847" width="9.5546875" style="1" bestFit="1" customWidth="1"/>
    <col min="3848" max="3848" width="12.33203125" style="1" customWidth="1"/>
    <col min="3849" max="3849" width="23.44140625" style="1" customWidth="1"/>
    <col min="3850" max="3850" width="20.109375" style="1" customWidth="1"/>
    <col min="3851" max="3851" width="16.6640625" style="1" customWidth="1"/>
    <col min="3852" max="3852" width="26.109375" style="1" customWidth="1"/>
    <col min="3853" max="3853" width="20.5546875" style="1" bestFit="1" customWidth="1"/>
    <col min="3854" max="3854" width="11.6640625" style="1" customWidth="1"/>
    <col min="3855" max="3855" width="12.5546875" style="1" customWidth="1"/>
    <col min="3856" max="3856" width="9.5546875" style="1" customWidth="1"/>
    <col min="3857" max="3857" width="14.44140625" style="1" customWidth="1"/>
    <col min="3858" max="3858" width="12.6640625" style="1" customWidth="1"/>
    <col min="3859" max="3859" width="16.109375" style="1" customWidth="1"/>
    <col min="3860" max="3860" width="15.5546875" style="1" customWidth="1"/>
    <col min="3861" max="3861" width="14.109375" style="1" customWidth="1"/>
    <col min="3862" max="3862" width="13.109375" style="1" customWidth="1"/>
    <col min="3863" max="3863" width="12.6640625" style="1" customWidth="1"/>
    <col min="3864" max="3864" width="9.88671875" style="1" bestFit="1" customWidth="1"/>
    <col min="3865" max="3865" width="13" style="1" customWidth="1"/>
    <col min="3866" max="3866" width="12.5546875" style="1" customWidth="1"/>
    <col min="3867" max="3867" width="12.109375" style="1" bestFit="1" customWidth="1"/>
    <col min="3868" max="3868" width="9.44140625" style="1" customWidth="1"/>
    <col min="3869" max="3869" width="11.6640625" style="1" customWidth="1"/>
    <col min="3870" max="3870" width="37.6640625" style="1" customWidth="1"/>
    <col min="3871" max="3871" width="1.44140625" style="1" customWidth="1"/>
    <col min="3872" max="4096" width="11.5546875" style="1"/>
    <col min="4097" max="4097" width="21.5546875" style="1" customWidth="1"/>
    <col min="4098" max="4098" width="29.6640625" style="1" customWidth="1"/>
    <col min="4099" max="4099" width="22" style="1" customWidth="1"/>
    <col min="4100" max="4100" width="16.33203125" style="1" customWidth="1"/>
    <col min="4101" max="4101" width="12.88671875" style="1" customWidth="1"/>
    <col min="4102" max="4102" width="12.5546875" style="1" customWidth="1"/>
    <col min="4103" max="4103" width="9.5546875" style="1" bestFit="1" customWidth="1"/>
    <col min="4104" max="4104" width="12.33203125" style="1" customWidth="1"/>
    <col min="4105" max="4105" width="23.44140625" style="1" customWidth="1"/>
    <col min="4106" max="4106" width="20.109375" style="1" customWidth="1"/>
    <col min="4107" max="4107" width="16.6640625" style="1" customWidth="1"/>
    <col min="4108" max="4108" width="26.109375" style="1" customWidth="1"/>
    <col min="4109" max="4109" width="20.5546875" style="1" bestFit="1" customWidth="1"/>
    <col min="4110" max="4110" width="11.6640625" style="1" customWidth="1"/>
    <col min="4111" max="4111" width="12.5546875" style="1" customWidth="1"/>
    <col min="4112" max="4112" width="9.5546875" style="1" customWidth="1"/>
    <col min="4113" max="4113" width="14.44140625" style="1" customWidth="1"/>
    <col min="4114" max="4114" width="12.6640625" style="1" customWidth="1"/>
    <col min="4115" max="4115" width="16.109375" style="1" customWidth="1"/>
    <col min="4116" max="4116" width="15.5546875" style="1" customWidth="1"/>
    <col min="4117" max="4117" width="14.109375" style="1" customWidth="1"/>
    <col min="4118" max="4118" width="13.109375" style="1" customWidth="1"/>
    <col min="4119" max="4119" width="12.6640625" style="1" customWidth="1"/>
    <col min="4120" max="4120" width="9.88671875" style="1" bestFit="1" customWidth="1"/>
    <col min="4121" max="4121" width="13" style="1" customWidth="1"/>
    <col min="4122" max="4122" width="12.5546875" style="1" customWidth="1"/>
    <col min="4123" max="4123" width="12.109375" style="1" bestFit="1" customWidth="1"/>
    <col min="4124" max="4124" width="9.44140625" style="1" customWidth="1"/>
    <col min="4125" max="4125" width="11.6640625" style="1" customWidth="1"/>
    <col min="4126" max="4126" width="37.6640625" style="1" customWidth="1"/>
    <col min="4127" max="4127" width="1.44140625" style="1" customWidth="1"/>
    <col min="4128" max="4352" width="11.5546875" style="1"/>
    <col min="4353" max="4353" width="21.5546875" style="1" customWidth="1"/>
    <col min="4354" max="4354" width="29.6640625" style="1" customWidth="1"/>
    <col min="4355" max="4355" width="22" style="1" customWidth="1"/>
    <col min="4356" max="4356" width="16.33203125" style="1" customWidth="1"/>
    <col min="4357" max="4357" width="12.88671875" style="1" customWidth="1"/>
    <col min="4358" max="4358" width="12.5546875" style="1" customWidth="1"/>
    <col min="4359" max="4359" width="9.5546875" style="1" bestFit="1" customWidth="1"/>
    <col min="4360" max="4360" width="12.33203125" style="1" customWidth="1"/>
    <col min="4361" max="4361" width="23.44140625" style="1" customWidth="1"/>
    <col min="4362" max="4362" width="20.109375" style="1" customWidth="1"/>
    <col min="4363" max="4363" width="16.6640625" style="1" customWidth="1"/>
    <col min="4364" max="4364" width="26.109375" style="1" customWidth="1"/>
    <col min="4365" max="4365" width="20.5546875" style="1" bestFit="1" customWidth="1"/>
    <col min="4366" max="4366" width="11.6640625" style="1" customWidth="1"/>
    <col min="4367" max="4367" width="12.5546875" style="1" customWidth="1"/>
    <col min="4368" max="4368" width="9.5546875" style="1" customWidth="1"/>
    <col min="4369" max="4369" width="14.44140625" style="1" customWidth="1"/>
    <col min="4370" max="4370" width="12.6640625" style="1" customWidth="1"/>
    <col min="4371" max="4371" width="16.109375" style="1" customWidth="1"/>
    <col min="4372" max="4372" width="15.5546875" style="1" customWidth="1"/>
    <col min="4373" max="4373" width="14.109375" style="1" customWidth="1"/>
    <col min="4374" max="4374" width="13.109375" style="1" customWidth="1"/>
    <col min="4375" max="4375" width="12.6640625" style="1" customWidth="1"/>
    <col min="4376" max="4376" width="9.88671875" style="1" bestFit="1" customWidth="1"/>
    <col min="4377" max="4377" width="13" style="1" customWidth="1"/>
    <col min="4378" max="4378" width="12.5546875" style="1" customWidth="1"/>
    <col min="4379" max="4379" width="12.109375" style="1" bestFit="1" customWidth="1"/>
    <col min="4380" max="4380" width="9.44140625" style="1" customWidth="1"/>
    <col min="4381" max="4381" width="11.6640625" style="1" customWidth="1"/>
    <col min="4382" max="4382" width="37.6640625" style="1" customWidth="1"/>
    <col min="4383" max="4383" width="1.44140625" style="1" customWidth="1"/>
    <col min="4384" max="4608" width="11.5546875" style="1"/>
    <col min="4609" max="4609" width="21.5546875" style="1" customWidth="1"/>
    <col min="4610" max="4610" width="29.6640625" style="1" customWidth="1"/>
    <col min="4611" max="4611" width="22" style="1" customWidth="1"/>
    <col min="4612" max="4612" width="16.33203125" style="1" customWidth="1"/>
    <col min="4613" max="4613" width="12.88671875" style="1" customWidth="1"/>
    <col min="4614" max="4614" width="12.5546875" style="1" customWidth="1"/>
    <col min="4615" max="4615" width="9.5546875" style="1" bestFit="1" customWidth="1"/>
    <col min="4616" max="4616" width="12.33203125" style="1" customWidth="1"/>
    <col min="4617" max="4617" width="23.44140625" style="1" customWidth="1"/>
    <col min="4618" max="4618" width="20.109375" style="1" customWidth="1"/>
    <col min="4619" max="4619" width="16.6640625" style="1" customWidth="1"/>
    <col min="4620" max="4620" width="26.109375" style="1" customWidth="1"/>
    <col min="4621" max="4621" width="20.5546875" style="1" bestFit="1" customWidth="1"/>
    <col min="4622" max="4622" width="11.6640625" style="1" customWidth="1"/>
    <col min="4623" max="4623" width="12.5546875" style="1" customWidth="1"/>
    <col min="4624" max="4624" width="9.5546875" style="1" customWidth="1"/>
    <col min="4625" max="4625" width="14.44140625" style="1" customWidth="1"/>
    <col min="4626" max="4626" width="12.6640625" style="1" customWidth="1"/>
    <col min="4627" max="4627" width="16.109375" style="1" customWidth="1"/>
    <col min="4628" max="4628" width="15.5546875" style="1" customWidth="1"/>
    <col min="4629" max="4629" width="14.109375" style="1" customWidth="1"/>
    <col min="4630" max="4630" width="13.109375" style="1" customWidth="1"/>
    <col min="4631" max="4631" width="12.6640625" style="1" customWidth="1"/>
    <col min="4632" max="4632" width="9.88671875" style="1" bestFit="1" customWidth="1"/>
    <col min="4633" max="4633" width="13" style="1" customWidth="1"/>
    <col min="4634" max="4634" width="12.5546875" style="1" customWidth="1"/>
    <col min="4635" max="4635" width="12.109375" style="1" bestFit="1" customWidth="1"/>
    <col min="4636" max="4636" width="9.44140625" style="1" customWidth="1"/>
    <col min="4637" max="4637" width="11.6640625" style="1" customWidth="1"/>
    <col min="4638" max="4638" width="37.6640625" style="1" customWidth="1"/>
    <col min="4639" max="4639" width="1.44140625" style="1" customWidth="1"/>
    <col min="4640" max="4864" width="11.5546875" style="1"/>
    <col min="4865" max="4865" width="21.5546875" style="1" customWidth="1"/>
    <col min="4866" max="4866" width="29.6640625" style="1" customWidth="1"/>
    <col min="4867" max="4867" width="22" style="1" customWidth="1"/>
    <col min="4868" max="4868" width="16.33203125" style="1" customWidth="1"/>
    <col min="4869" max="4869" width="12.88671875" style="1" customWidth="1"/>
    <col min="4870" max="4870" width="12.5546875" style="1" customWidth="1"/>
    <col min="4871" max="4871" width="9.5546875" style="1" bestFit="1" customWidth="1"/>
    <col min="4872" max="4872" width="12.33203125" style="1" customWidth="1"/>
    <col min="4873" max="4873" width="23.44140625" style="1" customWidth="1"/>
    <col min="4874" max="4874" width="20.109375" style="1" customWidth="1"/>
    <col min="4875" max="4875" width="16.6640625" style="1" customWidth="1"/>
    <col min="4876" max="4876" width="26.109375" style="1" customWidth="1"/>
    <col min="4877" max="4877" width="20.5546875" style="1" bestFit="1" customWidth="1"/>
    <col min="4878" max="4878" width="11.6640625" style="1" customWidth="1"/>
    <col min="4879" max="4879" width="12.5546875" style="1" customWidth="1"/>
    <col min="4880" max="4880" width="9.5546875" style="1" customWidth="1"/>
    <col min="4881" max="4881" width="14.44140625" style="1" customWidth="1"/>
    <col min="4882" max="4882" width="12.6640625" style="1" customWidth="1"/>
    <col min="4883" max="4883" width="16.109375" style="1" customWidth="1"/>
    <col min="4884" max="4884" width="15.5546875" style="1" customWidth="1"/>
    <col min="4885" max="4885" width="14.109375" style="1" customWidth="1"/>
    <col min="4886" max="4886" width="13.109375" style="1" customWidth="1"/>
    <col min="4887" max="4887" width="12.6640625" style="1" customWidth="1"/>
    <col min="4888" max="4888" width="9.88671875" style="1" bestFit="1" customWidth="1"/>
    <col min="4889" max="4889" width="13" style="1" customWidth="1"/>
    <col min="4890" max="4890" width="12.5546875" style="1" customWidth="1"/>
    <col min="4891" max="4891" width="12.109375" style="1" bestFit="1" customWidth="1"/>
    <col min="4892" max="4892" width="9.44140625" style="1" customWidth="1"/>
    <col min="4893" max="4893" width="11.6640625" style="1" customWidth="1"/>
    <col min="4894" max="4894" width="37.6640625" style="1" customWidth="1"/>
    <col min="4895" max="4895" width="1.44140625" style="1" customWidth="1"/>
    <col min="4896" max="5120" width="11.5546875" style="1"/>
    <col min="5121" max="5121" width="21.5546875" style="1" customWidth="1"/>
    <col min="5122" max="5122" width="29.6640625" style="1" customWidth="1"/>
    <col min="5123" max="5123" width="22" style="1" customWidth="1"/>
    <col min="5124" max="5124" width="16.33203125" style="1" customWidth="1"/>
    <col min="5125" max="5125" width="12.88671875" style="1" customWidth="1"/>
    <col min="5126" max="5126" width="12.5546875" style="1" customWidth="1"/>
    <col min="5127" max="5127" width="9.5546875" style="1" bestFit="1" customWidth="1"/>
    <col min="5128" max="5128" width="12.33203125" style="1" customWidth="1"/>
    <col min="5129" max="5129" width="23.44140625" style="1" customWidth="1"/>
    <col min="5130" max="5130" width="20.109375" style="1" customWidth="1"/>
    <col min="5131" max="5131" width="16.6640625" style="1" customWidth="1"/>
    <col min="5132" max="5132" width="26.109375" style="1" customWidth="1"/>
    <col min="5133" max="5133" width="20.5546875" style="1" bestFit="1" customWidth="1"/>
    <col min="5134" max="5134" width="11.6640625" style="1" customWidth="1"/>
    <col min="5135" max="5135" width="12.5546875" style="1" customWidth="1"/>
    <col min="5136" max="5136" width="9.5546875" style="1" customWidth="1"/>
    <col min="5137" max="5137" width="14.44140625" style="1" customWidth="1"/>
    <col min="5138" max="5138" width="12.6640625" style="1" customWidth="1"/>
    <col min="5139" max="5139" width="16.109375" style="1" customWidth="1"/>
    <col min="5140" max="5140" width="15.5546875" style="1" customWidth="1"/>
    <col min="5141" max="5141" width="14.109375" style="1" customWidth="1"/>
    <col min="5142" max="5142" width="13.109375" style="1" customWidth="1"/>
    <col min="5143" max="5143" width="12.6640625" style="1" customWidth="1"/>
    <col min="5144" max="5144" width="9.88671875" style="1" bestFit="1" customWidth="1"/>
    <col min="5145" max="5145" width="13" style="1" customWidth="1"/>
    <col min="5146" max="5146" width="12.5546875" style="1" customWidth="1"/>
    <col min="5147" max="5147" width="12.109375" style="1" bestFit="1" customWidth="1"/>
    <col min="5148" max="5148" width="9.44140625" style="1" customWidth="1"/>
    <col min="5149" max="5149" width="11.6640625" style="1" customWidth="1"/>
    <col min="5150" max="5150" width="37.6640625" style="1" customWidth="1"/>
    <col min="5151" max="5151" width="1.44140625" style="1" customWidth="1"/>
    <col min="5152" max="5376" width="11.5546875" style="1"/>
    <col min="5377" max="5377" width="21.5546875" style="1" customWidth="1"/>
    <col min="5378" max="5378" width="29.6640625" style="1" customWidth="1"/>
    <col min="5379" max="5379" width="22" style="1" customWidth="1"/>
    <col min="5380" max="5380" width="16.33203125" style="1" customWidth="1"/>
    <col min="5381" max="5381" width="12.88671875" style="1" customWidth="1"/>
    <col min="5382" max="5382" width="12.5546875" style="1" customWidth="1"/>
    <col min="5383" max="5383" width="9.5546875" style="1" bestFit="1" customWidth="1"/>
    <col min="5384" max="5384" width="12.33203125" style="1" customWidth="1"/>
    <col min="5385" max="5385" width="23.44140625" style="1" customWidth="1"/>
    <col min="5386" max="5386" width="20.109375" style="1" customWidth="1"/>
    <col min="5387" max="5387" width="16.6640625" style="1" customWidth="1"/>
    <col min="5388" max="5388" width="26.109375" style="1" customWidth="1"/>
    <col min="5389" max="5389" width="20.5546875" style="1" bestFit="1" customWidth="1"/>
    <col min="5390" max="5390" width="11.6640625" style="1" customWidth="1"/>
    <col min="5391" max="5391" width="12.5546875" style="1" customWidth="1"/>
    <col min="5392" max="5392" width="9.5546875" style="1" customWidth="1"/>
    <col min="5393" max="5393" width="14.44140625" style="1" customWidth="1"/>
    <col min="5394" max="5394" width="12.6640625" style="1" customWidth="1"/>
    <col min="5395" max="5395" width="16.109375" style="1" customWidth="1"/>
    <col min="5396" max="5396" width="15.5546875" style="1" customWidth="1"/>
    <col min="5397" max="5397" width="14.109375" style="1" customWidth="1"/>
    <col min="5398" max="5398" width="13.109375" style="1" customWidth="1"/>
    <col min="5399" max="5399" width="12.6640625" style="1" customWidth="1"/>
    <col min="5400" max="5400" width="9.88671875" style="1" bestFit="1" customWidth="1"/>
    <col min="5401" max="5401" width="13" style="1" customWidth="1"/>
    <col min="5402" max="5402" width="12.5546875" style="1" customWidth="1"/>
    <col min="5403" max="5403" width="12.109375" style="1" bestFit="1" customWidth="1"/>
    <col min="5404" max="5404" width="9.44140625" style="1" customWidth="1"/>
    <col min="5405" max="5405" width="11.6640625" style="1" customWidth="1"/>
    <col min="5406" max="5406" width="37.6640625" style="1" customWidth="1"/>
    <col min="5407" max="5407" width="1.44140625" style="1" customWidth="1"/>
    <col min="5408" max="5632" width="11.5546875" style="1"/>
    <col min="5633" max="5633" width="21.5546875" style="1" customWidth="1"/>
    <col min="5634" max="5634" width="29.6640625" style="1" customWidth="1"/>
    <col min="5635" max="5635" width="22" style="1" customWidth="1"/>
    <col min="5636" max="5636" width="16.33203125" style="1" customWidth="1"/>
    <col min="5637" max="5637" width="12.88671875" style="1" customWidth="1"/>
    <col min="5638" max="5638" width="12.5546875" style="1" customWidth="1"/>
    <col min="5639" max="5639" width="9.5546875" style="1" bestFit="1" customWidth="1"/>
    <col min="5640" max="5640" width="12.33203125" style="1" customWidth="1"/>
    <col min="5641" max="5641" width="23.44140625" style="1" customWidth="1"/>
    <col min="5642" max="5642" width="20.109375" style="1" customWidth="1"/>
    <col min="5643" max="5643" width="16.6640625" style="1" customWidth="1"/>
    <col min="5644" max="5644" width="26.109375" style="1" customWidth="1"/>
    <col min="5645" max="5645" width="20.5546875" style="1" bestFit="1" customWidth="1"/>
    <col min="5646" max="5646" width="11.6640625" style="1" customWidth="1"/>
    <col min="5647" max="5647" width="12.5546875" style="1" customWidth="1"/>
    <col min="5648" max="5648" width="9.5546875" style="1" customWidth="1"/>
    <col min="5649" max="5649" width="14.44140625" style="1" customWidth="1"/>
    <col min="5650" max="5650" width="12.6640625" style="1" customWidth="1"/>
    <col min="5651" max="5651" width="16.109375" style="1" customWidth="1"/>
    <col min="5652" max="5652" width="15.5546875" style="1" customWidth="1"/>
    <col min="5653" max="5653" width="14.109375" style="1" customWidth="1"/>
    <col min="5654" max="5654" width="13.109375" style="1" customWidth="1"/>
    <col min="5655" max="5655" width="12.6640625" style="1" customWidth="1"/>
    <col min="5656" max="5656" width="9.88671875" style="1" bestFit="1" customWidth="1"/>
    <col min="5657" max="5657" width="13" style="1" customWidth="1"/>
    <col min="5658" max="5658" width="12.5546875" style="1" customWidth="1"/>
    <col min="5659" max="5659" width="12.109375" style="1" bestFit="1" customWidth="1"/>
    <col min="5660" max="5660" width="9.44140625" style="1" customWidth="1"/>
    <col min="5661" max="5661" width="11.6640625" style="1" customWidth="1"/>
    <col min="5662" max="5662" width="37.6640625" style="1" customWidth="1"/>
    <col min="5663" max="5663" width="1.44140625" style="1" customWidth="1"/>
    <col min="5664" max="5888" width="11.5546875" style="1"/>
    <col min="5889" max="5889" width="21.5546875" style="1" customWidth="1"/>
    <col min="5890" max="5890" width="29.6640625" style="1" customWidth="1"/>
    <col min="5891" max="5891" width="22" style="1" customWidth="1"/>
    <col min="5892" max="5892" width="16.33203125" style="1" customWidth="1"/>
    <col min="5893" max="5893" width="12.88671875" style="1" customWidth="1"/>
    <col min="5894" max="5894" width="12.5546875" style="1" customWidth="1"/>
    <col min="5895" max="5895" width="9.5546875" style="1" bestFit="1" customWidth="1"/>
    <col min="5896" max="5896" width="12.33203125" style="1" customWidth="1"/>
    <col min="5897" max="5897" width="23.44140625" style="1" customWidth="1"/>
    <col min="5898" max="5898" width="20.109375" style="1" customWidth="1"/>
    <col min="5899" max="5899" width="16.6640625" style="1" customWidth="1"/>
    <col min="5900" max="5900" width="26.109375" style="1" customWidth="1"/>
    <col min="5901" max="5901" width="20.5546875" style="1" bestFit="1" customWidth="1"/>
    <col min="5902" max="5902" width="11.6640625" style="1" customWidth="1"/>
    <col min="5903" max="5903" width="12.5546875" style="1" customWidth="1"/>
    <col min="5904" max="5904" width="9.5546875" style="1" customWidth="1"/>
    <col min="5905" max="5905" width="14.44140625" style="1" customWidth="1"/>
    <col min="5906" max="5906" width="12.6640625" style="1" customWidth="1"/>
    <col min="5907" max="5907" width="16.109375" style="1" customWidth="1"/>
    <col min="5908" max="5908" width="15.5546875" style="1" customWidth="1"/>
    <col min="5909" max="5909" width="14.109375" style="1" customWidth="1"/>
    <col min="5910" max="5910" width="13.109375" style="1" customWidth="1"/>
    <col min="5911" max="5911" width="12.6640625" style="1" customWidth="1"/>
    <col min="5912" max="5912" width="9.88671875" style="1" bestFit="1" customWidth="1"/>
    <col min="5913" max="5913" width="13" style="1" customWidth="1"/>
    <col min="5914" max="5914" width="12.5546875" style="1" customWidth="1"/>
    <col min="5915" max="5915" width="12.109375" style="1" bestFit="1" customWidth="1"/>
    <col min="5916" max="5916" width="9.44140625" style="1" customWidth="1"/>
    <col min="5917" max="5917" width="11.6640625" style="1" customWidth="1"/>
    <col min="5918" max="5918" width="37.6640625" style="1" customWidth="1"/>
    <col min="5919" max="5919" width="1.44140625" style="1" customWidth="1"/>
    <col min="5920" max="6144" width="11.5546875" style="1"/>
    <col min="6145" max="6145" width="21.5546875" style="1" customWidth="1"/>
    <col min="6146" max="6146" width="29.6640625" style="1" customWidth="1"/>
    <col min="6147" max="6147" width="22" style="1" customWidth="1"/>
    <col min="6148" max="6148" width="16.33203125" style="1" customWidth="1"/>
    <col min="6149" max="6149" width="12.88671875" style="1" customWidth="1"/>
    <col min="6150" max="6150" width="12.5546875" style="1" customWidth="1"/>
    <col min="6151" max="6151" width="9.5546875" style="1" bestFit="1" customWidth="1"/>
    <col min="6152" max="6152" width="12.33203125" style="1" customWidth="1"/>
    <col min="6153" max="6153" width="23.44140625" style="1" customWidth="1"/>
    <col min="6154" max="6154" width="20.109375" style="1" customWidth="1"/>
    <col min="6155" max="6155" width="16.6640625" style="1" customWidth="1"/>
    <col min="6156" max="6156" width="26.109375" style="1" customWidth="1"/>
    <col min="6157" max="6157" width="20.5546875" style="1" bestFit="1" customWidth="1"/>
    <col min="6158" max="6158" width="11.6640625" style="1" customWidth="1"/>
    <col min="6159" max="6159" width="12.5546875" style="1" customWidth="1"/>
    <col min="6160" max="6160" width="9.5546875" style="1" customWidth="1"/>
    <col min="6161" max="6161" width="14.44140625" style="1" customWidth="1"/>
    <col min="6162" max="6162" width="12.6640625" style="1" customWidth="1"/>
    <col min="6163" max="6163" width="16.109375" style="1" customWidth="1"/>
    <col min="6164" max="6164" width="15.5546875" style="1" customWidth="1"/>
    <col min="6165" max="6165" width="14.109375" style="1" customWidth="1"/>
    <col min="6166" max="6166" width="13.109375" style="1" customWidth="1"/>
    <col min="6167" max="6167" width="12.6640625" style="1" customWidth="1"/>
    <col min="6168" max="6168" width="9.88671875" style="1" bestFit="1" customWidth="1"/>
    <col min="6169" max="6169" width="13" style="1" customWidth="1"/>
    <col min="6170" max="6170" width="12.5546875" style="1" customWidth="1"/>
    <col min="6171" max="6171" width="12.109375" style="1" bestFit="1" customWidth="1"/>
    <col min="6172" max="6172" width="9.44140625" style="1" customWidth="1"/>
    <col min="6173" max="6173" width="11.6640625" style="1" customWidth="1"/>
    <col min="6174" max="6174" width="37.6640625" style="1" customWidth="1"/>
    <col min="6175" max="6175" width="1.44140625" style="1" customWidth="1"/>
    <col min="6176" max="6400" width="11.5546875" style="1"/>
    <col min="6401" max="6401" width="21.5546875" style="1" customWidth="1"/>
    <col min="6402" max="6402" width="29.6640625" style="1" customWidth="1"/>
    <col min="6403" max="6403" width="22" style="1" customWidth="1"/>
    <col min="6404" max="6404" width="16.33203125" style="1" customWidth="1"/>
    <col min="6405" max="6405" width="12.88671875" style="1" customWidth="1"/>
    <col min="6406" max="6406" width="12.5546875" style="1" customWidth="1"/>
    <col min="6407" max="6407" width="9.5546875" style="1" bestFit="1" customWidth="1"/>
    <col min="6408" max="6408" width="12.33203125" style="1" customWidth="1"/>
    <col min="6409" max="6409" width="23.44140625" style="1" customWidth="1"/>
    <col min="6410" max="6410" width="20.109375" style="1" customWidth="1"/>
    <col min="6411" max="6411" width="16.6640625" style="1" customWidth="1"/>
    <col min="6412" max="6412" width="26.109375" style="1" customWidth="1"/>
    <col min="6413" max="6413" width="20.5546875" style="1" bestFit="1" customWidth="1"/>
    <col min="6414" max="6414" width="11.6640625" style="1" customWidth="1"/>
    <col min="6415" max="6415" width="12.5546875" style="1" customWidth="1"/>
    <col min="6416" max="6416" width="9.5546875" style="1" customWidth="1"/>
    <col min="6417" max="6417" width="14.44140625" style="1" customWidth="1"/>
    <col min="6418" max="6418" width="12.6640625" style="1" customWidth="1"/>
    <col min="6419" max="6419" width="16.109375" style="1" customWidth="1"/>
    <col min="6420" max="6420" width="15.5546875" style="1" customWidth="1"/>
    <col min="6421" max="6421" width="14.109375" style="1" customWidth="1"/>
    <col min="6422" max="6422" width="13.109375" style="1" customWidth="1"/>
    <col min="6423" max="6423" width="12.6640625" style="1" customWidth="1"/>
    <col min="6424" max="6424" width="9.88671875" style="1" bestFit="1" customWidth="1"/>
    <col min="6425" max="6425" width="13" style="1" customWidth="1"/>
    <col min="6426" max="6426" width="12.5546875" style="1" customWidth="1"/>
    <col min="6427" max="6427" width="12.109375" style="1" bestFit="1" customWidth="1"/>
    <col min="6428" max="6428" width="9.44140625" style="1" customWidth="1"/>
    <col min="6429" max="6429" width="11.6640625" style="1" customWidth="1"/>
    <col min="6430" max="6430" width="37.6640625" style="1" customWidth="1"/>
    <col min="6431" max="6431" width="1.44140625" style="1" customWidth="1"/>
    <col min="6432" max="6656" width="11.5546875" style="1"/>
    <col min="6657" max="6657" width="21.5546875" style="1" customWidth="1"/>
    <col min="6658" max="6658" width="29.6640625" style="1" customWidth="1"/>
    <col min="6659" max="6659" width="22" style="1" customWidth="1"/>
    <col min="6660" max="6660" width="16.33203125" style="1" customWidth="1"/>
    <col min="6661" max="6661" width="12.88671875" style="1" customWidth="1"/>
    <col min="6662" max="6662" width="12.5546875" style="1" customWidth="1"/>
    <col min="6663" max="6663" width="9.5546875" style="1" bestFit="1" customWidth="1"/>
    <col min="6664" max="6664" width="12.33203125" style="1" customWidth="1"/>
    <col min="6665" max="6665" width="23.44140625" style="1" customWidth="1"/>
    <col min="6666" max="6666" width="20.109375" style="1" customWidth="1"/>
    <col min="6667" max="6667" width="16.6640625" style="1" customWidth="1"/>
    <col min="6668" max="6668" width="26.109375" style="1" customWidth="1"/>
    <col min="6669" max="6669" width="20.5546875" style="1" bestFit="1" customWidth="1"/>
    <col min="6670" max="6670" width="11.6640625" style="1" customWidth="1"/>
    <col min="6671" max="6671" width="12.5546875" style="1" customWidth="1"/>
    <col min="6672" max="6672" width="9.5546875" style="1" customWidth="1"/>
    <col min="6673" max="6673" width="14.44140625" style="1" customWidth="1"/>
    <col min="6674" max="6674" width="12.6640625" style="1" customWidth="1"/>
    <col min="6675" max="6675" width="16.109375" style="1" customWidth="1"/>
    <col min="6676" max="6676" width="15.5546875" style="1" customWidth="1"/>
    <col min="6677" max="6677" width="14.109375" style="1" customWidth="1"/>
    <col min="6678" max="6678" width="13.109375" style="1" customWidth="1"/>
    <col min="6679" max="6679" width="12.6640625" style="1" customWidth="1"/>
    <col min="6680" max="6680" width="9.88671875" style="1" bestFit="1" customWidth="1"/>
    <col min="6681" max="6681" width="13" style="1" customWidth="1"/>
    <col min="6682" max="6682" width="12.5546875" style="1" customWidth="1"/>
    <col min="6683" max="6683" width="12.109375" style="1" bestFit="1" customWidth="1"/>
    <col min="6684" max="6684" width="9.44140625" style="1" customWidth="1"/>
    <col min="6685" max="6685" width="11.6640625" style="1" customWidth="1"/>
    <col min="6686" max="6686" width="37.6640625" style="1" customWidth="1"/>
    <col min="6687" max="6687" width="1.44140625" style="1" customWidth="1"/>
    <col min="6688" max="6912" width="11.5546875" style="1"/>
    <col min="6913" max="6913" width="21.5546875" style="1" customWidth="1"/>
    <col min="6914" max="6914" width="29.6640625" style="1" customWidth="1"/>
    <col min="6915" max="6915" width="22" style="1" customWidth="1"/>
    <col min="6916" max="6916" width="16.33203125" style="1" customWidth="1"/>
    <col min="6917" max="6917" width="12.88671875" style="1" customWidth="1"/>
    <col min="6918" max="6918" width="12.5546875" style="1" customWidth="1"/>
    <col min="6919" max="6919" width="9.5546875" style="1" bestFit="1" customWidth="1"/>
    <col min="6920" max="6920" width="12.33203125" style="1" customWidth="1"/>
    <col min="6921" max="6921" width="23.44140625" style="1" customWidth="1"/>
    <col min="6922" max="6922" width="20.109375" style="1" customWidth="1"/>
    <col min="6923" max="6923" width="16.6640625" style="1" customWidth="1"/>
    <col min="6924" max="6924" width="26.109375" style="1" customWidth="1"/>
    <col min="6925" max="6925" width="20.5546875" style="1" bestFit="1" customWidth="1"/>
    <col min="6926" max="6926" width="11.6640625" style="1" customWidth="1"/>
    <col min="6927" max="6927" width="12.5546875" style="1" customWidth="1"/>
    <col min="6928" max="6928" width="9.5546875" style="1" customWidth="1"/>
    <col min="6929" max="6929" width="14.44140625" style="1" customWidth="1"/>
    <col min="6930" max="6930" width="12.6640625" style="1" customWidth="1"/>
    <col min="6931" max="6931" width="16.109375" style="1" customWidth="1"/>
    <col min="6932" max="6932" width="15.5546875" style="1" customWidth="1"/>
    <col min="6933" max="6933" width="14.109375" style="1" customWidth="1"/>
    <col min="6934" max="6934" width="13.109375" style="1" customWidth="1"/>
    <col min="6935" max="6935" width="12.6640625" style="1" customWidth="1"/>
    <col min="6936" max="6936" width="9.88671875" style="1" bestFit="1" customWidth="1"/>
    <col min="6937" max="6937" width="13" style="1" customWidth="1"/>
    <col min="6938" max="6938" width="12.5546875" style="1" customWidth="1"/>
    <col min="6939" max="6939" width="12.109375" style="1" bestFit="1" customWidth="1"/>
    <col min="6940" max="6940" width="9.44140625" style="1" customWidth="1"/>
    <col min="6941" max="6941" width="11.6640625" style="1" customWidth="1"/>
    <col min="6942" max="6942" width="37.6640625" style="1" customWidth="1"/>
    <col min="6943" max="6943" width="1.44140625" style="1" customWidth="1"/>
    <col min="6944" max="7168" width="11.5546875" style="1"/>
    <col min="7169" max="7169" width="21.5546875" style="1" customWidth="1"/>
    <col min="7170" max="7170" width="29.6640625" style="1" customWidth="1"/>
    <col min="7171" max="7171" width="22" style="1" customWidth="1"/>
    <col min="7172" max="7172" width="16.33203125" style="1" customWidth="1"/>
    <col min="7173" max="7173" width="12.88671875" style="1" customWidth="1"/>
    <col min="7174" max="7174" width="12.5546875" style="1" customWidth="1"/>
    <col min="7175" max="7175" width="9.5546875" style="1" bestFit="1" customWidth="1"/>
    <col min="7176" max="7176" width="12.33203125" style="1" customWidth="1"/>
    <col min="7177" max="7177" width="23.44140625" style="1" customWidth="1"/>
    <col min="7178" max="7178" width="20.109375" style="1" customWidth="1"/>
    <col min="7179" max="7179" width="16.6640625" style="1" customWidth="1"/>
    <col min="7180" max="7180" width="26.109375" style="1" customWidth="1"/>
    <col min="7181" max="7181" width="20.5546875" style="1" bestFit="1" customWidth="1"/>
    <col min="7182" max="7182" width="11.6640625" style="1" customWidth="1"/>
    <col min="7183" max="7183" width="12.5546875" style="1" customWidth="1"/>
    <col min="7184" max="7184" width="9.5546875" style="1" customWidth="1"/>
    <col min="7185" max="7185" width="14.44140625" style="1" customWidth="1"/>
    <col min="7186" max="7186" width="12.6640625" style="1" customWidth="1"/>
    <col min="7187" max="7187" width="16.109375" style="1" customWidth="1"/>
    <col min="7188" max="7188" width="15.5546875" style="1" customWidth="1"/>
    <col min="7189" max="7189" width="14.109375" style="1" customWidth="1"/>
    <col min="7190" max="7190" width="13.109375" style="1" customWidth="1"/>
    <col min="7191" max="7191" width="12.6640625" style="1" customWidth="1"/>
    <col min="7192" max="7192" width="9.88671875" style="1" bestFit="1" customWidth="1"/>
    <col min="7193" max="7193" width="13" style="1" customWidth="1"/>
    <col min="7194" max="7194" width="12.5546875" style="1" customWidth="1"/>
    <col min="7195" max="7195" width="12.109375" style="1" bestFit="1" customWidth="1"/>
    <col min="7196" max="7196" width="9.44140625" style="1" customWidth="1"/>
    <col min="7197" max="7197" width="11.6640625" style="1" customWidth="1"/>
    <col min="7198" max="7198" width="37.6640625" style="1" customWidth="1"/>
    <col min="7199" max="7199" width="1.44140625" style="1" customWidth="1"/>
    <col min="7200" max="7424" width="11.5546875" style="1"/>
    <col min="7425" max="7425" width="21.5546875" style="1" customWidth="1"/>
    <col min="7426" max="7426" width="29.6640625" style="1" customWidth="1"/>
    <col min="7427" max="7427" width="22" style="1" customWidth="1"/>
    <col min="7428" max="7428" width="16.33203125" style="1" customWidth="1"/>
    <col min="7429" max="7429" width="12.88671875" style="1" customWidth="1"/>
    <col min="7430" max="7430" width="12.5546875" style="1" customWidth="1"/>
    <col min="7431" max="7431" width="9.5546875" style="1" bestFit="1" customWidth="1"/>
    <col min="7432" max="7432" width="12.33203125" style="1" customWidth="1"/>
    <col min="7433" max="7433" width="23.44140625" style="1" customWidth="1"/>
    <col min="7434" max="7434" width="20.109375" style="1" customWidth="1"/>
    <col min="7435" max="7435" width="16.6640625" style="1" customWidth="1"/>
    <col min="7436" max="7436" width="26.109375" style="1" customWidth="1"/>
    <col min="7437" max="7437" width="20.5546875" style="1" bestFit="1" customWidth="1"/>
    <col min="7438" max="7438" width="11.6640625" style="1" customWidth="1"/>
    <col min="7439" max="7439" width="12.5546875" style="1" customWidth="1"/>
    <col min="7440" max="7440" width="9.5546875" style="1" customWidth="1"/>
    <col min="7441" max="7441" width="14.44140625" style="1" customWidth="1"/>
    <col min="7442" max="7442" width="12.6640625" style="1" customWidth="1"/>
    <col min="7443" max="7443" width="16.109375" style="1" customWidth="1"/>
    <col min="7444" max="7444" width="15.5546875" style="1" customWidth="1"/>
    <col min="7445" max="7445" width="14.109375" style="1" customWidth="1"/>
    <col min="7446" max="7446" width="13.109375" style="1" customWidth="1"/>
    <col min="7447" max="7447" width="12.6640625" style="1" customWidth="1"/>
    <col min="7448" max="7448" width="9.88671875" style="1" bestFit="1" customWidth="1"/>
    <col min="7449" max="7449" width="13" style="1" customWidth="1"/>
    <col min="7450" max="7450" width="12.5546875" style="1" customWidth="1"/>
    <col min="7451" max="7451" width="12.109375" style="1" bestFit="1" customWidth="1"/>
    <col min="7452" max="7452" width="9.44140625" style="1" customWidth="1"/>
    <col min="7453" max="7453" width="11.6640625" style="1" customWidth="1"/>
    <col min="7454" max="7454" width="37.6640625" style="1" customWidth="1"/>
    <col min="7455" max="7455" width="1.44140625" style="1" customWidth="1"/>
    <col min="7456" max="7680" width="11.5546875" style="1"/>
    <col min="7681" max="7681" width="21.5546875" style="1" customWidth="1"/>
    <col min="7682" max="7682" width="29.6640625" style="1" customWidth="1"/>
    <col min="7683" max="7683" width="22" style="1" customWidth="1"/>
    <col min="7684" max="7684" width="16.33203125" style="1" customWidth="1"/>
    <col min="7685" max="7685" width="12.88671875" style="1" customWidth="1"/>
    <col min="7686" max="7686" width="12.5546875" style="1" customWidth="1"/>
    <col min="7687" max="7687" width="9.5546875" style="1" bestFit="1" customWidth="1"/>
    <col min="7688" max="7688" width="12.33203125" style="1" customWidth="1"/>
    <col min="7689" max="7689" width="23.44140625" style="1" customWidth="1"/>
    <col min="7690" max="7690" width="20.109375" style="1" customWidth="1"/>
    <col min="7691" max="7691" width="16.6640625" style="1" customWidth="1"/>
    <col min="7692" max="7692" width="26.109375" style="1" customWidth="1"/>
    <col min="7693" max="7693" width="20.5546875" style="1" bestFit="1" customWidth="1"/>
    <col min="7694" max="7694" width="11.6640625" style="1" customWidth="1"/>
    <col min="7695" max="7695" width="12.5546875" style="1" customWidth="1"/>
    <col min="7696" max="7696" width="9.5546875" style="1" customWidth="1"/>
    <col min="7697" max="7697" width="14.44140625" style="1" customWidth="1"/>
    <col min="7698" max="7698" width="12.6640625" style="1" customWidth="1"/>
    <col min="7699" max="7699" width="16.109375" style="1" customWidth="1"/>
    <col min="7700" max="7700" width="15.5546875" style="1" customWidth="1"/>
    <col min="7701" max="7701" width="14.109375" style="1" customWidth="1"/>
    <col min="7702" max="7702" width="13.109375" style="1" customWidth="1"/>
    <col min="7703" max="7703" width="12.6640625" style="1" customWidth="1"/>
    <col min="7704" max="7704" width="9.88671875" style="1" bestFit="1" customWidth="1"/>
    <col min="7705" max="7705" width="13" style="1" customWidth="1"/>
    <col min="7706" max="7706" width="12.5546875" style="1" customWidth="1"/>
    <col min="7707" max="7707" width="12.109375" style="1" bestFit="1" customWidth="1"/>
    <col min="7708" max="7708" width="9.44140625" style="1" customWidth="1"/>
    <col min="7709" max="7709" width="11.6640625" style="1" customWidth="1"/>
    <col min="7710" max="7710" width="37.6640625" style="1" customWidth="1"/>
    <col min="7711" max="7711" width="1.44140625" style="1" customWidth="1"/>
    <col min="7712" max="7936" width="11.5546875" style="1"/>
    <col min="7937" max="7937" width="21.5546875" style="1" customWidth="1"/>
    <col min="7938" max="7938" width="29.6640625" style="1" customWidth="1"/>
    <col min="7939" max="7939" width="22" style="1" customWidth="1"/>
    <col min="7940" max="7940" width="16.33203125" style="1" customWidth="1"/>
    <col min="7941" max="7941" width="12.88671875" style="1" customWidth="1"/>
    <col min="7942" max="7942" width="12.5546875" style="1" customWidth="1"/>
    <col min="7943" max="7943" width="9.5546875" style="1" bestFit="1" customWidth="1"/>
    <col min="7944" max="7944" width="12.33203125" style="1" customWidth="1"/>
    <col min="7945" max="7945" width="23.44140625" style="1" customWidth="1"/>
    <col min="7946" max="7946" width="20.109375" style="1" customWidth="1"/>
    <col min="7947" max="7947" width="16.6640625" style="1" customWidth="1"/>
    <col min="7948" max="7948" width="26.109375" style="1" customWidth="1"/>
    <col min="7949" max="7949" width="20.5546875" style="1" bestFit="1" customWidth="1"/>
    <col min="7950" max="7950" width="11.6640625" style="1" customWidth="1"/>
    <col min="7951" max="7951" width="12.5546875" style="1" customWidth="1"/>
    <col min="7952" max="7952" width="9.5546875" style="1" customWidth="1"/>
    <col min="7953" max="7953" width="14.44140625" style="1" customWidth="1"/>
    <col min="7954" max="7954" width="12.6640625" style="1" customWidth="1"/>
    <col min="7955" max="7955" width="16.109375" style="1" customWidth="1"/>
    <col min="7956" max="7956" width="15.5546875" style="1" customWidth="1"/>
    <col min="7957" max="7957" width="14.109375" style="1" customWidth="1"/>
    <col min="7958" max="7958" width="13.109375" style="1" customWidth="1"/>
    <col min="7959" max="7959" width="12.6640625" style="1" customWidth="1"/>
    <col min="7960" max="7960" width="9.88671875" style="1" bestFit="1" customWidth="1"/>
    <col min="7961" max="7961" width="13" style="1" customWidth="1"/>
    <col min="7962" max="7962" width="12.5546875" style="1" customWidth="1"/>
    <col min="7963" max="7963" width="12.109375" style="1" bestFit="1" customWidth="1"/>
    <col min="7964" max="7964" width="9.44140625" style="1" customWidth="1"/>
    <col min="7965" max="7965" width="11.6640625" style="1" customWidth="1"/>
    <col min="7966" max="7966" width="37.6640625" style="1" customWidth="1"/>
    <col min="7967" max="7967" width="1.44140625" style="1" customWidth="1"/>
    <col min="7968" max="8192" width="11.5546875" style="1"/>
    <col min="8193" max="8193" width="21.5546875" style="1" customWidth="1"/>
    <col min="8194" max="8194" width="29.6640625" style="1" customWidth="1"/>
    <col min="8195" max="8195" width="22" style="1" customWidth="1"/>
    <col min="8196" max="8196" width="16.33203125" style="1" customWidth="1"/>
    <col min="8197" max="8197" width="12.88671875" style="1" customWidth="1"/>
    <col min="8198" max="8198" width="12.5546875" style="1" customWidth="1"/>
    <col min="8199" max="8199" width="9.5546875" style="1" bestFit="1" customWidth="1"/>
    <col min="8200" max="8200" width="12.33203125" style="1" customWidth="1"/>
    <col min="8201" max="8201" width="23.44140625" style="1" customWidth="1"/>
    <col min="8202" max="8202" width="20.109375" style="1" customWidth="1"/>
    <col min="8203" max="8203" width="16.6640625" style="1" customWidth="1"/>
    <col min="8204" max="8204" width="26.109375" style="1" customWidth="1"/>
    <col min="8205" max="8205" width="20.5546875" style="1" bestFit="1" customWidth="1"/>
    <col min="8206" max="8206" width="11.6640625" style="1" customWidth="1"/>
    <col min="8207" max="8207" width="12.5546875" style="1" customWidth="1"/>
    <col min="8208" max="8208" width="9.5546875" style="1" customWidth="1"/>
    <col min="8209" max="8209" width="14.44140625" style="1" customWidth="1"/>
    <col min="8210" max="8210" width="12.6640625" style="1" customWidth="1"/>
    <col min="8211" max="8211" width="16.109375" style="1" customWidth="1"/>
    <col min="8212" max="8212" width="15.5546875" style="1" customWidth="1"/>
    <col min="8213" max="8213" width="14.109375" style="1" customWidth="1"/>
    <col min="8214" max="8214" width="13.109375" style="1" customWidth="1"/>
    <col min="8215" max="8215" width="12.6640625" style="1" customWidth="1"/>
    <col min="8216" max="8216" width="9.88671875" style="1" bestFit="1" customWidth="1"/>
    <col min="8217" max="8217" width="13" style="1" customWidth="1"/>
    <col min="8218" max="8218" width="12.5546875" style="1" customWidth="1"/>
    <col min="8219" max="8219" width="12.109375" style="1" bestFit="1" customWidth="1"/>
    <col min="8220" max="8220" width="9.44140625" style="1" customWidth="1"/>
    <col min="8221" max="8221" width="11.6640625" style="1" customWidth="1"/>
    <col min="8222" max="8222" width="37.6640625" style="1" customWidth="1"/>
    <col min="8223" max="8223" width="1.44140625" style="1" customWidth="1"/>
    <col min="8224" max="8448" width="11.5546875" style="1"/>
    <col min="8449" max="8449" width="21.5546875" style="1" customWidth="1"/>
    <col min="8450" max="8450" width="29.6640625" style="1" customWidth="1"/>
    <col min="8451" max="8451" width="22" style="1" customWidth="1"/>
    <col min="8452" max="8452" width="16.33203125" style="1" customWidth="1"/>
    <col min="8453" max="8453" width="12.88671875" style="1" customWidth="1"/>
    <col min="8454" max="8454" width="12.5546875" style="1" customWidth="1"/>
    <col min="8455" max="8455" width="9.5546875" style="1" bestFit="1" customWidth="1"/>
    <col min="8456" max="8456" width="12.33203125" style="1" customWidth="1"/>
    <col min="8457" max="8457" width="23.44140625" style="1" customWidth="1"/>
    <col min="8458" max="8458" width="20.109375" style="1" customWidth="1"/>
    <col min="8459" max="8459" width="16.6640625" style="1" customWidth="1"/>
    <col min="8460" max="8460" width="26.109375" style="1" customWidth="1"/>
    <col min="8461" max="8461" width="20.5546875" style="1" bestFit="1" customWidth="1"/>
    <col min="8462" max="8462" width="11.6640625" style="1" customWidth="1"/>
    <col min="8463" max="8463" width="12.5546875" style="1" customWidth="1"/>
    <col min="8464" max="8464" width="9.5546875" style="1" customWidth="1"/>
    <col min="8465" max="8465" width="14.44140625" style="1" customWidth="1"/>
    <col min="8466" max="8466" width="12.6640625" style="1" customWidth="1"/>
    <col min="8467" max="8467" width="16.109375" style="1" customWidth="1"/>
    <col min="8468" max="8468" width="15.5546875" style="1" customWidth="1"/>
    <col min="8469" max="8469" width="14.109375" style="1" customWidth="1"/>
    <col min="8470" max="8470" width="13.109375" style="1" customWidth="1"/>
    <col min="8471" max="8471" width="12.6640625" style="1" customWidth="1"/>
    <col min="8472" max="8472" width="9.88671875" style="1" bestFit="1" customWidth="1"/>
    <col min="8473" max="8473" width="13" style="1" customWidth="1"/>
    <col min="8474" max="8474" width="12.5546875" style="1" customWidth="1"/>
    <col min="8475" max="8475" width="12.109375" style="1" bestFit="1" customWidth="1"/>
    <col min="8476" max="8476" width="9.44140625" style="1" customWidth="1"/>
    <col min="8477" max="8477" width="11.6640625" style="1" customWidth="1"/>
    <col min="8478" max="8478" width="37.6640625" style="1" customWidth="1"/>
    <col min="8479" max="8479" width="1.44140625" style="1" customWidth="1"/>
    <col min="8480" max="8704" width="11.5546875" style="1"/>
    <col min="8705" max="8705" width="21.5546875" style="1" customWidth="1"/>
    <col min="8706" max="8706" width="29.6640625" style="1" customWidth="1"/>
    <col min="8707" max="8707" width="22" style="1" customWidth="1"/>
    <col min="8708" max="8708" width="16.33203125" style="1" customWidth="1"/>
    <col min="8709" max="8709" width="12.88671875" style="1" customWidth="1"/>
    <col min="8710" max="8710" width="12.5546875" style="1" customWidth="1"/>
    <col min="8711" max="8711" width="9.5546875" style="1" bestFit="1" customWidth="1"/>
    <col min="8712" max="8712" width="12.33203125" style="1" customWidth="1"/>
    <col min="8713" max="8713" width="23.44140625" style="1" customWidth="1"/>
    <col min="8714" max="8714" width="20.109375" style="1" customWidth="1"/>
    <col min="8715" max="8715" width="16.6640625" style="1" customWidth="1"/>
    <col min="8716" max="8716" width="26.109375" style="1" customWidth="1"/>
    <col min="8717" max="8717" width="20.5546875" style="1" bestFit="1" customWidth="1"/>
    <col min="8718" max="8718" width="11.6640625" style="1" customWidth="1"/>
    <col min="8719" max="8719" width="12.5546875" style="1" customWidth="1"/>
    <col min="8720" max="8720" width="9.5546875" style="1" customWidth="1"/>
    <col min="8721" max="8721" width="14.44140625" style="1" customWidth="1"/>
    <col min="8722" max="8722" width="12.6640625" style="1" customWidth="1"/>
    <col min="8723" max="8723" width="16.109375" style="1" customWidth="1"/>
    <col min="8724" max="8724" width="15.5546875" style="1" customWidth="1"/>
    <col min="8725" max="8725" width="14.109375" style="1" customWidth="1"/>
    <col min="8726" max="8726" width="13.109375" style="1" customWidth="1"/>
    <col min="8727" max="8727" width="12.6640625" style="1" customWidth="1"/>
    <col min="8728" max="8728" width="9.88671875" style="1" bestFit="1" customWidth="1"/>
    <col min="8729" max="8729" width="13" style="1" customWidth="1"/>
    <col min="8730" max="8730" width="12.5546875" style="1" customWidth="1"/>
    <col min="8731" max="8731" width="12.109375" style="1" bestFit="1" customWidth="1"/>
    <col min="8732" max="8732" width="9.44140625" style="1" customWidth="1"/>
    <col min="8733" max="8733" width="11.6640625" style="1" customWidth="1"/>
    <col min="8734" max="8734" width="37.6640625" style="1" customWidth="1"/>
    <col min="8735" max="8735" width="1.44140625" style="1" customWidth="1"/>
    <col min="8736" max="8960" width="11.5546875" style="1"/>
    <col min="8961" max="8961" width="21.5546875" style="1" customWidth="1"/>
    <col min="8962" max="8962" width="29.6640625" style="1" customWidth="1"/>
    <col min="8963" max="8963" width="22" style="1" customWidth="1"/>
    <col min="8964" max="8964" width="16.33203125" style="1" customWidth="1"/>
    <col min="8965" max="8965" width="12.88671875" style="1" customWidth="1"/>
    <col min="8966" max="8966" width="12.5546875" style="1" customWidth="1"/>
    <col min="8967" max="8967" width="9.5546875" style="1" bestFit="1" customWidth="1"/>
    <col min="8968" max="8968" width="12.33203125" style="1" customWidth="1"/>
    <col min="8969" max="8969" width="23.44140625" style="1" customWidth="1"/>
    <col min="8970" max="8970" width="20.109375" style="1" customWidth="1"/>
    <col min="8971" max="8971" width="16.6640625" style="1" customWidth="1"/>
    <col min="8972" max="8972" width="26.109375" style="1" customWidth="1"/>
    <col min="8973" max="8973" width="20.5546875" style="1" bestFit="1" customWidth="1"/>
    <col min="8974" max="8974" width="11.6640625" style="1" customWidth="1"/>
    <col min="8975" max="8975" width="12.5546875" style="1" customWidth="1"/>
    <col min="8976" max="8976" width="9.5546875" style="1" customWidth="1"/>
    <col min="8977" max="8977" width="14.44140625" style="1" customWidth="1"/>
    <col min="8978" max="8978" width="12.6640625" style="1" customWidth="1"/>
    <col min="8979" max="8979" width="16.109375" style="1" customWidth="1"/>
    <col min="8980" max="8980" width="15.5546875" style="1" customWidth="1"/>
    <col min="8981" max="8981" width="14.109375" style="1" customWidth="1"/>
    <col min="8982" max="8982" width="13.109375" style="1" customWidth="1"/>
    <col min="8983" max="8983" width="12.6640625" style="1" customWidth="1"/>
    <col min="8984" max="8984" width="9.88671875" style="1" bestFit="1" customWidth="1"/>
    <col min="8985" max="8985" width="13" style="1" customWidth="1"/>
    <col min="8986" max="8986" width="12.5546875" style="1" customWidth="1"/>
    <col min="8987" max="8987" width="12.109375" style="1" bestFit="1" customWidth="1"/>
    <col min="8988" max="8988" width="9.44140625" style="1" customWidth="1"/>
    <col min="8989" max="8989" width="11.6640625" style="1" customWidth="1"/>
    <col min="8990" max="8990" width="37.6640625" style="1" customWidth="1"/>
    <col min="8991" max="8991" width="1.44140625" style="1" customWidth="1"/>
    <col min="8992" max="9216" width="11.5546875" style="1"/>
    <col min="9217" max="9217" width="21.5546875" style="1" customWidth="1"/>
    <col min="9218" max="9218" width="29.6640625" style="1" customWidth="1"/>
    <col min="9219" max="9219" width="22" style="1" customWidth="1"/>
    <col min="9220" max="9220" width="16.33203125" style="1" customWidth="1"/>
    <col min="9221" max="9221" width="12.88671875" style="1" customWidth="1"/>
    <col min="9222" max="9222" width="12.5546875" style="1" customWidth="1"/>
    <col min="9223" max="9223" width="9.5546875" style="1" bestFit="1" customWidth="1"/>
    <col min="9224" max="9224" width="12.33203125" style="1" customWidth="1"/>
    <col min="9225" max="9225" width="23.44140625" style="1" customWidth="1"/>
    <col min="9226" max="9226" width="20.109375" style="1" customWidth="1"/>
    <col min="9227" max="9227" width="16.6640625" style="1" customWidth="1"/>
    <col min="9228" max="9228" width="26.109375" style="1" customWidth="1"/>
    <col min="9229" max="9229" width="20.5546875" style="1" bestFit="1" customWidth="1"/>
    <col min="9230" max="9230" width="11.6640625" style="1" customWidth="1"/>
    <col min="9231" max="9231" width="12.5546875" style="1" customWidth="1"/>
    <col min="9232" max="9232" width="9.5546875" style="1" customWidth="1"/>
    <col min="9233" max="9233" width="14.44140625" style="1" customWidth="1"/>
    <col min="9234" max="9234" width="12.6640625" style="1" customWidth="1"/>
    <col min="9235" max="9235" width="16.109375" style="1" customWidth="1"/>
    <col min="9236" max="9236" width="15.5546875" style="1" customWidth="1"/>
    <col min="9237" max="9237" width="14.109375" style="1" customWidth="1"/>
    <col min="9238" max="9238" width="13.109375" style="1" customWidth="1"/>
    <col min="9239" max="9239" width="12.6640625" style="1" customWidth="1"/>
    <col min="9240" max="9240" width="9.88671875" style="1" bestFit="1" customWidth="1"/>
    <col min="9241" max="9241" width="13" style="1" customWidth="1"/>
    <col min="9242" max="9242" width="12.5546875" style="1" customWidth="1"/>
    <col min="9243" max="9243" width="12.109375" style="1" bestFit="1" customWidth="1"/>
    <col min="9244" max="9244" width="9.44140625" style="1" customWidth="1"/>
    <col min="9245" max="9245" width="11.6640625" style="1" customWidth="1"/>
    <col min="9246" max="9246" width="37.6640625" style="1" customWidth="1"/>
    <col min="9247" max="9247" width="1.44140625" style="1" customWidth="1"/>
    <col min="9248" max="9472" width="11.5546875" style="1"/>
    <col min="9473" max="9473" width="21.5546875" style="1" customWidth="1"/>
    <col min="9474" max="9474" width="29.6640625" style="1" customWidth="1"/>
    <col min="9475" max="9475" width="22" style="1" customWidth="1"/>
    <col min="9476" max="9476" width="16.33203125" style="1" customWidth="1"/>
    <col min="9477" max="9477" width="12.88671875" style="1" customWidth="1"/>
    <col min="9478" max="9478" width="12.5546875" style="1" customWidth="1"/>
    <col min="9479" max="9479" width="9.5546875" style="1" bestFit="1" customWidth="1"/>
    <col min="9480" max="9480" width="12.33203125" style="1" customWidth="1"/>
    <col min="9481" max="9481" width="23.44140625" style="1" customWidth="1"/>
    <col min="9482" max="9482" width="20.109375" style="1" customWidth="1"/>
    <col min="9483" max="9483" width="16.6640625" style="1" customWidth="1"/>
    <col min="9484" max="9484" width="26.109375" style="1" customWidth="1"/>
    <col min="9485" max="9485" width="20.5546875" style="1" bestFit="1" customWidth="1"/>
    <col min="9486" max="9486" width="11.6640625" style="1" customWidth="1"/>
    <col min="9487" max="9487" width="12.5546875" style="1" customWidth="1"/>
    <col min="9488" max="9488" width="9.5546875" style="1" customWidth="1"/>
    <col min="9489" max="9489" width="14.44140625" style="1" customWidth="1"/>
    <col min="9490" max="9490" width="12.6640625" style="1" customWidth="1"/>
    <col min="9491" max="9491" width="16.109375" style="1" customWidth="1"/>
    <col min="9492" max="9492" width="15.5546875" style="1" customWidth="1"/>
    <col min="9493" max="9493" width="14.109375" style="1" customWidth="1"/>
    <col min="9494" max="9494" width="13.109375" style="1" customWidth="1"/>
    <col min="9495" max="9495" width="12.6640625" style="1" customWidth="1"/>
    <col min="9496" max="9496" width="9.88671875" style="1" bestFit="1" customWidth="1"/>
    <col min="9497" max="9497" width="13" style="1" customWidth="1"/>
    <col min="9498" max="9498" width="12.5546875" style="1" customWidth="1"/>
    <col min="9499" max="9499" width="12.109375" style="1" bestFit="1" customWidth="1"/>
    <col min="9500" max="9500" width="9.44140625" style="1" customWidth="1"/>
    <col min="9501" max="9501" width="11.6640625" style="1" customWidth="1"/>
    <col min="9502" max="9502" width="37.6640625" style="1" customWidth="1"/>
    <col min="9503" max="9503" width="1.44140625" style="1" customWidth="1"/>
    <col min="9504" max="9728" width="11.5546875" style="1"/>
    <col min="9729" max="9729" width="21.5546875" style="1" customWidth="1"/>
    <col min="9730" max="9730" width="29.6640625" style="1" customWidth="1"/>
    <col min="9731" max="9731" width="22" style="1" customWidth="1"/>
    <col min="9732" max="9732" width="16.33203125" style="1" customWidth="1"/>
    <col min="9733" max="9733" width="12.88671875" style="1" customWidth="1"/>
    <col min="9734" max="9734" width="12.5546875" style="1" customWidth="1"/>
    <col min="9735" max="9735" width="9.5546875" style="1" bestFit="1" customWidth="1"/>
    <col min="9736" max="9736" width="12.33203125" style="1" customWidth="1"/>
    <col min="9737" max="9737" width="23.44140625" style="1" customWidth="1"/>
    <col min="9738" max="9738" width="20.109375" style="1" customWidth="1"/>
    <col min="9739" max="9739" width="16.6640625" style="1" customWidth="1"/>
    <col min="9740" max="9740" width="26.109375" style="1" customWidth="1"/>
    <col min="9741" max="9741" width="20.5546875" style="1" bestFit="1" customWidth="1"/>
    <col min="9742" max="9742" width="11.6640625" style="1" customWidth="1"/>
    <col min="9743" max="9743" width="12.5546875" style="1" customWidth="1"/>
    <col min="9744" max="9744" width="9.5546875" style="1" customWidth="1"/>
    <col min="9745" max="9745" width="14.44140625" style="1" customWidth="1"/>
    <col min="9746" max="9746" width="12.6640625" style="1" customWidth="1"/>
    <col min="9747" max="9747" width="16.109375" style="1" customWidth="1"/>
    <col min="9748" max="9748" width="15.5546875" style="1" customWidth="1"/>
    <col min="9749" max="9749" width="14.109375" style="1" customWidth="1"/>
    <col min="9750" max="9750" width="13.109375" style="1" customWidth="1"/>
    <col min="9751" max="9751" width="12.6640625" style="1" customWidth="1"/>
    <col min="9752" max="9752" width="9.88671875" style="1" bestFit="1" customWidth="1"/>
    <col min="9753" max="9753" width="13" style="1" customWidth="1"/>
    <col min="9754" max="9754" width="12.5546875" style="1" customWidth="1"/>
    <col min="9755" max="9755" width="12.109375" style="1" bestFit="1" customWidth="1"/>
    <col min="9756" max="9756" width="9.44140625" style="1" customWidth="1"/>
    <col min="9757" max="9757" width="11.6640625" style="1" customWidth="1"/>
    <col min="9758" max="9758" width="37.6640625" style="1" customWidth="1"/>
    <col min="9759" max="9759" width="1.44140625" style="1" customWidth="1"/>
    <col min="9760" max="9984" width="11.5546875" style="1"/>
    <col min="9985" max="9985" width="21.5546875" style="1" customWidth="1"/>
    <col min="9986" max="9986" width="29.6640625" style="1" customWidth="1"/>
    <col min="9987" max="9987" width="22" style="1" customWidth="1"/>
    <col min="9988" max="9988" width="16.33203125" style="1" customWidth="1"/>
    <col min="9989" max="9989" width="12.88671875" style="1" customWidth="1"/>
    <col min="9990" max="9990" width="12.5546875" style="1" customWidth="1"/>
    <col min="9991" max="9991" width="9.5546875" style="1" bestFit="1" customWidth="1"/>
    <col min="9992" max="9992" width="12.33203125" style="1" customWidth="1"/>
    <col min="9993" max="9993" width="23.44140625" style="1" customWidth="1"/>
    <col min="9994" max="9994" width="20.109375" style="1" customWidth="1"/>
    <col min="9995" max="9995" width="16.6640625" style="1" customWidth="1"/>
    <col min="9996" max="9996" width="26.109375" style="1" customWidth="1"/>
    <col min="9997" max="9997" width="20.5546875" style="1" bestFit="1" customWidth="1"/>
    <col min="9998" max="9998" width="11.6640625" style="1" customWidth="1"/>
    <col min="9999" max="9999" width="12.5546875" style="1" customWidth="1"/>
    <col min="10000" max="10000" width="9.5546875" style="1" customWidth="1"/>
    <col min="10001" max="10001" width="14.44140625" style="1" customWidth="1"/>
    <col min="10002" max="10002" width="12.6640625" style="1" customWidth="1"/>
    <col min="10003" max="10003" width="16.109375" style="1" customWidth="1"/>
    <col min="10004" max="10004" width="15.5546875" style="1" customWidth="1"/>
    <col min="10005" max="10005" width="14.109375" style="1" customWidth="1"/>
    <col min="10006" max="10006" width="13.109375" style="1" customWidth="1"/>
    <col min="10007" max="10007" width="12.6640625" style="1" customWidth="1"/>
    <col min="10008" max="10008" width="9.88671875" style="1" bestFit="1" customWidth="1"/>
    <col min="10009" max="10009" width="13" style="1" customWidth="1"/>
    <col min="10010" max="10010" width="12.5546875" style="1" customWidth="1"/>
    <col min="10011" max="10011" width="12.109375" style="1" bestFit="1" customWidth="1"/>
    <col min="10012" max="10012" width="9.44140625" style="1" customWidth="1"/>
    <col min="10013" max="10013" width="11.6640625" style="1" customWidth="1"/>
    <col min="10014" max="10014" width="37.6640625" style="1" customWidth="1"/>
    <col min="10015" max="10015" width="1.44140625" style="1" customWidth="1"/>
    <col min="10016" max="10240" width="11.5546875" style="1"/>
    <col min="10241" max="10241" width="21.5546875" style="1" customWidth="1"/>
    <col min="10242" max="10242" width="29.6640625" style="1" customWidth="1"/>
    <col min="10243" max="10243" width="22" style="1" customWidth="1"/>
    <col min="10244" max="10244" width="16.33203125" style="1" customWidth="1"/>
    <col min="10245" max="10245" width="12.88671875" style="1" customWidth="1"/>
    <col min="10246" max="10246" width="12.5546875" style="1" customWidth="1"/>
    <col min="10247" max="10247" width="9.5546875" style="1" bestFit="1" customWidth="1"/>
    <col min="10248" max="10248" width="12.33203125" style="1" customWidth="1"/>
    <col min="10249" max="10249" width="23.44140625" style="1" customWidth="1"/>
    <col min="10250" max="10250" width="20.109375" style="1" customWidth="1"/>
    <col min="10251" max="10251" width="16.6640625" style="1" customWidth="1"/>
    <col min="10252" max="10252" width="26.109375" style="1" customWidth="1"/>
    <col min="10253" max="10253" width="20.5546875" style="1" bestFit="1" customWidth="1"/>
    <col min="10254" max="10254" width="11.6640625" style="1" customWidth="1"/>
    <col min="10255" max="10255" width="12.5546875" style="1" customWidth="1"/>
    <col min="10256" max="10256" width="9.5546875" style="1" customWidth="1"/>
    <col min="10257" max="10257" width="14.44140625" style="1" customWidth="1"/>
    <col min="10258" max="10258" width="12.6640625" style="1" customWidth="1"/>
    <col min="10259" max="10259" width="16.109375" style="1" customWidth="1"/>
    <col min="10260" max="10260" width="15.5546875" style="1" customWidth="1"/>
    <col min="10261" max="10261" width="14.109375" style="1" customWidth="1"/>
    <col min="10262" max="10262" width="13.109375" style="1" customWidth="1"/>
    <col min="10263" max="10263" width="12.6640625" style="1" customWidth="1"/>
    <col min="10264" max="10264" width="9.88671875" style="1" bestFit="1" customWidth="1"/>
    <col min="10265" max="10265" width="13" style="1" customWidth="1"/>
    <col min="10266" max="10266" width="12.5546875" style="1" customWidth="1"/>
    <col min="10267" max="10267" width="12.109375" style="1" bestFit="1" customWidth="1"/>
    <col min="10268" max="10268" width="9.44140625" style="1" customWidth="1"/>
    <col min="10269" max="10269" width="11.6640625" style="1" customWidth="1"/>
    <col min="10270" max="10270" width="37.6640625" style="1" customWidth="1"/>
    <col min="10271" max="10271" width="1.44140625" style="1" customWidth="1"/>
    <col min="10272" max="10496" width="11.5546875" style="1"/>
    <col min="10497" max="10497" width="21.5546875" style="1" customWidth="1"/>
    <col min="10498" max="10498" width="29.6640625" style="1" customWidth="1"/>
    <col min="10499" max="10499" width="22" style="1" customWidth="1"/>
    <col min="10500" max="10500" width="16.33203125" style="1" customWidth="1"/>
    <col min="10501" max="10501" width="12.88671875" style="1" customWidth="1"/>
    <col min="10502" max="10502" width="12.5546875" style="1" customWidth="1"/>
    <col min="10503" max="10503" width="9.5546875" style="1" bestFit="1" customWidth="1"/>
    <col min="10504" max="10504" width="12.33203125" style="1" customWidth="1"/>
    <col min="10505" max="10505" width="23.44140625" style="1" customWidth="1"/>
    <col min="10506" max="10506" width="20.109375" style="1" customWidth="1"/>
    <col min="10507" max="10507" width="16.6640625" style="1" customWidth="1"/>
    <col min="10508" max="10508" width="26.109375" style="1" customWidth="1"/>
    <col min="10509" max="10509" width="20.5546875" style="1" bestFit="1" customWidth="1"/>
    <col min="10510" max="10510" width="11.6640625" style="1" customWidth="1"/>
    <col min="10511" max="10511" width="12.5546875" style="1" customWidth="1"/>
    <col min="10512" max="10512" width="9.5546875" style="1" customWidth="1"/>
    <col min="10513" max="10513" width="14.44140625" style="1" customWidth="1"/>
    <col min="10514" max="10514" width="12.6640625" style="1" customWidth="1"/>
    <col min="10515" max="10515" width="16.109375" style="1" customWidth="1"/>
    <col min="10516" max="10516" width="15.5546875" style="1" customWidth="1"/>
    <col min="10517" max="10517" width="14.109375" style="1" customWidth="1"/>
    <col min="10518" max="10518" width="13.109375" style="1" customWidth="1"/>
    <col min="10519" max="10519" width="12.6640625" style="1" customWidth="1"/>
    <col min="10520" max="10520" width="9.88671875" style="1" bestFit="1" customWidth="1"/>
    <col min="10521" max="10521" width="13" style="1" customWidth="1"/>
    <col min="10522" max="10522" width="12.5546875" style="1" customWidth="1"/>
    <col min="10523" max="10523" width="12.109375" style="1" bestFit="1" customWidth="1"/>
    <col min="10524" max="10524" width="9.44140625" style="1" customWidth="1"/>
    <col min="10525" max="10525" width="11.6640625" style="1" customWidth="1"/>
    <col min="10526" max="10526" width="37.6640625" style="1" customWidth="1"/>
    <col min="10527" max="10527" width="1.44140625" style="1" customWidth="1"/>
    <col min="10528" max="10752" width="11.5546875" style="1"/>
    <col min="10753" max="10753" width="21.5546875" style="1" customWidth="1"/>
    <col min="10754" max="10754" width="29.6640625" style="1" customWidth="1"/>
    <col min="10755" max="10755" width="22" style="1" customWidth="1"/>
    <col min="10756" max="10756" width="16.33203125" style="1" customWidth="1"/>
    <col min="10757" max="10757" width="12.88671875" style="1" customWidth="1"/>
    <col min="10758" max="10758" width="12.5546875" style="1" customWidth="1"/>
    <col min="10759" max="10759" width="9.5546875" style="1" bestFit="1" customWidth="1"/>
    <col min="10760" max="10760" width="12.33203125" style="1" customWidth="1"/>
    <col min="10761" max="10761" width="23.44140625" style="1" customWidth="1"/>
    <col min="10762" max="10762" width="20.109375" style="1" customWidth="1"/>
    <col min="10763" max="10763" width="16.6640625" style="1" customWidth="1"/>
    <col min="10764" max="10764" width="26.109375" style="1" customWidth="1"/>
    <col min="10765" max="10765" width="20.5546875" style="1" bestFit="1" customWidth="1"/>
    <col min="10766" max="10766" width="11.6640625" style="1" customWidth="1"/>
    <col min="10767" max="10767" width="12.5546875" style="1" customWidth="1"/>
    <col min="10768" max="10768" width="9.5546875" style="1" customWidth="1"/>
    <col min="10769" max="10769" width="14.44140625" style="1" customWidth="1"/>
    <col min="10770" max="10770" width="12.6640625" style="1" customWidth="1"/>
    <col min="10771" max="10771" width="16.109375" style="1" customWidth="1"/>
    <col min="10772" max="10772" width="15.5546875" style="1" customWidth="1"/>
    <col min="10773" max="10773" width="14.109375" style="1" customWidth="1"/>
    <col min="10774" max="10774" width="13.109375" style="1" customWidth="1"/>
    <col min="10775" max="10775" width="12.6640625" style="1" customWidth="1"/>
    <col min="10776" max="10776" width="9.88671875" style="1" bestFit="1" customWidth="1"/>
    <col min="10777" max="10777" width="13" style="1" customWidth="1"/>
    <col min="10778" max="10778" width="12.5546875" style="1" customWidth="1"/>
    <col min="10779" max="10779" width="12.109375" style="1" bestFit="1" customWidth="1"/>
    <col min="10780" max="10780" width="9.44140625" style="1" customWidth="1"/>
    <col min="10781" max="10781" width="11.6640625" style="1" customWidth="1"/>
    <col min="10782" max="10782" width="37.6640625" style="1" customWidth="1"/>
    <col min="10783" max="10783" width="1.44140625" style="1" customWidth="1"/>
    <col min="10784" max="11008" width="11.5546875" style="1"/>
    <col min="11009" max="11009" width="21.5546875" style="1" customWidth="1"/>
    <col min="11010" max="11010" width="29.6640625" style="1" customWidth="1"/>
    <col min="11011" max="11011" width="22" style="1" customWidth="1"/>
    <col min="11012" max="11012" width="16.33203125" style="1" customWidth="1"/>
    <col min="11013" max="11013" width="12.88671875" style="1" customWidth="1"/>
    <col min="11014" max="11014" width="12.5546875" style="1" customWidth="1"/>
    <col min="11015" max="11015" width="9.5546875" style="1" bestFit="1" customWidth="1"/>
    <col min="11016" max="11016" width="12.33203125" style="1" customWidth="1"/>
    <col min="11017" max="11017" width="23.44140625" style="1" customWidth="1"/>
    <col min="11018" max="11018" width="20.109375" style="1" customWidth="1"/>
    <col min="11019" max="11019" width="16.6640625" style="1" customWidth="1"/>
    <col min="11020" max="11020" width="26.109375" style="1" customWidth="1"/>
    <col min="11021" max="11021" width="20.5546875" style="1" bestFit="1" customWidth="1"/>
    <col min="11022" max="11022" width="11.6640625" style="1" customWidth="1"/>
    <col min="11023" max="11023" width="12.5546875" style="1" customWidth="1"/>
    <col min="11024" max="11024" width="9.5546875" style="1" customWidth="1"/>
    <col min="11025" max="11025" width="14.44140625" style="1" customWidth="1"/>
    <col min="11026" max="11026" width="12.6640625" style="1" customWidth="1"/>
    <col min="11027" max="11027" width="16.109375" style="1" customWidth="1"/>
    <col min="11028" max="11028" width="15.5546875" style="1" customWidth="1"/>
    <col min="11029" max="11029" width="14.109375" style="1" customWidth="1"/>
    <col min="11030" max="11030" width="13.109375" style="1" customWidth="1"/>
    <col min="11031" max="11031" width="12.6640625" style="1" customWidth="1"/>
    <col min="11032" max="11032" width="9.88671875" style="1" bestFit="1" customWidth="1"/>
    <col min="11033" max="11033" width="13" style="1" customWidth="1"/>
    <col min="11034" max="11034" width="12.5546875" style="1" customWidth="1"/>
    <col min="11035" max="11035" width="12.109375" style="1" bestFit="1" customWidth="1"/>
    <col min="11036" max="11036" width="9.44140625" style="1" customWidth="1"/>
    <col min="11037" max="11037" width="11.6640625" style="1" customWidth="1"/>
    <col min="11038" max="11038" width="37.6640625" style="1" customWidth="1"/>
    <col min="11039" max="11039" width="1.44140625" style="1" customWidth="1"/>
    <col min="11040" max="11264" width="11.5546875" style="1"/>
    <col min="11265" max="11265" width="21.5546875" style="1" customWidth="1"/>
    <col min="11266" max="11266" width="29.6640625" style="1" customWidth="1"/>
    <col min="11267" max="11267" width="22" style="1" customWidth="1"/>
    <col min="11268" max="11268" width="16.33203125" style="1" customWidth="1"/>
    <col min="11269" max="11269" width="12.88671875" style="1" customWidth="1"/>
    <col min="11270" max="11270" width="12.5546875" style="1" customWidth="1"/>
    <col min="11271" max="11271" width="9.5546875" style="1" bestFit="1" customWidth="1"/>
    <col min="11272" max="11272" width="12.33203125" style="1" customWidth="1"/>
    <col min="11273" max="11273" width="23.44140625" style="1" customWidth="1"/>
    <col min="11274" max="11274" width="20.109375" style="1" customWidth="1"/>
    <col min="11275" max="11275" width="16.6640625" style="1" customWidth="1"/>
    <col min="11276" max="11276" width="26.109375" style="1" customWidth="1"/>
    <col min="11277" max="11277" width="20.5546875" style="1" bestFit="1" customWidth="1"/>
    <col min="11278" max="11278" width="11.6640625" style="1" customWidth="1"/>
    <col min="11279" max="11279" width="12.5546875" style="1" customWidth="1"/>
    <col min="11280" max="11280" width="9.5546875" style="1" customWidth="1"/>
    <col min="11281" max="11281" width="14.44140625" style="1" customWidth="1"/>
    <col min="11282" max="11282" width="12.6640625" style="1" customWidth="1"/>
    <col min="11283" max="11283" width="16.109375" style="1" customWidth="1"/>
    <col min="11284" max="11284" width="15.5546875" style="1" customWidth="1"/>
    <col min="11285" max="11285" width="14.109375" style="1" customWidth="1"/>
    <col min="11286" max="11286" width="13.109375" style="1" customWidth="1"/>
    <col min="11287" max="11287" width="12.6640625" style="1" customWidth="1"/>
    <col min="11288" max="11288" width="9.88671875" style="1" bestFit="1" customWidth="1"/>
    <col min="11289" max="11289" width="13" style="1" customWidth="1"/>
    <col min="11290" max="11290" width="12.5546875" style="1" customWidth="1"/>
    <col min="11291" max="11291" width="12.109375" style="1" bestFit="1" customWidth="1"/>
    <col min="11292" max="11292" width="9.44140625" style="1" customWidth="1"/>
    <col min="11293" max="11293" width="11.6640625" style="1" customWidth="1"/>
    <col min="11294" max="11294" width="37.6640625" style="1" customWidth="1"/>
    <col min="11295" max="11295" width="1.44140625" style="1" customWidth="1"/>
    <col min="11296" max="11520" width="11.5546875" style="1"/>
    <col min="11521" max="11521" width="21.5546875" style="1" customWidth="1"/>
    <col min="11522" max="11522" width="29.6640625" style="1" customWidth="1"/>
    <col min="11523" max="11523" width="22" style="1" customWidth="1"/>
    <col min="11524" max="11524" width="16.33203125" style="1" customWidth="1"/>
    <col min="11525" max="11525" width="12.88671875" style="1" customWidth="1"/>
    <col min="11526" max="11526" width="12.5546875" style="1" customWidth="1"/>
    <col min="11527" max="11527" width="9.5546875" style="1" bestFit="1" customWidth="1"/>
    <col min="11528" max="11528" width="12.33203125" style="1" customWidth="1"/>
    <col min="11529" max="11529" width="23.44140625" style="1" customWidth="1"/>
    <col min="11530" max="11530" width="20.109375" style="1" customWidth="1"/>
    <col min="11531" max="11531" width="16.6640625" style="1" customWidth="1"/>
    <col min="11532" max="11532" width="26.109375" style="1" customWidth="1"/>
    <col min="11533" max="11533" width="20.5546875" style="1" bestFit="1" customWidth="1"/>
    <col min="11534" max="11534" width="11.6640625" style="1" customWidth="1"/>
    <col min="11535" max="11535" width="12.5546875" style="1" customWidth="1"/>
    <col min="11536" max="11536" width="9.5546875" style="1" customWidth="1"/>
    <col min="11537" max="11537" width="14.44140625" style="1" customWidth="1"/>
    <col min="11538" max="11538" width="12.6640625" style="1" customWidth="1"/>
    <col min="11539" max="11539" width="16.109375" style="1" customWidth="1"/>
    <col min="11540" max="11540" width="15.5546875" style="1" customWidth="1"/>
    <col min="11541" max="11541" width="14.109375" style="1" customWidth="1"/>
    <col min="11542" max="11542" width="13.109375" style="1" customWidth="1"/>
    <col min="11543" max="11543" width="12.6640625" style="1" customWidth="1"/>
    <col min="11544" max="11544" width="9.88671875" style="1" bestFit="1" customWidth="1"/>
    <col min="11545" max="11545" width="13" style="1" customWidth="1"/>
    <col min="11546" max="11546" width="12.5546875" style="1" customWidth="1"/>
    <col min="11547" max="11547" width="12.109375" style="1" bestFit="1" customWidth="1"/>
    <col min="11548" max="11548" width="9.44140625" style="1" customWidth="1"/>
    <col min="11549" max="11549" width="11.6640625" style="1" customWidth="1"/>
    <col min="11550" max="11550" width="37.6640625" style="1" customWidth="1"/>
    <col min="11551" max="11551" width="1.44140625" style="1" customWidth="1"/>
    <col min="11552" max="11776" width="11.5546875" style="1"/>
    <col min="11777" max="11777" width="21.5546875" style="1" customWidth="1"/>
    <col min="11778" max="11778" width="29.6640625" style="1" customWidth="1"/>
    <col min="11779" max="11779" width="22" style="1" customWidth="1"/>
    <col min="11780" max="11780" width="16.33203125" style="1" customWidth="1"/>
    <col min="11781" max="11781" width="12.88671875" style="1" customWidth="1"/>
    <col min="11782" max="11782" width="12.5546875" style="1" customWidth="1"/>
    <col min="11783" max="11783" width="9.5546875" style="1" bestFit="1" customWidth="1"/>
    <col min="11784" max="11784" width="12.33203125" style="1" customWidth="1"/>
    <col min="11785" max="11785" width="23.44140625" style="1" customWidth="1"/>
    <col min="11786" max="11786" width="20.109375" style="1" customWidth="1"/>
    <col min="11787" max="11787" width="16.6640625" style="1" customWidth="1"/>
    <col min="11788" max="11788" width="26.109375" style="1" customWidth="1"/>
    <col min="11789" max="11789" width="20.5546875" style="1" bestFit="1" customWidth="1"/>
    <col min="11790" max="11790" width="11.6640625" style="1" customWidth="1"/>
    <col min="11791" max="11791" width="12.5546875" style="1" customWidth="1"/>
    <col min="11792" max="11792" width="9.5546875" style="1" customWidth="1"/>
    <col min="11793" max="11793" width="14.44140625" style="1" customWidth="1"/>
    <col min="11794" max="11794" width="12.6640625" style="1" customWidth="1"/>
    <col min="11795" max="11795" width="16.109375" style="1" customWidth="1"/>
    <col min="11796" max="11796" width="15.5546875" style="1" customWidth="1"/>
    <col min="11797" max="11797" width="14.109375" style="1" customWidth="1"/>
    <col min="11798" max="11798" width="13.109375" style="1" customWidth="1"/>
    <col min="11799" max="11799" width="12.6640625" style="1" customWidth="1"/>
    <col min="11800" max="11800" width="9.88671875" style="1" bestFit="1" customWidth="1"/>
    <col min="11801" max="11801" width="13" style="1" customWidth="1"/>
    <col min="11802" max="11802" width="12.5546875" style="1" customWidth="1"/>
    <col min="11803" max="11803" width="12.109375" style="1" bestFit="1" customWidth="1"/>
    <col min="11804" max="11804" width="9.44140625" style="1" customWidth="1"/>
    <col min="11805" max="11805" width="11.6640625" style="1" customWidth="1"/>
    <col min="11806" max="11806" width="37.6640625" style="1" customWidth="1"/>
    <col min="11807" max="11807" width="1.44140625" style="1" customWidth="1"/>
    <col min="11808" max="12032" width="11.5546875" style="1"/>
    <col min="12033" max="12033" width="21.5546875" style="1" customWidth="1"/>
    <col min="12034" max="12034" width="29.6640625" style="1" customWidth="1"/>
    <col min="12035" max="12035" width="22" style="1" customWidth="1"/>
    <col min="12036" max="12036" width="16.33203125" style="1" customWidth="1"/>
    <col min="12037" max="12037" width="12.88671875" style="1" customWidth="1"/>
    <col min="12038" max="12038" width="12.5546875" style="1" customWidth="1"/>
    <col min="12039" max="12039" width="9.5546875" style="1" bestFit="1" customWidth="1"/>
    <col min="12040" max="12040" width="12.33203125" style="1" customWidth="1"/>
    <col min="12041" max="12041" width="23.44140625" style="1" customWidth="1"/>
    <col min="12042" max="12042" width="20.109375" style="1" customWidth="1"/>
    <col min="12043" max="12043" width="16.6640625" style="1" customWidth="1"/>
    <col min="12044" max="12044" width="26.109375" style="1" customWidth="1"/>
    <col min="12045" max="12045" width="20.5546875" style="1" bestFit="1" customWidth="1"/>
    <col min="12046" max="12046" width="11.6640625" style="1" customWidth="1"/>
    <col min="12047" max="12047" width="12.5546875" style="1" customWidth="1"/>
    <col min="12048" max="12048" width="9.5546875" style="1" customWidth="1"/>
    <col min="12049" max="12049" width="14.44140625" style="1" customWidth="1"/>
    <col min="12050" max="12050" width="12.6640625" style="1" customWidth="1"/>
    <col min="12051" max="12051" width="16.109375" style="1" customWidth="1"/>
    <col min="12052" max="12052" width="15.5546875" style="1" customWidth="1"/>
    <col min="12053" max="12053" width="14.109375" style="1" customWidth="1"/>
    <col min="12054" max="12054" width="13.109375" style="1" customWidth="1"/>
    <col min="12055" max="12055" width="12.6640625" style="1" customWidth="1"/>
    <col min="12056" max="12056" width="9.88671875" style="1" bestFit="1" customWidth="1"/>
    <col min="12057" max="12057" width="13" style="1" customWidth="1"/>
    <col min="12058" max="12058" width="12.5546875" style="1" customWidth="1"/>
    <col min="12059" max="12059" width="12.109375" style="1" bestFit="1" customWidth="1"/>
    <col min="12060" max="12060" width="9.44140625" style="1" customWidth="1"/>
    <col min="12061" max="12061" width="11.6640625" style="1" customWidth="1"/>
    <col min="12062" max="12062" width="37.6640625" style="1" customWidth="1"/>
    <col min="12063" max="12063" width="1.44140625" style="1" customWidth="1"/>
    <col min="12064" max="12288" width="11.5546875" style="1"/>
    <col min="12289" max="12289" width="21.5546875" style="1" customWidth="1"/>
    <col min="12290" max="12290" width="29.6640625" style="1" customWidth="1"/>
    <col min="12291" max="12291" width="22" style="1" customWidth="1"/>
    <col min="12292" max="12292" width="16.33203125" style="1" customWidth="1"/>
    <col min="12293" max="12293" width="12.88671875" style="1" customWidth="1"/>
    <col min="12294" max="12294" width="12.5546875" style="1" customWidth="1"/>
    <col min="12295" max="12295" width="9.5546875" style="1" bestFit="1" customWidth="1"/>
    <col min="12296" max="12296" width="12.33203125" style="1" customWidth="1"/>
    <col min="12297" max="12297" width="23.44140625" style="1" customWidth="1"/>
    <col min="12298" max="12298" width="20.109375" style="1" customWidth="1"/>
    <col min="12299" max="12299" width="16.6640625" style="1" customWidth="1"/>
    <col min="12300" max="12300" width="26.109375" style="1" customWidth="1"/>
    <col min="12301" max="12301" width="20.5546875" style="1" bestFit="1" customWidth="1"/>
    <col min="12302" max="12302" width="11.6640625" style="1" customWidth="1"/>
    <col min="12303" max="12303" width="12.5546875" style="1" customWidth="1"/>
    <col min="12304" max="12304" width="9.5546875" style="1" customWidth="1"/>
    <col min="12305" max="12305" width="14.44140625" style="1" customWidth="1"/>
    <col min="12306" max="12306" width="12.6640625" style="1" customWidth="1"/>
    <col min="12307" max="12307" width="16.109375" style="1" customWidth="1"/>
    <col min="12308" max="12308" width="15.5546875" style="1" customWidth="1"/>
    <col min="12309" max="12309" width="14.109375" style="1" customWidth="1"/>
    <col min="12310" max="12310" width="13.109375" style="1" customWidth="1"/>
    <col min="12311" max="12311" width="12.6640625" style="1" customWidth="1"/>
    <col min="12312" max="12312" width="9.88671875" style="1" bestFit="1" customWidth="1"/>
    <col min="12313" max="12313" width="13" style="1" customWidth="1"/>
    <col min="12314" max="12314" width="12.5546875" style="1" customWidth="1"/>
    <col min="12315" max="12315" width="12.109375" style="1" bestFit="1" customWidth="1"/>
    <col min="12316" max="12316" width="9.44140625" style="1" customWidth="1"/>
    <col min="12317" max="12317" width="11.6640625" style="1" customWidth="1"/>
    <col min="12318" max="12318" width="37.6640625" style="1" customWidth="1"/>
    <col min="12319" max="12319" width="1.44140625" style="1" customWidth="1"/>
    <col min="12320" max="12544" width="11.5546875" style="1"/>
    <col min="12545" max="12545" width="21.5546875" style="1" customWidth="1"/>
    <col min="12546" max="12546" width="29.6640625" style="1" customWidth="1"/>
    <col min="12547" max="12547" width="22" style="1" customWidth="1"/>
    <col min="12548" max="12548" width="16.33203125" style="1" customWidth="1"/>
    <col min="12549" max="12549" width="12.88671875" style="1" customWidth="1"/>
    <col min="12550" max="12550" width="12.5546875" style="1" customWidth="1"/>
    <col min="12551" max="12551" width="9.5546875" style="1" bestFit="1" customWidth="1"/>
    <col min="12552" max="12552" width="12.33203125" style="1" customWidth="1"/>
    <col min="12553" max="12553" width="23.44140625" style="1" customWidth="1"/>
    <col min="12554" max="12554" width="20.109375" style="1" customWidth="1"/>
    <col min="12555" max="12555" width="16.6640625" style="1" customWidth="1"/>
    <col min="12556" max="12556" width="26.109375" style="1" customWidth="1"/>
    <col min="12557" max="12557" width="20.5546875" style="1" bestFit="1" customWidth="1"/>
    <col min="12558" max="12558" width="11.6640625" style="1" customWidth="1"/>
    <col min="12559" max="12559" width="12.5546875" style="1" customWidth="1"/>
    <col min="12560" max="12560" width="9.5546875" style="1" customWidth="1"/>
    <col min="12561" max="12561" width="14.44140625" style="1" customWidth="1"/>
    <col min="12562" max="12562" width="12.6640625" style="1" customWidth="1"/>
    <col min="12563" max="12563" width="16.109375" style="1" customWidth="1"/>
    <col min="12564" max="12564" width="15.5546875" style="1" customWidth="1"/>
    <col min="12565" max="12565" width="14.109375" style="1" customWidth="1"/>
    <col min="12566" max="12566" width="13.109375" style="1" customWidth="1"/>
    <col min="12567" max="12567" width="12.6640625" style="1" customWidth="1"/>
    <col min="12568" max="12568" width="9.88671875" style="1" bestFit="1" customWidth="1"/>
    <col min="12569" max="12569" width="13" style="1" customWidth="1"/>
    <col min="12570" max="12570" width="12.5546875" style="1" customWidth="1"/>
    <col min="12571" max="12571" width="12.109375" style="1" bestFit="1" customWidth="1"/>
    <col min="12572" max="12572" width="9.44140625" style="1" customWidth="1"/>
    <col min="12573" max="12573" width="11.6640625" style="1" customWidth="1"/>
    <col min="12574" max="12574" width="37.6640625" style="1" customWidth="1"/>
    <col min="12575" max="12575" width="1.44140625" style="1" customWidth="1"/>
    <col min="12576" max="12800" width="11.5546875" style="1"/>
    <col min="12801" max="12801" width="21.5546875" style="1" customWidth="1"/>
    <col min="12802" max="12802" width="29.6640625" style="1" customWidth="1"/>
    <col min="12803" max="12803" width="22" style="1" customWidth="1"/>
    <col min="12804" max="12804" width="16.33203125" style="1" customWidth="1"/>
    <col min="12805" max="12805" width="12.88671875" style="1" customWidth="1"/>
    <col min="12806" max="12806" width="12.5546875" style="1" customWidth="1"/>
    <col min="12807" max="12807" width="9.5546875" style="1" bestFit="1" customWidth="1"/>
    <col min="12808" max="12808" width="12.33203125" style="1" customWidth="1"/>
    <col min="12809" max="12809" width="23.44140625" style="1" customWidth="1"/>
    <col min="12810" max="12810" width="20.109375" style="1" customWidth="1"/>
    <col min="12811" max="12811" width="16.6640625" style="1" customWidth="1"/>
    <col min="12812" max="12812" width="26.109375" style="1" customWidth="1"/>
    <col min="12813" max="12813" width="20.5546875" style="1" bestFit="1" customWidth="1"/>
    <col min="12814" max="12814" width="11.6640625" style="1" customWidth="1"/>
    <col min="12815" max="12815" width="12.5546875" style="1" customWidth="1"/>
    <col min="12816" max="12816" width="9.5546875" style="1" customWidth="1"/>
    <col min="12817" max="12817" width="14.44140625" style="1" customWidth="1"/>
    <col min="12818" max="12818" width="12.6640625" style="1" customWidth="1"/>
    <col min="12819" max="12819" width="16.109375" style="1" customWidth="1"/>
    <col min="12820" max="12820" width="15.5546875" style="1" customWidth="1"/>
    <col min="12821" max="12821" width="14.109375" style="1" customWidth="1"/>
    <col min="12822" max="12822" width="13.109375" style="1" customWidth="1"/>
    <col min="12823" max="12823" width="12.6640625" style="1" customWidth="1"/>
    <col min="12824" max="12824" width="9.88671875" style="1" bestFit="1" customWidth="1"/>
    <col min="12825" max="12825" width="13" style="1" customWidth="1"/>
    <col min="12826" max="12826" width="12.5546875" style="1" customWidth="1"/>
    <col min="12827" max="12827" width="12.109375" style="1" bestFit="1" customWidth="1"/>
    <col min="12828" max="12828" width="9.44140625" style="1" customWidth="1"/>
    <col min="12829" max="12829" width="11.6640625" style="1" customWidth="1"/>
    <col min="12830" max="12830" width="37.6640625" style="1" customWidth="1"/>
    <col min="12831" max="12831" width="1.44140625" style="1" customWidth="1"/>
    <col min="12832" max="13056" width="11.5546875" style="1"/>
    <col min="13057" max="13057" width="21.5546875" style="1" customWidth="1"/>
    <col min="13058" max="13058" width="29.6640625" style="1" customWidth="1"/>
    <col min="13059" max="13059" width="22" style="1" customWidth="1"/>
    <col min="13060" max="13060" width="16.33203125" style="1" customWidth="1"/>
    <col min="13061" max="13061" width="12.88671875" style="1" customWidth="1"/>
    <col min="13062" max="13062" width="12.5546875" style="1" customWidth="1"/>
    <col min="13063" max="13063" width="9.5546875" style="1" bestFit="1" customWidth="1"/>
    <col min="13064" max="13064" width="12.33203125" style="1" customWidth="1"/>
    <col min="13065" max="13065" width="23.44140625" style="1" customWidth="1"/>
    <col min="13066" max="13066" width="20.109375" style="1" customWidth="1"/>
    <col min="13067" max="13067" width="16.6640625" style="1" customWidth="1"/>
    <col min="13068" max="13068" width="26.109375" style="1" customWidth="1"/>
    <col min="13069" max="13069" width="20.5546875" style="1" bestFit="1" customWidth="1"/>
    <col min="13070" max="13070" width="11.6640625" style="1" customWidth="1"/>
    <col min="13071" max="13071" width="12.5546875" style="1" customWidth="1"/>
    <col min="13072" max="13072" width="9.5546875" style="1" customWidth="1"/>
    <col min="13073" max="13073" width="14.44140625" style="1" customWidth="1"/>
    <col min="13074" max="13074" width="12.6640625" style="1" customWidth="1"/>
    <col min="13075" max="13075" width="16.109375" style="1" customWidth="1"/>
    <col min="13076" max="13076" width="15.5546875" style="1" customWidth="1"/>
    <col min="13077" max="13077" width="14.109375" style="1" customWidth="1"/>
    <col min="13078" max="13078" width="13.109375" style="1" customWidth="1"/>
    <col min="13079" max="13079" width="12.6640625" style="1" customWidth="1"/>
    <col min="13080" max="13080" width="9.88671875" style="1" bestFit="1" customWidth="1"/>
    <col min="13081" max="13081" width="13" style="1" customWidth="1"/>
    <col min="13082" max="13082" width="12.5546875" style="1" customWidth="1"/>
    <col min="13083" max="13083" width="12.109375" style="1" bestFit="1" customWidth="1"/>
    <col min="13084" max="13084" width="9.44140625" style="1" customWidth="1"/>
    <col min="13085" max="13085" width="11.6640625" style="1" customWidth="1"/>
    <col min="13086" max="13086" width="37.6640625" style="1" customWidth="1"/>
    <col min="13087" max="13087" width="1.44140625" style="1" customWidth="1"/>
    <col min="13088" max="13312" width="11.5546875" style="1"/>
    <col min="13313" max="13313" width="21.5546875" style="1" customWidth="1"/>
    <col min="13314" max="13314" width="29.6640625" style="1" customWidth="1"/>
    <col min="13315" max="13315" width="22" style="1" customWidth="1"/>
    <col min="13316" max="13316" width="16.33203125" style="1" customWidth="1"/>
    <col min="13317" max="13317" width="12.88671875" style="1" customWidth="1"/>
    <col min="13318" max="13318" width="12.5546875" style="1" customWidth="1"/>
    <col min="13319" max="13319" width="9.5546875" style="1" bestFit="1" customWidth="1"/>
    <col min="13320" max="13320" width="12.33203125" style="1" customWidth="1"/>
    <col min="13321" max="13321" width="23.44140625" style="1" customWidth="1"/>
    <col min="13322" max="13322" width="20.109375" style="1" customWidth="1"/>
    <col min="13323" max="13323" width="16.6640625" style="1" customWidth="1"/>
    <col min="13324" max="13324" width="26.109375" style="1" customWidth="1"/>
    <col min="13325" max="13325" width="20.5546875" style="1" bestFit="1" customWidth="1"/>
    <col min="13326" max="13326" width="11.6640625" style="1" customWidth="1"/>
    <col min="13327" max="13327" width="12.5546875" style="1" customWidth="1"/>
    <col min="13328" max="13328" width="9.5546875" style="1" customWidth="1"/>
    <col min="13329" max="13329" width="14.44140625" style="1" customWidth="1"/>
    <col min="13330" max="13330" width="12.6640625" style="1" customWidth="1"/>
    <col min="13331" max="13331" width="16.109375" style="1" customWidth="1"/>
    <col min="13332" max="13332" width="15.5546875" style="1" customWidth="1"/>
    <col min="13333" max="13333" width="14.109375" style="1" customWidth="1"/>
    <col min="13334" max="13334" width="13.109375" style="1" customWidth="1"/>
    <col min="13335" max="13335" width="12.6640625" style="1" customWidth="1"/>
    <col min="13336" max="13336" width="9.88671875" style="1" bestFit="1" customWidth="1"/>
    <col min="13337" max="13337" width="13" style="1" customWidth="1"/>
    <col min="13338" max="13338" width="12.5546875" style="1" customWidth="1"/>
    <col min="13339" max="13339" width="12.109375" style="1" bestFit="1" customWidth="1"/>
    <col min="13340" max="13340" width="9.44140625" style="1" customWidth="1"/>
    <col min="13341" max="13341" width="11.6640625" style="1" customWidth="1"/>
    <col min="13342" max="13342" width="37.6640625" style="1" customWidth="1"/>
    <col min="13343" max="13343" width="1.44140625" style="1" customWidth="1"/>
    <col min="13344" max="13568" width="11.5546875" style="1"/>
    <col min="13569" max="13569" width="21.5546875" style="1" customWidth="1"/>
    <col min="13570" max="13570" width="29.6640625" style="1" customWidth="1"/>
    <col min="13571" max="13571" width="22" style="1" customWidth="1"/>
    <col min="13572" max="13572" width="16.33203125" style="1" customWidth="1"/>
    <col min="13573" max="13573" width="12.88671875" style="1" customWidth="1"/>
    <col min="13574" max="13574" width="12.5546875" style="1" customWidth="1"/>
    <col min="13575" max="13575" width="9.5546875" style="1" bestFit="1" customWidth="1"/>
    <col min="13576" max="13576" width="12.33203125" style="1" customWidth="1"/>
    <col min="13577" max="13577" width="23.44140625" style="1" customWidth="1"/>
    <col min="13578" max="13578" width="20.109375" style="1" customWidth="1"/>
    <col min="13579" max="13579" width="16.6640625" style="1" customWidth="1"/>
    <col min="13580" max="13580" width="26.109375" style="1" customWidth="1"/>
    <col min="13581" max="13581" width="20.5546875" style="1" bestFit="1" customWidth="1"/>
    <col min="13582" max="13582" width="11.6640625" style="1" customWidth="1"/>
    <col min="13583" max="13583" width="12.5546875" style="1" customWidth="1"/>
    <col min="13584" max="13584" width="9.5546875" style="1" customWidth="1"/>
    <col min="13585" max="13585" width="14.44140625" style="1" customWidth="1"/>
    <col min="13586" max="13586" width="12.6640625" style="1" customWidth="1"/>
    <col min="13587" max="13587" width="16.109375" style="1" customWidth="1"/>
    <col min="13588" max="13588" width="15.5546875" style="1" customWidth="1"/>
    <col min="13589" max="13589" width="14.109375" style="1" customWidth="1"/>
    <col min="13590" max="13590" width="13.109375" style="1" customWidth="1"/>
    <col min="13591" max="13591" width="12.6640625" style="1" customWidth="1"/>
    <col min="13592" max="13592" width="9.88671875" style="1" bestFit="1" customWidth="1"/>
    <col min="13593" max="13593" width="13" style="1" customWidth="1"/>
    <col min="13594" max="13594" width="12.5546875" style="1" customWidth="1"/>
    <col min="13595" max="13595" width="12.109375" style="1" bestFit="1" customWidth="1"/>
    <col min="13596" max="13596" width="9.44140625" style="1" customWidth="1"/>
    <col min="13597" max="13597" width="11.6640625" style="1" customWidth="1"/>
    <col min="13598" max="13598" width="37.6640625" style="1" customWidth="1"/>
    <col min="13599" max="13599" width="1.44140625" style="1" customWidth="1"/>
    <col min="13600" max="13824" width="11.5546875" style="1"/>
    <col min="13825" max="13825" width="21.5546875" style="1" customWidth="1"/>
    <col min="13826" max="13826" width="29.6640625" style="1" customWidth="1"/>
    <col min="13827" max="13827" width="22" style="1" customWidth="1"/>
    <col min="13828" max="13828" width="16.33203125" style="1" customWidth="1"/>
    <col min="13829" max="13829" width="12.88671875" style="1" customWidth="1"/>
    <col min="13830" max="13830" width="12.5546875" style="1" customWidth="1"/>
    <col min="13831" max="13831" width="9.5546875" style="1" bestFit="1" customWidth="1"/>
    <col min="13832" max="13832" width="12.33203125" style="1" customWidth="1"/>
    <col min="13833" max="13833" width="23.44140625" style="1" customWidth="1"/>
    <col min="13834" max="13834" width="20.109375" style="1" customWidth="1"/>
    <col min="13835" max="13835" width="16.6640625" style="1" customWidth="1"/>
    <col min="13836" max="13836" width="26.109375" style="1" customWidth="1"/>
    <col min="13837" max="13837" width="20.5546875" style="1" bestFit="1" customWidth="1"/>
    <col min="13838" max="13838" width="11.6640625" style="1" customWidth="1"/>
    <col min="13839" max="13839" width="12.5546875" style="1" customWidth="1"/>
    <col min="13840" max="13840" width="9.5546875" style="1" customWidth="1"/>
    <col min="13841" max="13841" width="14.44140625" style="1" customWidth="1"/>
    <col min="13842" max="13842" width="12.6640625" style="1" customWidth="1"/>
    <col min="13843" max="13843" width="16.109375" style="1" customWidth="1"/>
    <col min="13844" max="13844" width="15.5546875" style="1" customWidth="1"/>
    <col min="13845" max="13845" width="14.109375" style="1" customWidth="1"/>
    <col min="13846" max="13846" width="13.109375" style="1" customWidth="1"/>
    <col min="13847" max="13847" width="12.6640625" style="1" customWidth="1"/>
    <col min="13848" max="13848" width="9.88671875" style="1" bestFit="1" customWidth="1"/>
    <col min="13849" max="13849" width="13" style="1" customWidth="1"/>
    <col min="13850" max="13850" width="12.5546875" style="1" customWidth="1"/>
    <col min="13851" max="13851" width="12.109375" style="1" bestFit="1" customWidth="1"/>
    <col min="13852" max="13852" width="9.44140625" style="1" customWidth="1"/>
    <col min="13853" max="13853" width="11.6640625" style="1" customWidth="1"/>
    <col min="13854" max="13854" width="37.6640625" style="1" customWidth="1"/>
    <col min="13855" max="13855" width="1.44140625" style="1" customWidth="1"/>
    <col min="13856" max="14080" width="11.5546875" style="1"/>
    <col min="14081" max="14081" width="21.5546875" style="1" customWidth="1"/>
    <col min="14082" max="14082" width="29.6640625" style="1" customWidth="1"/>
    <col min="14083" max="14083" width="22" style="1" customWidth="1"/>
    <col min="14084" max="14084" width="16.33203125" style="1" customWidth="1"/>
    <col min="14085" max="14085" width="12.88671875" style="1" customWidth="1"/>
    <col min="14086" max="14086" width="12.5546875" style="1" customWidth="1"/>
    <col min="14087" max="14087" width="9.5546875" style="1" bestFit="1" customWidth="1"/>
    <col min="14088" max="14088" width="12.33203125" style="1" customWidth="1"/>
    <col min="14089" max="14089" width="23.44140625" style="1" customWidth="1"/>
    <col min="14090" max="14090" width="20.109375" style="1" customWidth="1"/>
    <col min="14091" max="14091" width="16.6640625" style="1" customWidth="1"/>
    <col min="14092" max="14092" width="26.109375" style="1" customWidth="1"/>
    <col min="14093" max="14093" width="20.5546875" style="1" bestFit="1" customWidth="1"/>
    <col min="14094" max="14094" width="11.6640625" style="1" customWidth="1"/>
    <col min="14095" max="14095" width="12.5546875" style="1" customWidth="1"/>
    <col min="14096" max="14096" width="9.5546875" style="1" customWidth="1"/>
    <col min="14097" max="14097" width="14.44140625" style="1" customWidth="1"/>
    <col min="14098" max="14098" width="12.6640625" style="1" customWidth="1"/>
    <col min="14099" max="14099" width="16.109375" style="1" customWidth="1"/>
    <col min="14100" max="14100" width="15.5546875" style="1" customWidth="1"/>
    <col min="14101" max="14101" width="14.109375" style="1" customWidth="1"/>
    <col min="14102" max="14102" width="13.109375" style="1" customWidth="1"/>
    <col min="14103" max="14103" width="12.6640625" style="1" customWidth="1"/>
    <col min="14104" max="14104" width="9.88671875" style="1" bestFit="1" customWidth="1"/>
    <col min="14105" max="14105" width="13" style="1" customWidth="1"/>
    <col min="14106" max="14106" width="12.5546875" style="1" customWidth="1"/>
    <col min="14107" max="14107" width="12.109375" style="1" bestFit="1" customWidth="1"/>
    <col min="14108" max="14108" width="9.44140625" style="1" customWidth="1"/>
    <col min="14109" max="14109" width="11.6640625" style="1" customWidth="1"/>
    <col min="14110" max="14110" width="37.6640625" style="1" customWidth="1"/>
    <col min="14111" max="14111" width="1.44140625" style="1" customWidth="1"/>
    <col min="14112" max="14336" width="11.5546875" style="1"/>
    <col min="14337" max="14337" width="21.5546875" style="1" customWidth="1"/>
    <col min="14338" max="14338" width="29.6640625" style="1" customWidth="1"/>
    <col min="14339" max="14339" width="22" style="1" customWidth="1"/>
    <col min="14340" max="14340" width="16.33203125" style="1" customWidth="1"/>
    <col min="14341" max="14341" width="12.88671875" style="1" customWidth="1"/>
    <col min="14342" max="14342" width="12.5546875" style="1" customWidth="1"/>
    <col min="14343" max="14343" width="9.5546875" style="1" bestFit="1" customWidth="1"/>
    <col min="14344" max="14344" width="12.33203125" style="1" customWidth="1"/>
    <col min="14345" max="14345" width="23.44140625" style="1" customWidth="1"/>
    <col min="14346" max="14346" width="20.109375" style="1" customWidth="1"/>
    <col min="14347" max="14347" width="16.6640625" style="1" customWidth="1"/>
    <col min="14348" max="14348" width="26.109375" style="1" customWidth="1"/>
    <col min="14349" max="14349" width="20.5546875" style="1" bestFit="1" customWidth="1"/>
    <col min="14350" max="14350" width="11.6640625" style="1" customWidth="1"/>
    <col min="14351" max="14351" width="12.5546875" style="1" customWidth="1"/>
    <col min="14352" max="14352" width="9.5546875" style="1" customWidth="1"/>
    <col min="14353" max="14353" width="14.44140625" style="1" customWidth="1"/>
    <col min="14354" max="14354" width="12.6640625" style="1" customWidth="1"/>
    <col min="14355" max="14355" width="16.109375" style="1" customWidth="1"/>
    <col min="14356" max="14356" width="15.5546875" style="1" customWidth="1"/>
    <col min="14357" max="14357" width="14.109375" style="1" customWidth="1"/>
    <col min="14358" max="14358" width="13.109375" style="1" customWidth="1"/>
    <col min="14359" max="14359" width="12.6640625" style="1" customWidth="1"/>
    <col min="14360" max="14360" width="9.88671875" style="1" bestFit="1" customWidth="1"/>
    <col min="14361" max="14361" width="13" style="1" customWidth="1"/>
    <col min="14362" max="14362" width="12.5546875" style="1" customWidth="1"/>
    <col min="14363" max="14363" width="12.109375" style="1" bestFit="1" customWidth="1"/>
    <col min="14364" max="14364" width="9.44140625" style="1" customWidth="1"/>
    <col min="14365" max="14365" width="11.6640625" style="1" customWidth="1"/>
    <col min="14366" max="14366" width="37.6640625" style="1" customWidth="1"/>
    <col min="14367" max="14367" width="1.44140625" style="1" customWidth="1"/>
    <col min="14368" max="14592" width="11.5546875" style="1"/>
    <col min="14593" max="14593" width="21.5546875" style="1" customWidth="1"/>
    <col min="14594" max="14594" width="29.6640625" style="1" customWidth="1"/>
    <col min="14595" max="14595" width="22" style="1" customWidth="1"/>
    <col min="14596" max="14596" width="16.33203125" style="1" customWidth="1"/>
    <col min="14597" max="14597" width="12.88671875" style="1" customWidth="1"/>
    <col min="14598" max="14598" width="12.5546875" style="1" customWidth="1"/>
    <col min="14599" max="14599" width="9.5546875" style="1" bestFit="1" customWidth="1"/>
    <col min="14600" max="14600" width="12.33203125" style="1" customWidth="1"/>
    <col min="14601" max="14601" width="23.44140625" style="1" customWidth="1"/>
    <col min="14602" max="14602" width="20.109375" style="1" customWidth="1"/>
    <col min="14603" max="14603" width="16.6640625" style="1" customWidth="1"/>
    <col min="14604" max="14604" width="26.109375" style="1" customWidth="1"/>
    <col min="14605" max="14605" width="20.5546875" style="1" bestFit="1" customWidth="1"/>
    <col min="14606" max="14606" width="11.6640625" style="1" customWidth="1"/>
    <col min="14607" max="14607" width="12.5546875" style="1" customWidth="1"/>
    <col min="14608" max="14608" width="9.5546875" style="1" customWidth="1"/>
    <col min="14609" max="14609" width="14.44140625" style="1" customWidth="1"/>
    <col min="14610" max="14610" width="12.6640625" style="1" customWidth="1"/>
    <col min="14611" max="14611" width="16.109375" style="1" customWidth="1"/>
    <col min="14612" max="14612" width="15.5546875" style="1" customWidth="1"/>
    <col min="14613" max="14613" width="14.109375" style="1" customWidth="1"/>
    <col min="14614" max="14614" width="13.109375" style="1" customWidth="1"/>
    <col min="14615" max="14615" width="12.6640625" style="1" customWidth="1"/>
    <col min="14616" max="14616" width="9.88671875" style="1" bestFit="1" customWidth="1"/>
    <col min="14617" max="14617" width="13" style="1" customWidth="1"/>
    <col min="14618" max="14618" width="12.5546875" style="1" customWidth="1"/>
    <col min="14619" max="14619" width="12.109375" style="1" bestFit="1" customWidth="1"/>
    <col min="14620" max="14620" width="9.44140625" style="1" customWidth="1"/>
    <col min="14621" max="14621" width="11.6640625" style="1" customWidth="1"/>
    <col min="14622" max="14622" width="37.6640625" style="1" customWidth="1"/>
    <col min="14623" max="14623" width="1.44140625" style="1" customWidth="1"/>
    <col min="14624" max="14848" width="11.5546875" style="1"/>
    <col min="14849" max="14849" width="21.5546875" style="1" customWidth="1"/>
    <col min="14850" max="14850" width="29.6640625" style="1" customWidth="1"/>
    <col min="14851" max="14851" width="22" style="1" customWidth="1"/>
    <col min="14852" max="14852" width="16.33203125" style="1" customWidth="1"/>
    <col min="14853" max="14853" width="12.88671875" style="1" customWidth="1"/>
    <col min="14854" max="14854" width="12.5546875" style="1" customWidth="1"/>
    <col min="14855" max="14855" width="9.5546875" style="1" bestFit="1" customWidth="1"/>
    <col min="14856" max="14856" width="12.33203125" style="1" customWidth="1"/>
    <col min="14857" max="14857" width="23.44140625" style="1" customWidth="1"/>
    <col min="14858" max="14858" width="20.109375" style="1" customWidth="1"/>
    <col min="14859" max="14859" width="16.6640625" style="1" customWidth="1"/>
    <col min="14860" max="14860" width="26.109375" style="1" customWidth="1"/>
    <col min="14861" max="14861" width="20.5546875" style="1" bestFit="1" customWidth="1"/>
    <col min="14862" max="14862" width="11.6640625" style="1" customWidth="1"/>
    <col min="14863" max="14863" width="12.5546875" style="1" customWidth="1"/>
    <col min="14864" max="14864" width="9.5546875" style="1" customWidth="1"/>
    <col min="14865" max="14865" width="14.44140625" style="1" customWidth="1"/>
    <col min="14866" max="14866" width="12.6640625" style="1" customWidth="1"/>
    <col min="14867" max="14867" width="16.109375" style="1" customWidth="1"/>
    <col min="14868" max="14868" width="15.5546875" style="1" customWidth="1"/>
    <col min="14869" max="14869" width="14.109375" style="1" customWidth="1"/>
    <col min="14870" max="14870" width="13.109375" style="1" customWidth="1"/>
    <col min="14871" max="14871" width="12.6640625" style="1" customWidth="1"/>
    <col min="14872" max="14872" width="9.88671875" style="1" bestFit="1" customWidth="1"/>
    <col min="14873" max="14873" width="13" style="1" customWidth="1"/>
    <col min="14874" max="14874" width="12.5546875" style="1" customWidth="1"/>
    <col min="14875" max="14875" width="12.109375" style="1" bestFit="1" customWidth="1"/>
    <col min="14876" max="14876" width="9.44140625" style="1" customWidth="1"/>
    <col min="14877" max="14877" width="11.6640625" style="1" customWidth="1"/>
    <col min="14878" max="14878" width="37.6640625" style="1" customWidth="1"/>
    <col min="14879" max="14879" width="1.44140625" style="1" customWidth="1"/>
    <col min="14880" max="15104" width="11.5546875" style="1"/>
    <col min="15105" max="15105" width="21.5546875" style="1" customWidth="1"/>
    <col min="15106" max="15106" width="29.6640625" style="1" customWidth="1"/>
    <col min="15107" max="15107" width="22" style="1" customWidth="1"/>
    <col min="15108" max="15108" width="16.33203125" style="1" customWidth="1"/>
    <col min="15109" max="15109" width="12.88671875" style="1" customWidth="1"/>
    <col min="15110" max="15110" width="12.5546875" style="1" customWidth="1"/>
    <col min="15111" max="15111" width="9.5546875" style="1" bestFit="1" customWidth="1"/>
    <col min="15112" max="15112" width="12.33203125" style="1" customWidth="1"/>
    <col min="15113" max="15113" width="23.44140625" style="1" customWidth="1"/>
    <col min="15114" max="15114" width="20.109375" style="1" customWidth="1"/>
    <col min="15115" max="15115" width="16.6640625" style="1" customWidth="1"/>
    <col min="15116" max="15116" width="26.109375" style="1" customWidth="1"/>
    <col min="15117" max="15117" width="20.5546875" style="1" bestFit="1" customWidth="1"/>
    <col min="15118" max="15118" width="11.6640625" style="1" customWidth="1"/>
    <col min="15119" max="15119" width="12.5546875" style="1" customWidth="1"/>
    <col min="15120" max="15120" width="9.5546875" style="1" customWidth="1"/>
    <col min="15121" max="15121" width="14.44140625" style="1" customWidth="1"/>
    <col min="15122" max="15122" width="12.6640625" style="1" customWidth="1"/>
    <col min="15123" max="15123" width="16.109375" style="1" customWidth="1"/>
    <col min="15124" max="15124" width="15.5546875" style="1" customWidth="1"/>
    <col min="15125" max="15125" width="14.109375" style="1" customWidth="1"/>
    <col min="15126" max="15126" width="13.109375" style="1" customWidth="1"/>
    <col min="15127" max="15127" width="12.6640625" style="1" customWidth="1"/>
    <col min="15128" max="15128" width="9.88671875" style="1" bestFit="1" customWidth="1"/>
    <col min="15129" max="15129" width="13" style="1" customWidth="1"/>
    <col min="15130" max="15130" width="12.5546875" style="1" customWidth="1"/>
    <col min="15131" max="15131" width="12.109375" style="1" bestFit="1" customWidth="1"/>
    <col min="15132" max="15132" width="9.44140625" style="1" customWidth="1"/>
    <col min="15133" max="15133" width="11.6640625" style="1" customWidth="1"/>
    <col min="15134" max="15134" width="37.6640625" style="1" customWidth="1"/>
    <col min="15135" max="15135" width="1.44140625" style="1" customWidth="1"/>
    <col min="15136" max="15360" width="11.5546875" style="1"/>
    <col min="15361" max="15361" width="21.5546875" style="1" customWidth="1"/>
    <col min="15362" max="15362" width="29.6640625" style="1" customWidth="1"/>
    <col min="15363" max="15363" width="22" style="1" customWidth="1"/>
    <col min="15364" max="15364" width="16.33203125" style="1" customWidth="1"/>
    <col min="15365" max="15365" width="12.88671875" style="1" customWidth="1"/>
    <col min="15366" max="15366" width="12.5546875" style="1" customWidth="1"/>
    <col min="15367" max="15367" width="9.5546875" style="1" bestFit="1" customWidth="1"/>
    <col min="15368" max="15368" width="12.33203125" style="1" customWidth="1"/>
    <col min="15369" max="15369" width="23.44140625" style="1" customWidth="1"/>
    <col min="15370" max="15370" width="20.109375" style="1" customWidth="1"/>
    <col min="15371" max="15371" width="16.6640625" style="1" customWidth="1"/>
    <col min="15372" max="15372" width="26.109375" style="1" customWidth="1"/>
    <col min="15373" max="15373" width="20.5546875" style="1" bestFit="1" customWidth="1"/>
    <col min="15374" max="15374" width="11.6640625" style="1" customWidth="1"/>
    <col min="15375" max="15375" width="12.5546875" style="1" customWidth="1"/>
    <col min="15376" max="15376" width="9.5546875" style="1" customWidth="1"/>
    <col min="15377" max="15377" width="14.44140625" style="1" customWidth="1"/>
    <col min="15378" max="15378" width="12.6640625" style="1" customWidth="1"/>
    <col min="15379" max="15379" width="16.109375" style="1" customWidth="1"/>
    <col min="15380" max="15380" width="15.5546875" style="1" customWidth="1"/>
    <col min="15381" max="15381" width="14.109375" style="1" customWidth="1"/>
    <col min="15382" max="15382" width="13.109375" style="1" customWidth="1"/>
    <col min="15383" max="15383" width="12.6640625" style="1" customWidth="1"/>
    <col min="15384" max="15384" width="9.88671875" style="1" bestFit="1" customWidth="1"/>
    <col min="15385" max="15385" width="13" style="1" customWidth="1"/>
    <col min="15386" max="15386" width="12.5546875" style="1" customWidth="1"/>
    <col min="15387" max="15387" width="12.109375" style="1" bestFit="1" customWidth="1"/>
    <col min="15388" max="15388" width="9.44140625" style="1" customWidth="1"/>
    <col min="15389" max="15389" width="11.6640625" style="1" customWidth="1"/>
    <col min="15390" max="15390" width="37.6640625" style="1" customWidth="1"/>
    <col min="15391" max="15391" width="1.44140625" style="1" customWidth="1"/>
    <col min="15392" max="15616" width="11.5546875" style="1"/>
    <col min="15617" max="15617" width="21.5546875" style="1" customWidth="1"/>
    <col min="15618" max="15618" width="29.6640625" style="1" customWidth="1"/>
    <col min="15619" max="15619" width="22" style="1" customWidth="1"/>
    <col min="15620" max="15620" width="16.33203125" style="1" customWidth="1"/>
    <col min="15621" max="15621" width="12.88671875" style="1" customWidth="1"/>
    <col min="15622" max="15622" width="12.5546875" style="1" customWidth="1"/>
    <col min="15623" max="15623" width="9.5546875" style="1" bestFit="1" customWidth="1"/>
    <col min="15624" max="15624" width="12.33203125" style="1" customWidth="1"/>
    <col min="15625" max="15625" width="23.44140625" style="1" customWidth="1"/>
    <col min="15626" max="15626" width="20.109375" style="1" customWidth="1"/>
    <col min="15627" max="15627" width="16.6640625" style="1" customWidth="1"/>
    <col min="15628" max="15628" width="26.109375" style="1" customWidth="1"/>
    <col min="15629" max="15629" width="20.5546875" style="1" bestFit="1" customWidth="1"/>
    <col min="15630" max="15630" width="11.6640625" style="1" customWidth="1"/>
    <col min="15631" max="15631" width="12.5546875" style="1" customWidth="1"/>
    <col min="15632" max="15632" width="9.5546875" style="1" customWidth="1"/>
    <col min="15633" max="15633" width="14.44140625" style="1" customWidth="1"/>
    <col min="15634" max="15634" width="12.6640625" style="1" customWidth="1"/>
    <col min="15635" max="15635" width="16.109375" style="1" customWidth="1"/>
    <col min="15636" max="15636" width="15.5546875" style="1" customWidth="1"/>
    <col min="15637" max="15637" width="14.109375" style="1" customWidth="1"/>
    <col min="15638" max="15638" width="13.109375" style="1" customWidth="1"/>
    <col min="15639" max="15639" width="12.6640625" style="1" customWidth="1"/>
    <col min="15640" max="15640" width="9.88671875" style="1" bestFit="1" customWidth="1"/>
    <col min="15641" max="15641" width="13" style="1" customWidth="1"/>
    <col min="15642" max="15642" width="12.5546875" style="1" customWidth="1"/>
    <col min="15643" max="15643" width="12.109375" style="1" bestFit="1" customWidth="1"/>
    <col min="15644" max="15644" width="9.44140625" style="1" customWidth="1"/>
    <col min="15645" max="15645" width="11.6640625" style="1" customWidth="1"/>
    <col min="15646" max="15646" width="37.6640625" style="1" customWidth="1"/>
    <col min="15647" max="15647" width="1.44140625" style="1" customWidth="1"/>
    <col min="15648" max="15872" width="11.5546875" style="1"/>
    <col min="15873" max="15873" width="21.5546875" style="1" customWidth="1"/>
    <col min="15874" max="15874" width="29.6640625" style="1" customWidth="1"/>
    <col min="15875" max="15875" width="22" style="1" customWidth="1"/>
    <col min="15876" max="15876" width="16.33203125" style="1" customWidth="1"/>
    <col min="15877" max="15877" width="12.88671875" style="1" customWidth="1"/>
    <col min="15878" max="15878" width="12.5546875" style="1" customWidth="1"/>
    <col min="15879" max="15879" width="9.5546875" style="1" bestFit="1" customWidth="1"/>
    <col min="15880" max="15880" width="12.33203125" style="1" customWidth="1"/>
    <col min="15881" max="15881" width="23.44140625" style="1" customWidth="1"/>
    <col min="15882" max="15882" width="20.109375" style="1" customWidth="1"/>
    <col min="15883" max="15883" width="16.6640625" style="1" customWidth="1"/>
    <col min="15884" max="15884" width="26.109375" style="1" customWidth="1"/>
    <col min="15885" max="15885" width="20.5546875" style="1" bestFit="1" customWidth="1"/>
    <col min="15886" max="15886" width="11.6640625" style="1" customWidth="1"/>
    <col min="15887" max="15887" width="12.5546875" style="1" customWidth="1"/>
    <col min="15888" max="15888" width="9.5546875" style="1" customWidth="1"/>
    <col min="15889" max="15889" width="14.44140625" style="1" customWidth="1"/>
    <col min="15890" max="15890" width="12.6640625" style="1" customWidth="1"/>
    <col min="15891" max="15891" width="16.109375" style="1" customWidth="1"/>
    <col min="15892" max="15892" width="15.5546875" style="1" customWidth="1"/>
    <col min="15893" max="15893" width="14.109375" style="1" customWidth="1"/>
    <col min="15894" max="15894" width="13.109375" style="1" customWidth="1"/>
    <col min="15895" max="15895" width="12.6640625" style="1" customWidth="1"/>
    <col min="15896" max="15896" width="9.88671875" style="1" bestFit="1" customWidth="1"/>
    <col min="15897" max="15897" width="13" style="1" customWidth="1"/>
    <col min="15898" max="15898" width="12.5546875" style="1" customWidth="1"/>
    <col min="15899" max="15899" width="12.109375" style="1" bestFit="1" customWidth="1"/>
    <col min="15900" max="15900" width="9.44140625" style="1" customWidth="1"/>
    <col min="15901" max="15901" width="11.6640625" style="1" customWidth="1"/>
    <col min="15902" max="15902" width="37.6640625" style="1" customWidth="1"/>
    <col min="15903" max="15903" width="1.44140625" style="1" customWidth="1"/>
    <col min="15904" max="16128" width="11.5546875" style="1"/>
    <col min="16129" max="16129" width="21.5546875" style="1" customWidth="1"/>
    <col min="16130" max="16130" width="29.6640625" style="1" customWidth="1"/>
    <col min="16131" max="16131" width="22" style="1" customWidth="1"/>
    <col min="16132" max="16132" width="16.33203125" style="1" customWidth="1"/>
    <col min="16133" max="16133" width="12.88671875" style="1" customWidth="1"/>
    <col min="16134" max="16134" width="12.5546875" style="1" customWidth="1"/>
    <col min="16135" max="16135" width="9.5546875" style="1" bestFit="1" customWidth="1"/>
    <col min="16136" max="16136" width="12.33203125" style="1" customWidth="1"/>
    <col min="16137" max="16137" width="23.44140625" style="1" customWidth="1"/>
    <col min="16138" max="16138" width="20.109375" style="1" customWidth="1"/>
    <col min="16139" max="16139" width="16.6640625" style="1" customWidth="1"/>
    <col min="16140" max="16140" width="26.109375" style="1" customWidth="1"/>
    <col min="16141" max="16141" width="20.5546875" style="1" bestFit="1" customWidth="1"/>
    <col min="16142" max="16142" width="11.6640625" style="1" customWidth="1"/>
    <col min="16143" max="16143" width="12.5546875" style="1" customWidth="1"/>
    <col min="16144" max="16144" width="9.5546875" style="1" customWidth="1"/>
    <col min="16145" max="16145" width="14.44140625" style="1" customWidth="1"/>
    <col min="16146" max="16146" width="12.6640625" style="1" customWidth="1"/>
    <col min="16147" max="16147" width="16.109375" style="1" customWidth="1"/>
    <col min="16148" max="16148" width="15.5546875" style="1" customWidth="1"/>
    <col min="16149" max="16149" width="14.109375" style="1" customWidth="1"/>
    <col min="16150" max="16150" width="13.109375" style="1" customWidth="1"/>
    <col min="16151" max="16151" width="12.6640625" style="1" customWidth="1"/>
    <col min="16152" max="16152" width="9.88671875" style="1" bestFit="1" customWidth="1"/>
    <col min="16153" max="16153" width="13" style="1" customWidth="1"/>
    <col min="16154" max="16154" width="12.5546875" style="1" customWidth="1"/>
    <col min="16155" max="16155" width="12.109375" style="1" bestFit="1" customWidth="1"/>
    <col min="16156" max="16156" width="9.44140625" style="1" customWidth="1"/>
    <col min="16157" max="16157" width="11.6640625" style="1" customWidth="1"/>
    <col min="16158" max="16158" width="37.6640625" style="1" customWidth="1"/>
    <col min="16159" max="16159" width="1.44140625" style="1" customWidth="1"/>
    <col min="16160" max="16384" width="11.5546875" style="1"/>
  </cols>
  <sheetData>
    <row r="1" spans="1:31" ht="13.2" customHeight="1"/>
    <row r="2" spans="1:31" ht="13.5" customHeight="1">
      <c r="A2" s="29"/>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row>
    <row r="3" spans="1:31" ht="49.5" customHeight="1">
      <c r="A3" s="436" t="s">
        <v>51</v>
      </c>
      <c r="B3" s="436"/>
      <c r="C3" s="436"/>
      <c r="D3" s="436"/>
      <c r="E3" s="436"/>
      <c r="F3" s="436"/>
      <c r="G3" s="436"/>
      <c r="H3" s="436"/>
      <c r="I3" s="436"/>
      <c r="J3" s="436"/>
      <c r="K3" s="436"/>
      <c r="L3" s="436"/>
      <c r="M3" s="27"/>
      <c r="N3" s="27"/>
      <c r="O3" s="27"/>
      <c r="P3" s="27"/>
      <c r="Q3" s="27"/>
      <c r="R3" s="27"/>
      <c r="S3" s="27"/>
      <c r="T3" s="27"/>
      <c r="U3" s="27"/>
      <c r="V3" s="27"/>
      <c r="W3" s="25"/>
      <c r="X3" s="26"/>
      <c r="Y3" s="25"/>
      <c r="Z3" s="25"/>
      <c r="AB3" s="25"/>
      <c r="AC3" s="437" t="s">
        <v>52</v>
      </c>
      <c r="AD3" s="437"/>
      <c r="AE3" s="25"/>
    </row>
    <row r="4" spans="1:31" ht="3" customHeight="1">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row>
    <row r="5" spans="1:31" ht="2.25" customHeight="1">
      <c r="A5" s="23"/>
      <c r="B5" s="23"/>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row>
    <row r="6" spans="1:31" ht="7.5" customHeight="1">
      <c r="A6" s="2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row>
    <row r="7" spans="1:31" ht="12" customHeight="1">
      <c r="A7" s="339"/>
      <c r="B7" s="82"/>
      <c r="C7" s="82"/>
      <c r="D7" s="82"/>
      <c r="E7" s="82"/>
      <c r="F7" s="82"/>
      <c r="G7" s="82"/>
      <c r="H7" s="82"/>
      <c r="I7" s="82"/>
      <c r="J7" s="82"/>
      <c r="K7" s="4"/>
      <c r="L7" s="4"/>
      <c r="M7" s="4"/>
      <c r="N7" s="4"/>
      <c r="O7" s="4"/>
      <c r="P7" s="4"/>
      <c r="Q7" s="4"/>
      <c r="R7" s="4"/>
      <c r="S7" s="4"/>
      <c r="T7" s="4"/>
      <c r="U7" s="4"/>
      <c r="V7" s="4"/>
      <c r="W7" s="4"/>
      <c r="X7" s="4"/>
      <c r="Y7" s="4"/>
      <c r="Z7" s="4"/>
      <c r="AA7" s="4"/>
      <c r="AB7" s="4"/>
      <c r="AC7" s="4"/>
      <c r="AD7" s="4"/>
      <c r="AE7" s="4"/>
    </row>
    <row r="8" spans="1:31" ht="7.5" customHeight="1">
      <c r="A8" s="21"/>
      <c r="B8" s="21"/>
      <c r="C8" s="21"/>
      <c r="D8" s="4"/>
      <c r="E8" s="4"/>
      <c r="F8" s="4"/>
      <c r="G8" s="4"/>
      <c r="H8" s="4"/>
      <c r="I8" s="4"/>
      <c r="J8" s="20"/>
      <c r="K8" s="20"/>
      <c r="L8" s="20"/>
      <c r="M8" s="20"/>
      <c r="N8" s="20"/>
      <c r="O8" s="20"/>
      <c r="P8" s="20"/>
      <c r="Q8" s="20"/>
      <c r="R8" s="20"/>
      <c r="S8" s="20"/>
      <c r="T8" s="20"/>
      <c r="U8" s="20"/>
      <c r="V8" s="19"/>
      <c r="W8" s="19"/>
      <c r="X8" s="19"/>
      <c r="Y8" s="19"/>
      <c r="Z8" s="4"/>
      <c r="AA8" s="4"/>
      <c r="AB8" s="4"/>
      <c r="AC8" s="4"/>
      <c r="AD8" s="4"/>
      <c r="AE8" s="4"/>
    </row>
    <row r="9" spans="1:31" ht="21" customHeight="1" thickBot="1">
      <c r="A9" s="438" t="s">
        <v>49</v>
      </c>
      <c r="B9" s="438"/>
      <c r="C9" s="438"/>
      <c r="D9" s="438"/>
      <c r="E9" s="438"/>
      <c r="F9" s="438"/>
      <c r="G9" s="438"/>
      <c r="H9" s="438"/>
      <c r="I9" s="438"/>
      <c r="J9" s="438"/>
      <c r="K9" s="438"/>
      <c r="L9" s="438"/>
      <c r="M9" s="438"/>
      <c r="N9" s="438"/>
      <c r="O9" s="439"/>
      <c r="P9" s="440" t="s">
        <v>48</v>
      </c>
      <c r="Q9" s="441"/>
      <c r="R9" s="441"/>
      <c r="S9" s="441"/>
      <c r="T9" s="441"/>
      <c r="U9" s="441"/>
      <c r="V9" s="441"/>
      <c r="W9" s="441"/>
      <c r="X9" s="441"/>
      <c r="Y9" s="442"/>
      <c r="Z9" s="443" t="s">
        <v>47</v>
      </c>
      <c r="AA9" s="444"/>
      <c r="AB9" s="444"/>
      <c r="AC9" s="445"/>
      <c r="AD9" s="446" t="s">
        <v>46</v>
      </c>
      <c r="AE9" s="4"/>
    </row>
    <row r="10" spans="1:31" s="14" customFormat="1" ht="59.4" customHeight="1">
      <c r="A10" s="18" t="s">
        <v>45</v>
      </c>
      <c r="B10" s="17" t="s">
        <v>44</v>
      </c>
      <c r="C10" s="16" t="s">
        <v>491</v>
      </c>
      <c r="D10" s="17" t="s">
        <v>42</v>
      </c>
      <c r="E10" s="17" t="s">
        <v>41</v>
      </c>
      <c r="F10" s="17" t="s">
        <v>40</v>
      </c>
      <c r="G10" s="17" t="s">
        <v>39</v>
      </c>
      <c r="H10" s="16" t="s">
        <v>492</v>
      </c>
      <c r="I10" s="16" t="s">
        <v>493</v>
      </c>
      <c r="J10" s="16" t="s">
        <v>36</v>
      </c>
      <c r="K10" s="17" t="s">
        <v>35</v>
      </c>
      <c r="L10" s="17" t="s">
        <v>34</v>
      </c>
      <c r="M10" s="17" t="s">
        <v>33</v>
      </c>
      <c r="N10" s="17" t="s">
        <v>32</v>
      </c>
      <c r="O10" s="17" t="s">
        <v>31</v>
      </c>
      <c r="P10" s="16" t="s">
        <v>30</v>
      </c>
      <c r="Q10" s="17" t="s">
        <v>29</v>
      </c>
      <c r="R10" s="17" t="s">
        <v>28</v>
      </c>
      <c r="S10" s="16" t="s">
        <v>27</v>
      </c>
      <c r="T10" s="17" t="s">
        <v>26</v>
      </c>
      <c r="U10" s="17" t="s">
        <v>25</v>
      </c>
      <c r="V10" s="17" t="s">
        <v>24</v>
      </c>
      <c r="W10" s="17" t="s">
        <v>23</v>
      </c>
      <c r="X10" s="16" t="s">
        <v>22</v>
      </c>
      <c r="Y10" s="17" t="s">
        <v>21</v>
      </c>
      <c r="Z10" s="16" t="s">
        <v>20</v>
      </c>
      <c r="AA10" s="17" t="s">
        <v>19</v>
      </c>
      <c r="AB10" s="16" t="s">
        <v>18</v>
      </c>
      <c r="AC10" s="16" t="s">
        <v>17</v>
      </c>
      <c r="AD10" s="446"/>
      <c r="AE10" s="15"/>
    </row>
    <row r="11" spans="1:31" ht="104.25" customHeight="1">
      <c r="A11" s="13" t="s">
        <v>494</v>
      </c>
      <c r="B11" s="13" t="s">
        <v>495</v>
      </c>
      <c r="C11" s="12" t="s">
        <v>496</v>
      </c>
      <c r="D11" s="12" t="s">
        <v>13</v>
      </c>
      <c r="E11" s="12" t="s">
        <v>12</v>
      </c>
      <c r="F11" s="10" t="s">
        <v>11</v>
      </c>
      <c r="G11" s="10" t="s">
        <v>8</v>
      </c>
      <c r="H11" s="11" t="s">
        <v>10</v>
      </c>
      <c r="I11" s="10" t="s">
        <v>497</v>
      </c>
      <c r="J11" s="8" t="s">
        <v>8</v>
      </c>
      <c r="K11" s="10" t="s">
        <v>498</v>
      </c>
      <c r="L11" s="10" t="s">
        <v>499</v>
      </c>
      <c r="M11" s="10" t="s">
        <v>5</v>
      </c>
      <c r="N11" s="8" t="s">
        <v>4</v>
      </c>
      <c r="O11" s="8" t="s">
        <v>3</v>
      </c>
      <c r="P11" s="8" t="s">
        <v>2</v>
      </c>
      <c r="Q11" s="10">
        <v>4765290.9400000004</v>
      </c>
      <c r="R11" s="10">
        <v>4765290.9400000004</v>
      </c>
      <c r="S11" s="10">
        <v>4765290.9400000004</v>
      </c>
      <c r="T11" s="10">
        <v>4765290.9400000004</v>
      </c>
      <c r="U11" s="10">
        <v>4765290.9400000004</v>
      </c>
      <c r="V11" s="10">
        <v>4765290.9400000004</v>
      </c>
      <c r="W11" s="10">
        <v>4765290.9400000004</v>
      </c>
      <c r="X11" s="6">
        <f>((V11/R11)*100)</f>
        <v>100</v>
      </c>
      <c r="Y11" s="8">
        <v>247384.05999999959</v>
      </c>
      <c r="Z11" s="8" t="s">
        <v>113</v>
      </c>
      <c r="AA11" s="7">
        <v>0</v>
      </c>
      <c r="AB11" s="6">
        <v>100</v>
      </c>
      <c r="AC11" s="6">
        <v>100</v>
      </c>
      <c r="AD11" s="5" t="s">
        <v>500</v>
      </c>
      <c r="AE11" s="4"/>
    </row>
    <row r="12" spans="1:31" ht="105.75" customHeight="1">
      <c r="A12" s="13" t="s">
        <v>501</v>
      </c>
      <c r="B12" s="13" t="s">
        <v>502</v>
      </c>
      <c r="C12" s="12" t="s">
        <v>503</v>
      </c>
      <c r="D12" s="12" t="s">
        <v>13</v>
      </c>
      <c r="E12" s="12" t="s">
        <v>12</v>
      </c>
      <c r="F12" s="10" t="s">
        <v>11</v>
      </c>
      <c r="G12" s="10" t="s">
        <v>8</v>
      </c>
      <c r="H12" s="11" t="s">
        <v>10</v>
      </c>
      <c r="I12" s="10" t="s">
        <v>504</v>
      </c>
      <c r="J12" s="8" t="s">
        <v>8</v>
      </c>
      <c r="K12" s="10" t="s">
        <v>7</v>
      </c>
      <c r="L12" s="10" t="s">
        <v>505</v>
      </c>
      <c r="M12" s="10" t="s">
        <v>5</v>
      </c>
      <c r="N12" s="8" t="s">
        <v>4</v>
      </c>
      <c r="O12" s="8" t="s">
        <v>3</v>
      </c>
      <c r="P12" s="8" t="s">
        <v>2</v>
      </c>
      <c r="Q12" s="10">
        <v>7784242.7800000003</v>
      </c>
      <c r="R12" s="10">
        <v>7784242.7800000003</v>
      </c>
      <c r="S12" s="10">
        <v>7784242.7800000003</v>
      </c>
      <c r="T12" s="10">
        <v>7784242.7800000003</v>
      </c>
      <c r="U12" s="10">
        <v>7784242.7800000003</v>
      </c>
      <c r="V12" s="10">
        <v>7784242.7800000003</v>
      </c>
      <c r="W12" s="10">
        <v>7784242.7800000003</v>
      </c>
      <c r="X12" s="6">
        <f>((V12/R12)*100)</f>
        <v>100</v>
      </c>
      <c r="Y12" s="8">
        <v>1222435.9799999995</v>
      </c>
      <c r="Z12" s="8" t="s">
        <v>75</v>
      </c>
      <c r="AA12" s="7">
        <v>1322</v>
      </c>
      <c r="AB12" s="6">
        <v>100</v>
      </c>
      <c r="AC12" s="6">
        <v>100</v>
      </c>
      <c r="AD12" s="5" t="s">
        <v>500</v>
      </c>
      <c r="AE12" s="4"/>
    </row>
    <row r="13" spans="1:31" ht="60">
      <c r="A13" s="13"/>
      <c r="B13" s="13"/>
      <c r="C13" s="12"/>
      <c r="D13" s="12"/>
      <c r="E13" s="12"/>
      <c r="F13" s="10"/>
      <c r="G13" s="10"/>
      <c r="H13" s="11"/>
      <c r="I13" s="10"/>
      <c r="J13" s="8"/>
      <c r="K13" s="10"/>
      <c r="L13" s="10"/>
      <c r="M13" s="10"/>
      <c r="N13" s="8"/>
      <c r="O13" s="8"/>
      <c r="P13" s="8"/>
      <c r="Q13" s="9">
        <f t="shared" ref="Q13:W13" si="0">SUBTOTAL(9,Q11:Q12)</f>
        <v>12549533.720000001</v>
      </c>
      <c r="R13" s="9">
        <f t="shared" si="0"/>
        <v>12549533.720000001</v>
      </c>
      <c r="S13" s="9">
        <f t="shared" si="0"/>
        <v>12549533.720000001</v>
      </c>
      <c r="T13" s="9">
        <f t="shared" si="0"/>
        <v>12549533.720000001</v>
      </c>
      <c r="U13" s="9">
        <f t="shared" si="0"/>
        <v>12549533.720000001</v>
      </c>
      <c r="V13" s="9">
        <f t="shared" si="0"/>
        <v>12549533.720000001</v>
      </c>
      <c r="W13" s="9">
        <f t="shared" si="0"/>
        <v>12549533.720000001</v>
      </c>
      <c r="X13" s="6"/>
      <c r="Y13" s="8"/>
      <c r="Z13" s="8"/>
      <c r="AA13" s="7"/>
      <c r="AB13" s="6"/>
      <c r="AC13" s="6"/>
      <c r="AD13" s="5"/>
      <c r="AE13" s="4"/>
    </row>
    <row r="16" spans="1:31">
      <c r="S16" s="3"/>
      <c r="W16" s="3"/>
    </row>
  </sheetData>
  <mergeCells count="6">
    <mergeCell ref="A3:L3"/>
    <mergeCell ref="AC3:AD3"/>
    <mergeCell ref="A9:O9"/>
    <mergeCell ref="P9:Y9"/>
    <mergeCell ref="Z9:AC9"/>
    <mergeCell ref="AD9:AD10"/>
  </mergeCells>
  <printOptions horizontalCentered="1"/>
  <pageMargins left="0.19685039370078741" right="0" top="0.39370078740157483" bottom="0.39370078740157483" header="0.51181102362204722" footer="0"/>
  <pageSetup scale="80" fitToHeight="10" pageOrder="overThenDown" orientation="landscape" r:id="rId1"/>
  <headerFooter>
    <oddFooter>&amp;R&amp;P de &amp;N</oddFooter>
  </headerFooter>
</worksheet>
</file>

<file path=xl/worksheets/sheet33.xml><?xml version="1.0" encoding="utf-8"?>
<worksheet xmlns="http://schemas.openxmlformats.org/spreadsheetml/2006/main" xmlns:r="http://schemas.openxmlformats.org/officeDocument/2006/relationships">
  <sheetPr>
    <tabColor indexed="63"/>
  </sheetPr>
  <dimension ref="A1:AG17"/>
  <sheetViews>
    <sheetView showGridLines="0" zoomScaleSheetLayoutView="80" workbookViewId="0"/>
  </sheetViews>
  <sheetFormatPr baseColWidth="10" defaultColWidth="11.44140625" defaultRowHeight="13.2"/>
  <cols>
    <col min="1" max="1" width="3.88671875" style="2" customWidth="1"/>
    <col min="2" max="2" width="1.44140625" style="2" customWidth="1"/>
    <col min="3" max="3" width="25.109375" style="2" bestFit="1" customWidth="1"/>
    <col min="4" max="4" width="40.5546875" style="2" customWidth="1"/>
    <col min="5" max="6" width="23.109375" style="2" customWidth="1"/>
    <col min="7" max="7" width="15.6640625" style="2" customWidth="1"/>
    <col min="8" max="8" width="21.109375" style="2" customWidth="1"/>
    <col min="9" max="9" width="9.5546875" style="2" bestFit="1" customWidth="1"/>
    <col min="10" max="10" width="21.6640625" style="2" bestFit="1" customWidth="1"/>
    <col min="11" max="11" width="30.33203125" style="2" bestFit="1" customWidth="1"/>
    <col min="12" max="12" width="20.109375" style="2" customWidth="1"/>
    <col min="13" max="14" width="26.109375" style="2" customWidth="1"/>
    <col min="15" max="15" width="20.5546875" style="2" bestFit="1" customWidth="1"/>
    <col min="16" max="16" width="13.33203125" style="2" customWidth="1"/>
    <col min="17" max="17" width="14.6640625" style="2" customWidth="1"/>
    <col min="18" max="18" width="12.6640625" style="2" customWidth="1"/>
    <col min="19" max="19" width="17.109375" style="2" bestFit="1" customWidth="1"/>
    <col min="20" max="24" width="14.33203125" style="2" customWidth="1"/>
    <col min="25" max="25" width="12.109375" style="2" bestFit="1" customWidth="1"/>
    <col min="26" max="26" width="9.88671875" style="2" bestFit="1" customWidth="1"/>
    <col min="27" max="28" width="15.44140625" style="2" bestFit="1" customWidth="1"/>
    <col min="29" max="29" width="12.109375" style="2" bestFit="1" customWidth="1"/>
    <col min="30" max="30" width="13.33203125" style="2" bestFit="1" customWidth="1"/>
    <col min="31" max="31" width="11.6640625" style="2" customWidth="1"/>
    <col min="32" max="32" width="121.5546875" style="2" customWidth="1"/>
    <col min="33" max="33" width="1.44140625" style="2" customWidth="1"/>
    <col min="34" max="16384" width="11.44140625" style="1"/>
  </cols>
  <sheetData>
    <row r="1" spans="2:33" ht="13.2" customHeight="1"/>
    <row r="2" spans="2:33"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49.5" customHeight="1">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37" t="s">
        <v>3009</v>
      </c>
      <c r="AF3" s="437"/>
      <c r="AG3" s="25"/>
    </row>
    <row r="4" spans="2: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2:33" ht="2.25" customHeight="1">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2:33"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2:33" ht="15" customHeight="1">
      <c r="B7" s="4"/>
      <c r="C7" s="268"/>
      <c r="D7" s="268"/>
      <c r="E7" s="268"/>
      <c r="F7" s="268"/>
      <c r="G7" s="268"/>
      <c r="H7" s="268"/>
      <c r="I7" s="268"/>
      <c r="J7" s="268"/>
      <c r="K7" s="268"/>
      <c r="L7" s="268"/>
      <c r="M7" s="4"/>
      <c r="N7" s="4"/>
      <c r="O7" s="4"/>
      <c r="P7" s="4"/>
      <c r="Q7" s="4"/>
      <c r="R7" s="4"/>
      <c r="S7" s="4"/>
      <c r="T7" s="4"/>
      <c r="U7" s="4"/>
      <c r="V7" s="4"/>
      <c r="W7" s="4"/>
      <c r="X7" s="4"/>
      <c r="Y7" s="4"/>
      <c r="Z7" s="4"/>
      <c r="AA7" s="4"/>
      <c r="AB7" s="4"/>
      <c r="AC7" s="4"/>
      <c r="AD7" s="4"/>
      <c r="AE7" s="4"/>
      <c r="AF7" s="4"/>
      <c r="AG7" s="4"/>
    </row>
    <row r="8" spans="2:33"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2:33" ht="21" customHeight="1" thickBot="1">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2:33" s="14" customFormat="1" ht="59.4" customHeight="1">
      <c r="B10" s="15"/>
      <c r="C10" s="18" t="s">
        <v>45</v>
      </c>
      <c r="D10" s="17" t="s">
        <v>44</v>
      </c>
      <c r="E10" s="17" t="s">
        <v>43</v>
      </c>
      <c r="F10" s="17" t="s">
        <v>42</v>
      </c>
      <c r="G10" s="17" t="s">
        <v>41</v>
      </c>
      <c r="H10" s="17" t="s">
        <v>40</v>
      </c>
      <c r="I10" s="17" t="s">
        <v>39</v>
      </c>
      <c r="J10" s="17" t="s">
        <v>38</v>
      </c>
      <c r="K10" s="17" t="s">
        <v>37</v>
      </c>
      <c r="L10" s="16" t="s">
        <v>36</v>
      </c>
      <c r="M10" s="17" t="s">
        <v>35</v>
      </c>
      <c r="N10" s="17" t="s">
        <v>34</v>
      </c>
      <c r="O10" s="17"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446"/>
      <c r="AG10" s="15"/>
    </row>
    <row r="11" spans="2:33" ht="69">
      <c r="B11" s="4"/>
      <c r="C11" s="13" t="s">
        <v>2141</v>
      </c>
      <c r="D11" s="13" t="s">
        <v>2142</v>
      </c>
      <c r="E11" s="12" t="s">
        <v>2143</v>
      </c>
      <c r="F11" s="12" t="s">
        <v>13</v>
      </c>
      <c r="G11" s="12" t="s">
        <v>2144</v>
      </c>
      <c r="H11" s="10" t="s">
        <v>2145</v>
      </c>
      <c r="I11" s="10" t="s">
        <v>8</v>
      </c>
      <c r="J11" s="11" t="s">
        <v>10</v>
      </c>
      <c r="K11" s="10" t="s">
        <v>810</v>
      </c>
      <c r="L11" s="8" t="s">
        <v>8</v>
      </c>
      <c r="M11" s="10" t="s">
        <v>58</v>
      </c>
      <c r="N11" s="10" t="s">
        <v>2146</v>
      </c>
      <c r="O11" s="10" t="s">
        <v>2147</v>
      </c>
      <c r="P11" s="8" t="s">
        <v>796</v>
      </c>
      <c r="Q11" s="8" t="s">
        <v>423</v>
      </c>
      <c r="R11" s="8" t="s">
        <v>2</v>
      </c>
      <c r="S11" s="222">
        <v>15000000</v>
      </c>
      <c r="T11" s="10">
        <v>1500000</v>
      </c>
      <c r="U11" s="10">
        <v>1500000</v>
      </c>
      <c r="V11" s="10">
        <v>1500000</v>
      </c>
      <c r="W11" s="10">
        <v>1500000</v>
      </c>
      <c r="X11" s="10">
        <v>1500000</v>
      </c>
      <c r="Y11" s="10">
        <v>1500000</v>
      </c>
      <c r="Z11" s="8">
        <f>((X11/T11)*100)</f>
        <v>100</v>
      </c>
      <c r="AA11" s="8">
        <v>0</v>
      </c>
      <c r="AB11" s="8" t="s">
        <v>331</v>
      </c>
      <c r="AC11" s="7">
        <v>6800000</v>
      </c>
      <c r="AD11" s="6">
        <v>10</v>
      </c>
      <c r="AE11" s="6">
        <v>10</v>
      </c>
      <c r="AF11" s="5" t="s">
        <v>2148</v>
      </c>
      <c r="AG11" s="4"/>
    </row>
    <row r="12" spans="2:33" ht="110.4">
      <c r="B12" s="4"/>
      <c r="C12" s="13" t="s">
        <v>2149</v>
      </c>
      <c r="D12" s="13" t="s">
        <v>2150</v>
      </c>
      <c r="E12" s="12" t="s">
        <v>2151</v>
      </c>
      <c r="F12" s="12" t="s">
        <v>13</v>
      </c>
      <c r="G12" s="12" t="s">
        <v>2144</v>
      </c>
      <c r="H12" s="10" t="s">
        <v>2145</v>
      </c>
      <c r="I12" s="10" t="s">
        <v>8</v>
      </c>
      <c r="J12" s="11" t="s">
        <v>67</v>
      </c>
      <c r="K12" s="10" t="s">
        <v>1988</v>
      </c>
      <c r="L12" s="8" t="s">
        <v>2152</v>
      </c>
      <c r="M12" s="10" t="s">
        <v>69</v>
      </c>
      <c r="N12" s="10" t="s">
        <v>2146</v>
      </c>
      <c r="O12" s="10" t="s">
        <v>2147</v>
      </c>
      <c r="P12" s="8" t="s">
        <v>1996</v>
      </c>
      <c r="Q12" s="8" t="s">
        <v>423</v>
      </c>
      <c r="R12" s="8" t="s">
        <v>2</v>
      </c>
      <c r="S12" s="222">
        <v>0</v>
      </c>
      <c r="T12" s="10">
        <v>0</v>
      </c>
      <c r="U12" s="10">
        <v>0</v>
      </c>
      <c r="V12" s="10">
        <v>0</v>
      </c>
      <c r="W12" s="10">
        <v>0</v>
      </c>
      <c r="X12" s="10">
        <v>0</v>
      </c>
      <c r="Y12" s="10">
        <v>0</v>
      </c>
      <c r="Z12" s="8">
        <v>0</v>
      </c>
      <c r="AA12" s="8">
        <v>0</v>
      </c>
      <c r="AB12" s="8" t="s">
        <v>113</v>
      </c>
      <c r="AC12" s="7">
        <v>0</v>
      </c>
      <c r="AD12" s="6">
        <v>0</v>
      </c>
      <c r="AE12" s="6">
        <v>0</v>
      </c>
      <c r="AF12" s="5" t="s">
        <v>2153</v>
      </c>
      <c r="AG12" s="4"/>
    </row>
    <row r="13" spans="2:33" ht="110.4">
      <c r="B13" s="4"/>
      <c r="C13" s="13" t="s">
        <v>2154</v>
      </c>
      <c r="D13" s="13" t="s">
        <v>2150</v>
      </c>
      <c r="E13" s="12" t="s">
        <v>2151</v>
      </c>
      <c r="F13" s="12" t="s">
        <v>13</v>
      </c>
      <c r="G13" s="12" t="s">
        <v>2144</v>
      </c>
      <c r="H13" s="10" t="s">
        <v>2145</v>
      </c>
      <c r="I13" s="10" t="s">
        <v>8</v>
      </c>
      <c r="J13" s="11" t="s">
        <v>67</v>
      </c>
      <c r="K13" s="10" t="s">
        <v>1988</v>
      </c>
      <c r="L13" s="8" t="s">
        <v>2152</v>
      </c>
      <c r="M13" s="10" t="s">
        <v>69</v>
      </c>
      <c r="N13" s="10" t="s">
        <v>2146</v>
      </c>
      <c r="O13" s="10" t="s">
        <v>2147</v>
      </c>
      <c r="P13" s="8" t="s">
        <v>1996</v>
      </c>
      <c r="Q13" s="8" t="s">
        <v>423</v>
      </c>
      <c r="R13" s="8" t="s">
        <v>657</v>
      </c>
      <c r="S13" s="222">
        <v>0</v>
      </c>
      <c r="T13" s="10">
        <v>0</v>
      </c>
      <c r="U13" s="10">
        <v>0</v>
      </c>
      <c r="V13" s="10">
        <v>0</v>
      </c>
      <c r="W13" s="10">
        <v>0</v>
      </c>
      <c r="X13" s="10">
        <v>0</v>
      </c>
      <c r="Y13" s="10">
        <v>0</v>
      </c>
      <c r="Z13" s="8">
        <v>0</v>
      </c>
      <c r="AA13" s="8">
        <v>0</v>
      </c>
      <c r="AB13" s="8" t="s">
        <v>113</v>
      </c>
      <c r="AC13" s="7">
        <v>0</v>
      </c>
      <c r="AD13" s="6">
        <v>0</v>
      </c>
      <c r="AE13" s="6">
        <v>0</v>
      </c>
      <c r="AF13" s="5" t="s">
        <v>2153</v>
      </c>
      <c r="AG13" s="4"/>
    </row>
    <row r="14" spans="2:33" ht="60">
      <c r="B14" s="4"/>
      <c r="C14" s="13"/>
      <c r="D14" s="13"/>
      <c r="E14" s="12"/>
      <c r="F14" s="12"/>
      <c r="G14" s="12"/>
      <c r="H14" s="10"/>
      <c r="I14" s="10"/>
      <c r="J14" s="11"/>
      <c r="K14" s="10"/>
      <c r="L14" s="8"/>
      <c r="M14" s="10"/>
      <c r="N14" s="10"/>
      <c r="O14" s="10"/>
      <c r="P14" s="8"/>
      <c r="Q14" s="8"/>
      <c r="R14" s="8"/>
      <c r="S14" s="299">
        <f t="shared" ref="S14:Y14" si="0">S11+S12+S13</f>
        <v>15000000</v>
      </c>
      <c r="T14" s="9">
        <f t="shared" si="0"/>
        <v>1500000</v>
      </c>
      <c r="U14" s="9">
        <f t="shared" si="0"/>
        <v>1500000</v>
      </c>
      <c r="V14" s="9">
        <f t="shared" si="0"/>
        <v>1500000</v>
      </c>
      <c r="W14" s="9">
        <f t="shared" si="0"/>
        <v>1500000</v>
      </c>
      <c r="X14" s="9">
        <f t="shared" si="0"/>
        <v>1500000</v>
      </c>
      <c r="Y14" s="9">
        <f t="shared" si="0"/>
        <v>1500000</v>
      </c>
      <c r="Z14" s="8"/>
      <c r="AA14" s="8"/>
      <c r="AB14" s="8"/>
      <c r="AC14" s="7"/>
      <c r="AD14" s="6"/>
      <c r="AE14" s="6"/>
      <c r="AF14" s="5"/>
      <c r="AG14" s="4"/>
    </row>
    <row r="17" spans="21:25">
      <c r="U17" s="3"/>
      <c r="Y17" s="3"/>
    </row>
  </sheetData>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scale="80" fitToHeight="10" pageOrder="overThenDown" orientation="landscape" r:id="rId1"/>
  <headerFooter>
    <oddFooter>&amp;R&amp;P de &amp;N</oddFooter>
  </headerFooter>
</worksheet>
</file>

<file path=xl/worksheets/sheet34.xml><?xml version="1.0" encoding="utf-8"?>
<worksheet xmlns="http://schemas.openxmlformats.org/spreadsheetml/2006/main" xmlns:r="http://schemas.openxmlformats.org/officeDocument/2006/relationships">
  <sheetPr>
    <tabColor indexed="63"/>
  </sheetPr>
  <dimension ref="A1:AG17"/>
  <sheetViews>
    <sheetView showGridLines="0" zoomScaleSheetLayoutView="80" workbookViewId="0"/>
  </sheetViews>
  <sheetFormatPr baseColWidth="10" defaultRowHeight="13.2"/>
  <cols>
    <col min="1" max="1" width="3.88671875" style="2" customWidth="1"/>
    <col min="2" max="2" width="1.44140625" style="2" customWidth="1"/>
    <col min="3" max="3" width="25.109375" style="2" bestFit="1" customWidth="1"/>
    <col min="4" max="4" width="40.44140625" style="2" bestFit="1" customWidth="1"/>
    <col min="5" max="5" width="22.33203125" style="2" bestFit="1" customWidth="1"/>
    <col min="6" max="6" width="18.88671875" style="2" bestFit="1" customWidth="1"/>
    <col min="7" max="8" width="11" style="2" bestFit="1" customWidth="1"/>
    <col min="9" max="9" width="9.5546875" style="2" bestFit="1" customWidth="1"/>
    <col min="10" max="10" width="17.6640625" style="2" bestFit="1" customWidth="1"/>
    <col min="11" max="11" width="24.6640625" style="2" customWidth="1"/>
    <col min="12" max="12" width="14.33203125" style="2" customWidth="1"/>
    <col min="13" max="13" width="16.6640625" style="2" bestFit="1" customWidth="1"/>
    <col min="14" max="14" width="24.5546875" style="2" bestFit="1" customWidth="1"/>
    <col min="15" max="15" width="18.88671875" style="2" bestFit="1" customWidth="1"/>
    <col min="16" max="16" width="11" style="2" bestFit="1" customWidth="1"/>
    <col min="17" max="18" width="8.6640625" style="2" bestFit="1" customWidth="1"/>
    <col min="19" max="20" width="13.33203125" style="2" bestFit="1" customWidth="1"/>
    <col min="21" max="21" width="15.44140625" style="2" bestFit="1" customWidth="1"/>
    <col min="22" max="22" width="14.33203125" style="2" bestFit="1" customWidth="1"/>
    <col min="23" max="25" width="13.33203125" style="2" bestFit="1" customWidth="1"/>
    <col min="26" max="26" width="7.6640625" style="2" bestFit="1" customWidth="1"/>
    <col min="27" max="27" width="15.44140625" style="2" bestFit="1" customWidth="1"/>
    <col min="28" max="28" width="11" style="2" bestFit="1" customWidth="1"/>
    <col min="29" max="29" width="15.44140625" style="2" bestFit="1" customWidth="1"/>
    <col min="30" max="30" width="13.33203125" style="2" bestFit="1" customWidth="1"/>
    <col min="31" max="31" width="11.6640625" style="2" customWidth="1"/>
    <col min="32" max="32" width="155.109375" style="426" customWidth="1"/>
    <col min="33" max="33" width="1.44140625" style="2" customWidth="1"/>
    <col min="34" max="256" width="11.44140625" style="1"/>
    <col min="257" max="257" width="3.88671875" style="1" customWidth="1"/>
    <col min="258" max="258" width="1.44140625" style="1" customWidth="1"/>
    <col min="259" max="259" width="25.109375" style="1" bestFit="1" customWidth="1"/>
    <col min="260" max="260" width="40.5546875" style="1" customWidth="1"/>
    <col min="261" max="262" width="23.109375" style="1" customWidth="1"/>
    <col min="263" max="263" width="15.6640625" style="1" customWidth="1"/>
    <col min="264" max="264" width="21.109375" style="1" customWidth="1"/>
    <col min="265" max="265" width="9.5546875" style="1" bestFit="1" customWidth="1"/>
    <col min="266" max="266" width="21.6640625" style="1" bestFit="1" customWidth="1"/>
    <col min="267" max="267" width="30.33203125" style="1" bestFit="1" customWidth="1"/>
    <col min="268" max="268" width="14.33203125" style="1" customWidth="1"/>
    <col min="269" max="270" width="26.109375" style="1" customWidth="1"/>
    <col min="271" max="271" width="20.5546875" style="1" bestFit="1" customWidth="1"/>
    <col min="272" max="272" width="13.33203125" style="1" customWidth="1"/>
    <col min="273" max="273" width="14.6640625" style="1" customWidth="1"/>
    <col min="274" max="274" width="12.6640625" style="1" customWidth="1"/>
    <col min="275" max="281" width="18.88671875" style="1" bestFit="1" customWidth="1"/>
    <col min="282" max="282" width="9.88671875" style="1" bestFit="1" customWidth="1"/>
    <col min="283" max="283" width="17.6640625" style="1" bestFit="1" customWidth="1"/>
    <col min="284" max="284" width="18.6640625" style="1" customWidth="1"/>
    <col min="285" max="285" width="17.6640625" style="1" bestFit="1" customWidth="1"/>
    <col min="286" max="286" width="13.33203125" style="1" bestFit="1" customWidth="1"/>
    <col min="287" max="287" width="11.6640625" style="1" customWidth="1"/>
    <col min="288" max="288" width="118" style="1" customWidth="1"/>
    <col min="289" max="289" width="1.44140625" style="1" customWidth="1"/>
    <col min="290" max="512" width="11.44140625" style="1"/>
    <col min="513" max="513" width="3.88671875" style="1" customWidth="1"/>
    <col min="514" max="514" width="1.44140625" style="1" customWidth="1"/>
    <col min="515" max="515" width="25.109375" style="1" bestFit="1" customWidth="1"/>
    <col min="516" max="516" width="40.5546875" style="1" customWidth="1"/>
    <col min="517" max="518" width="23.109375" style="1" customWidth="1"/>
    <col min="519" max="519" width="15.6640625" style="1" customWidth="1"/>
    <col min="520" max="520" width="21.109375" style="1" customWidth="1"/>
    <col min="521" max="521" width="9.5546875" style="1" bestFit="1" customWidth="1"/>
    <col min="522" max="522" width="21.6640625" style="1" bestFit="1" customWidth="1"/>
    <col min="523" max="523" width="30.33203125" style="1" bestFit="1" customWidth="1"/>
    <col min="524" max="524" width="14.33203125" style="1" customWidth="1"/>
    <col min="525" max="526" width="26.109375" style="1" customWidth="1"/>
    <col min="527" max="527" width="20.5546875" style="1" bestFit="1" customWidth="1"/>
    <col min="528" max="528" width="13.33203125" style="1" customWidth="1"/>
    <col min="529" max="529" width="14.6640625" style="1" customWidth="1"/>
    <col min="530" max="530" width="12.6640625" style="1" customWidth="1"/>
    <col min="531" max="537" width="18.88671875" style="1" bestFit="1" customWidth="1"/>
    <col min="538" max="538" width="9.88671875" style="1" bestFit="1" customWidth="1"/>
    <col min="539" max="539" width="17.6640625" style="1" bestFit="1" customWidth="1"/>
    <col min="540" max="540" width="18.6640625" style="1" customWidth="1"/>
    <col min="541" max="541" width="17.6640625" style="1" bestFit="1" customWidth="1"/>
    <col min="542" max="542" width="13.33203125" style="1" bestFit="1" customWidth="1"/>
    <col min="543" max="543" width="11.6640625" style="1" customWidth="1"/>
    <col min="544" max="544" width="118" style="1" customWidth="1"/>
    <col min="545" max="545" width="1.44140625" style="1" customWidth="1"/>
    <col min="546" max="768" width="11.44140625" style="1"/>
    <col min="769" max="769" width="3.88671875" style="1" customWidth="1"/>
    <col min="770" max="770" width="1.44140625" style="1" customWidth="1"/>
    <col min="771" max="771" width="25.109375" style="1" bestFit="1" customWidth="1"/>
    <col min="772" max="772" width="40.5546875" style="1" customWidth="1"/>
    <col min="773" max="774" width="23.109375" style="1" customWidth="1"/>
    <col min="775" max="775" width="15.6640625" style="1" customWidth="1"/>
    <col min="776" max="776" width="21.109375" style="1" customWidth="1"/>
    <col min="777" max="777" width="9.5546875" style="1" bestFit="1" customWidth="1"/>
    <col min="778" max="778" width="21.6640625" style="1" bestFit="1" customWidth="1"/>
    <col min="779" max="779" width="30.33203125" style="1" bestFit="1" customWidth="1"/>
    <col min="780" max="780" width="14.33203125" style="1" customWidth="1"/>
    <col min="781" max="782" width="26.109375" style="1" customWidth="1"/>
    <col min="783" max="783" width="20.5546875" style="1" bestFit="1" customWidth="1"/>
    <col min="784" max="784" width="13.33203125" style="1" customWidth="1"/>
    <col min="785" max="785" width="14.6640625" style="1" customWidth="1"/>
    <col min="786" max="786" width="12.6640625" style="1" customWidth="1"/>
    <col min="787" max="793" width="18.88671875" style="1" bestFit="1" customWidth="1"/>
    <col min="794" max="794" width="9.88671875" style="1" bestFit="1" customWidth="1"/>
    <col min="795" max="795" width="17.6640625" style="1" bestFit="1" customWidth="1"/>
    <col min="796" max="796" width="18.6640625" style="1" customWidth="1"/>
    <col min="797" max="797" width="17.6640625" style="1" bestFit="1" customWidth="1"/>
    <col min="798" max="798" width="13.33203125" style="1" bestFit="1" customWidth="1"/>
    <col min="799" max="799" width="11.6640625" style="1" customWidth="1"/>
    <col min="800" max="800" width="118" style="1" customWidth="1"/>
    <col min="801" max="801" width="1.44140625" style="1" customWidth="1"/>
    <col min="802" max="1024" width="11.44140625" style="1"/>
    <col min="1025" max="1025" width="3.88671875" style="1" customWidth="1"/>
    <col min="1026" max="1026" width="1.44140625" style="1" customWidth="1"/>
    <col min="1027" max="1027" width="25.109375" style="1" bestFit="1" customWidth="1"/>
    <col min="1028" max="1028" width="40.5546875" style="1" customWidth="1"/>
    <col min="1029" max="1030" width="23.109375" style="1" customWidth="1"/>
    <col min="1031" max="1031" width="15.6640625" style="1" customWidth="1"/>
    <col min="1032" max="1032" width="21.109375" style="1" customWidth="1"/>
    <col min="1033" max="1033" width="9.5546875" style="1" bestFit="1" customWidth="1"/>
    <col min="1034" max="1034" width="21.6640625" style="1" bestFit="1" customWidth="1"/>
    <col min="1035" max="1035" width="30.33203125" style="1" bestFit="1" customWidth="1"/>
    <col min="1036" max="1036" width="14.33203125" style="1" customWidth="1"/>
    <col min="1037" max="1038" width="26.109375" style="1" customWidth="1"/>
    <col min="1039" max="1039" width="20.5546875" style="1" bestFit="1" customWidth="1"/>
    <col min="1040" max="1040" width="13.33203125" style="1" customWidth="1"/>
    <col min="1041" max="1041" width="14.6640625" style="1" customWidth="1"/>
    <col min="1042" max="1042" width="12.6640625" style="1" customWidth="1"/>
    <col min="1043" max="1049" width="18.88671875" style="1" bestFit="1" customWidth="1"/>
    <col min="1050" max="1050" width="9.88671875" style="1" bestFit="1" customWidth="1"/>
    <col min="1051" max="1051" width="17.6640625" style="1" bestFit="1" customWidth="1"/>
    <col min="1052" max="1052" width="18.6640625" style="1" customWidth="1"/>
    <col min="1053" max="1053" width="17.6640625" style="1" bestFit="1" customWidth="1"/>
    <col min="1054" max="1054" width="13.33203125" style="1" bestFit="1" customWidth="1"/>
    <col min="1055" max="1055" width="11.6640625" style="1" customWidth="1"/>
    <col min="1056" max="1056" width="118" style="1" customWidth="1"/>
    <col min="1057" max="1057" width="1.44140625" style="1" customWidth="1"/>
    <col min="1058" max="1280" width="11.44140625" style="1"/>
    <col min="1281" max="1281" width="3.88671875" style="1" customWidth="1"/>
    <col min="1282" max="1282" width="1.44140625" style="1" customWidth="1"/>
    <col min="1283" max="1283" width="25.109375" style="1" bestFit="1" customWidth="1"/>
    <col min="1284" max="1284" width="40.5546875" style="1" customWidth="1"/>
    <col min="1285" max="1286" width="23.109375" style="1" customWidth="1"/>
    <col min="1287" max="1287" width="15.6640625" style="1" customWidth="1"/>
    <col min="1288" max="1288" width="21.109375" style="1" customWidth="1"/>
    <col min="1289" max="1289" width="9.5546875" style="1" bestFit="1" customWidth="1"/>
    <col min="1290" max="1290" width="21.6640625" style="1" bestFit="1" customWidth="1"/>
    <col min="1291" max="1291" width="30.33203125" style="1" bestFit="1" customWidth="1"/>
    <col min="1292" max="1292" width="14.33203125" style="1" customWidth="1"/>
    <col min="1293" max="1294" width="26.109375" style="1" customWidth="1"/>
    <col min="1295" max="1295" width="20.5546875" style="1" bestFit="1" customWidth="1"/>
    <col min="1296" max="1296" width="13.33203125" style="1" customWidth="1"/>
    <col min="1297" max="1297" width="14.6640625" style="1" customWidth="1"/>
    <col min="1298" max="1298" width="12.6640625" style="1" customWidth="1"/>
    <col min="1299" max="1305" width="18.88671875" style="1" bestFit="1" customWidth="1"/>
    <col min="1306" max="1306" width="9.88671875" style="1" bestFit="1" customWidth="1"/>
    <col min="1307" max="1307" width="17.6640625" style="1" bestFit="1" customWidth="1"/>
    <col min="1308" max="1308" width="18.6640625" style="1" customWidth="1"/>
    <col min="1309" max="1309" width="17.6640625" style="1" bestFit="1" customWidth="1"/>
    <col min="1310" max="1310" width="13.33203125" style="1" bestFit="1" customWidth="1"/>
    <col min="1311" max="1311" width="11.6640625" style="1" customWidth="1"/>
    <col min="1312" max="1312" width="118" style="1" customWidth="1"/>
    <col min="1313" max="1313" width="1.44140625" style="1" customWidth="1"/>
    <col min="1314" max="1536" width="11.44140625" style="1"/>
    <col min="1537" max="1537" width="3.88671875" style="1" customWidth="1"/>
    <col min="1538" max="1538" width="1.44140625" style="1" customWidth="1"/>
    <col min="1539" max="1539" width="25.109375" style="1" bestFit="1" customWidth="1"/>
    <col min="1540" max="1540" width="40.5546875" style="1" customWidth="1"/>
    <col min="1541" max="1542" width="23.109375" style="1" customWidth="1"/>
    <col min="1543" max="1543" width="15.6640625" style="1" customWidth="1"/>
    <col min="1544" max="1544" width="21.109375" style="1" customWidth="1"/>
    <col min="1545" max="1545" width="9.5546875" style="1" bestFit="1" customWidth="1"/>
    <col min="1546" max="1546" width="21.6640625" style="1" bestFit="1" customWidth="1"/>
    <col min="1547" max="1547" width="30.33203125" style="1" bestFit="1" customWidth="1"/>
    <col min="1548" max="1548" width="14.33203125" style="1" customWidth="1"/>
    <col min="1549" max="1550" width="26.109375" style="1" customWidth="1"/>
    <col min="1551" max="1551" width="20.5546875" style="1" bestFit="1" customWidth="1"/>
    <col min="1552" max="1552" width="13.33203125" style="1" customWidth="1"/>
    <col min="1553" max="1553" width="14.6640625" style="1" customWidth="1"/>
    <col min="1554" max="1554" width="12.6640625" style="1" customWidth="1"/>
    <col min="1555" max="1561" width="18.88671875" style="1" bestFit="1" customWidth="1"/>
    <col min="1562" max="1562" width="9.88671875" style="1" bestFit="1" customWidth="1"/>
    <col min="1563" max="1563" width="17.6640625" style="1" bestFit="1" customWidth="1"/>
    <col min="1564" max="1564" width="18.6640625" style="1" customWidth="1"/>
    <col min="1565" max="1565" width="17.6640625" style="1" bestFit="1" customWidth="1"/>
    <col min="1566" max="1566" width="13.33203125" style="1" bestFit="1" customWidth="1"/>
    <col min="1567" max="1567" width="11.6640625" style="1" customWidth="1"/>
    <col min="1568" max="1568" width="118" style="1" customWidth="1"/>
    <col min="1569" max="1569" width="1.44140625" style="1" customWidth="1"/>
    <col min="1570" max="1792" width="11.44140625" style="1"/>
    <col min="1793" max="1793" width="3.88671875" style="1" customWidth="1"/>
    <col min="1794" max="1794" width="1.44140625" style="1" customWidth="1"/>
    <col min="1795" max="1795" width="25.109375" style="1" bestFit="1" customWidth="1"/>
    <col min="1796" max="1796" width="40.5546875" style="1" customWidth="1"/>
    <col min="1797" max="1798" width="23.109375" style="1" customWidth="1"/>
    <col min="1799" max="1799" width="15.6640625" style="1" customWidth="1"/>
    <col min="1800" max="1800" width="21.109375" style="1" customWidth="1"/>
    <col min="1801" max="1801" width="9.5546875" style="1" bestFit="1" customWidth="1"/>
    <col min="1802" max="1802" width="21.6640625" style="1" bestFit="1" customWidth="1"/>
    <col min="1803" max="1803" width="30.33203125" style="1" bestFit="1" customWidth="1"/>
    <col min="1804" max="1804" width="14.33203125" style="1" customWidth="1"/>
    <col min="1805" max="1806" width="26.109375" style="1" customWidth="1"/>
    <col min="1807" max="1807" width="20.5546875" style="1" bestFit="1" customWidth="1"/>
    <col min="1808" max="1808" width="13.33203125" style="1" customWidth="1"/>
    <col min="1809" max="1809" width="14.6640625" style="1" customWidth="1"/>
    <col min="1810" max="1810" width="12.6640625" style="1" customWidth="1"/>
    <col min="1811" max="1817" width="18.88671875" style="1" bestFit="1" customWidth="1"/>
    <col min="1818" max="1818" width="9.88671875" style="1" bestFit="1" customWidth="1"/>
    <col min="1819" max="1819" width="17.6640625" style="1" bestFit="1" customWidth="1"/>
    <col min="1820" max="1820" width="18.6640625" style="1" customWidth="1"/>
    <col min="1821" max="1821" width="17.6640625" style="1" bestFit="1" customWidth="1"/>
    <col min="1822" max="1822" width="13.33203125" style="1" bestFit="1" customWidth="1"/>
    <col min="1823" max="1823" width="11.6640625" style="1" customWidth="1"/>
    <col min="1824" max="1824" width="118" style="1" customWidth="1"/>
    <col min="1825" max="1825" width="1.44140625" style="1" customWidth="1"/>
    <col min="1826" max="2048" width="11.44140625" style="1"/>
    <col min="2049" max="2049" width="3.88671875" style="1" customWidth="1"/>
    <col min="2050" max="2050" width="1.44140625" style="1" customWidth="1"/>
    <col min="2051" max="2051" width="25.109375" style="1" bestFit="1" customWidth="1"/>
    <col min="2052" max="2052" width="40.5546875" style="1" customWidth="1"/>
    <col min="2053" max="2054" width="23.109375" style="1" customWidth="1"/>
    <col min="2055" max="2055" width="15.6640625" style="1" customWidth="1"/>
    <col min="2056" max="2056" width="21.109375" style="1" customWidth="1"/>
    <col min="2057" max="2057" width="9.5546875" style="1" bestFit="1" customWidth="1"/>
    <col min="2058" max="2058" width="21.6640625" style="1" bestFit="1" customWidth="1"/>
    <col min="2059" max="2059" width="30.33203125" style="1" bestFit="1" customWidth="1"/>
    <col min="2060" max="2060" width="14.33203125" style="1" customWidth="1"/>
    <col min="2061" max="2062" width="26.109375" style="1" customWidth="1"/>
    <col min="2063" max="2063" width="20.5546875" style="1" bestFit="1" customWidth="1"/>
    <col min="2064" max="2064" width="13.33203125" style="1" customWidth="1"/>
    <col min="2065" max="2065" width="14.6640625" style="1" customWidth="1"/>
    <col min="2066" max="2066" width="12.6640625" style="1" customWidth="1"/>
    <col min="2067" max="2073" width="18.88671875" style="1" bestFit="1" customWidth="1"/>
    <col min="2074" max="2074" width="9.88671875" style="1" bestFit="1" customWidth="1"/>
    <col min="2075" max="2075" width="17.6640625" style="1" bestFit="1" customWidth="1"/>
    <col min="2076" max="2076" width="18.6640625" style="1" customWidth="1"/>
    <col min="2077" max="2077" width="17.6640625" style="1" bestFit="1" customWidth="1"/>
    <col min="2078" max="2078" width="13.33203125" style="1" bestFit="1" customWidth="1"/>
    <col min="2079" max="2079" width="11.6640625" style="1" customWidth="1"/>
    <col min="2080" max="2080" width="118" style="1" customWidth="1"/>
    <col min="2081" max="2081" width="1.44140625" style="1" customWidth="1"/>
    <col min="2082" max="2304" width="11.44140625" style="1"/>
    <col min="2305" max="2305" width="3.88671875" style="1" customWidth="1"/>
    <col min="2306" max="2306" width="1.44140625" style="1" customWidth="1"/>
    <col min="2307" max="2307" width="25.109375" style="1" bestFit="1" customWidth="1"/>
    <col min="2308" max="2308" width="40.5546875" style="1" customWidth="1"/>
    <col min="2309" max="2310" width="23.109375" style="1" customWidth="1"/>
    <col min="2311" max="2311" width="15.6640625" style="1" customWidth="1"/>
    <col min="2312" max="2312" width="21.109375" style="1" customWidth="1"/>
    <col min="2313" max="2313" width="9.5546875" style="1" bestFit="1" customWidth="1"/>
    <col min="2314" max="2314" width="21.6640625" style="1" bestFit="1" customWidth="1"/>
    <col min="2315" max="2315" width="30.33203125" style="1" bestFit="1" customWidth="1"/>
    <col min="2316" max="2316" width="14.33203125" style="1" customWidth="1"/>
    <col min="2317" max="2318" width="26.109375" style="1" customWidth="1"/>
    <col min="2319" max="2319" width="20.5546875" style="1" bestFit="1" customWidth="1"/>
    <col min="2320" max="2320" width="13.33203125" style="1" customWidth="1"/>
    <col min="2321" max="2321" width="14.6640625" style="1" customWidth="1"/>
    <col min="2322" max="2322" width="12.6640625" style="1" customWidth="1"/>
    <col min="2323" max="2329" width="18.88671875" style="1" bestFit="1" customWidth="1"/>
    <col min="2330" max="2330" width="9.88671875" style="1" bestFit="1" customWidth="1"/>
    <col min="2331" max="2331" width="17.6640625" style="1" bestFit="1" customWidth="1"/>
    <col min="2332" max="2332" width="18.6640625" style="1" customWidth="1"/>
    <col min="2333" max="2333" width="17.6640625" style="1" bestFit="1" customWidth="1"/>
    <col min="2334" max="2334" width="13.33203125" style="1" bestFit="1" customWidth="1"/>
    <col min="2335" max="2335" width="11.6640625" style="1" customWidth="1"/>
    <col min="2336" max="2336" width="118" style="1" customWidth="1"/>
    <col min="2337" max="2337" width="1.44140625" style="1" customWidth="1"/>
    <col min="2338" max="2560" width="11.44140625" style="1"/>
    <col min="2561" max="2561" width="3.88671875" style="1" customWidth="1"/>
    <col min="2562" max="2562" width="1.44140625" style="1" customWidth="1"/>
    <col min="2563" max="2563" width="25.109375" style="1" bestFit="1" customWidth="1"/>
    <col min="2564" max="2564" width="40.5546875" style="1" customWidth="1"/>
    <col min="2565" max="2566" width="23.109375" style="1" customWidth="1"/>
    <col min="2567" max="2567" width="15.6640625" style="1" customWidth="1"/>
    <col min="2568" max="2568" width="21.109375" style="1" customWidth="1"/>
    <col min="2569" max="2569" width="9.5546875" style="1" bestFit="1" customWidth="1"/>
    <col min="2570" max="2570" width="21.6640625" style="1" bestFit="1" customWidth="1"/>
    <col min="2571" max="2571" width="30.33203125" style="1" bestFit="1" customWidth="1"/>
    <col min="2572" max="2572" width="14.33203125" style="1" customWidth="1"/>
    <col min="2573" max="2574" width="26.109375" style="1" customWidth="1"/>
    <col min="2575" max="2575" width="20.5546875" style="1" bestFit="1" customWidth="1"/>
    <col min="2576" max="2576" width="13.33203125" style="1" customWidth="1"/>
    <col min="2577" max="2577" width="14.6640625" style="1" customWidth="1"/>
    <col min="2578" max="2578" width="12.6640625" style="1" customWidth="1"/>
    <col min="2579" max="2585" width="18.88671875" style="1" bestFit="1" customWidth="1"/>
    <col min="2586" max="2586" width="9.88671875" style="1" bestFit="1" customWidth="1"/>
    <col min="2587" max="2587" width="17.6640625" style="1" bestFit="1" customWidth="1"/>
    <col min="2588" max="2588" width="18.6640625" style="1" customWidth="1"/>
    <col min="2589" max="2589" width="17.6640625" style="1" bestFit="1" customWidth="1"/>
    <col min="2590" max="2590" width="13.33203125" style="1" bestFit="1" customWidth="1"/>
    <col min="2591" max="2591" width="11.6640625" style="1" customWidth="1"/>
    <col min="2592" max="2592" width="118" style="1" customWidth="1"/>
    <col min="2593" max="2593" width="1.44140625" style="1" customWidth="1"/>
    <col min="2594" max="2816" width="11.44140625" style="1"/>
    <col min="2817" max="2817" width="3.88671875" style="1" customWidth="1"/>
    <col min="2818" max="2818" width="1.44140625" style="1" customWidth="1"/>
    <col min="2819" max="2819" width="25.109375" style="1" bestFit="1" customWidth="1"/>
    <col min="2820" max="2820" width="40.5546875" style="1" customWidth="1"/>
    <col min="2821" max="2822" width="23.109375" style="1" customWidth="1"/>
    <col min="2823" max="2823" width="15.6640625" style="1" customWidth="1"/>
    <col min="2824" max="2824" width="21.109375" style="1" customWidth="1"/>
    <col min="2825" max="2825" width="9.5546875" style="1" bestFit="1" customWidth="1"/>
    <col min="2826" max="2826" width="21.6640625" style="1" bestFit="1" customWidth="1"/>
    <col min="2827" max="2827" width="30.33203125" style="1" bestFit="1" customWidth="1"/>
    <col min="2828" max="2828" width="14.33203125" style="1" customWidth="1"/>
    <col min="2829" max="2830" width="26.109375" style="1" customWidth="1"/>
    <col min="2831" max="2831" width="20.5546875" style="1" bestFit="1" customWidth="1"/>
    <col min="2832" max="2832" width="13.33203125" style="1" customWidth="1"/>
    <col min="2833" max="2833" width="14.6640625" style="1" customWidth="1"/>
    <col min="2834" max="2834" width="12.6640625" style="1" customWidth="1"/>
    <col min="2835" max="2841" width="18.88671875" style="1" bestFit="1" customWidth="1"/>
    <col min="2842" max="2842" width="9.88671875" style="1" bestFit="1" customWidth="1"/>
    <col min="2843" max="2843" width="17.6640625" style="1" bestFit="1" customWidth="1"/>
    <col min="2844" max="2844" width="18.6640625" style="1" customWidth="1"/>
    <col min="2845" max="2845" width="17.6640625" style="1" bestFit="1" customWidth="1"/>
    <col min="2846" max="2846" width="13.33203125" style="1" bestFit="1" customWidth="1"/>
    <col min="2847" max="2847" width="11.6640625" style="1" customWidth="1"/>
    <col min="2848" max="2848" width="118" style="1" customWidth="1"/>
    <col min="2849" max="2849" width="1.44140625" style="1" customWidth="1"/>
    <col min="2850" max="3072" width="11.44140625" style="1"/>
    <col min="3073" max="3073" width="3.88671875" style="1" customWidth="1"/>
    <col min="3074" max="3074" width="1.44140625" style="1" customWidth="1"/>
    <col min="3075" max="3075" width="25.109375" style="1" bestFit="1" customWidth="1"/>
    <col min="3076" max="3076" width="40.5546875" style="1" customWidth="1"/>
    <col min="3077" max="3078" width="23.109375" style="1" customWidth="1"/>
    <col min="3079" max="3079" width="15.6640625" style="1" customWidth="1"/>
    <col min="3080" max="3080" width="21.109375" style="1" customWidth="1"/>
    <col min="3081" max="3081" width="9.5546875" style="1" bestFit="1" customWidth="1"/>
    <col min="3082" max="3082" width="21.6640625" style="1" bestFit="1" customWidth="1"/>
    <col min="3083" max="3083" width="30.33203125" style="1" bestFit="1" customWidth="1"/>
    <col min="3084" max="3084" width="14.33203125" style="1" customWidth="1"/>
    <col min="3085" max="3086" width="26.109375" style="1" customWidth="1"/>
    <col min="3087" max="3087" width="20.5546875" style="1" bestFit="1" customWidth="1"/>
    <col min="3088" max="3088" width="13.33203125" style="1" customWidth="1"/>
    <col min="3089" max="3089" width="14.6640625" style="1" customWidth="1"/>
    <col min="3090" max="3090" width="12.6640625" style="1" customWidth="1"/>
    <col min="3091" max="3097" width="18.88671875" style="1" bestFit="1" customWidth="1"/>
    <col min="3098" max="3098" width="9.88671875" style="1" bestFit="1" customWidth="1"/>
    <col min="3099" max="3099" width="17.6640625" style="1" bestFit="1" customWidth="1"/>
    <col min="3100" max="3100" width="18.6640625" style="1" customWidth="1"/>
    <col min="3101" max="3101" width="17.6640625" style="1" bestFit="1" customWidth="1"/>
    <col min="3102" max="3102" width="13.33203125" style="1" bestFit="1" customWidth="1"/>
    <col min="3103" max="3103" width="11.6640625" style="1" customWidth="1"/>
    <col min="3104" max="3104" width="118" style="1" customWidth="1"/>
    <col min="3105" max="3105" width="1.44140625" style="1" customWidth="1"/>
    <col min="3106" max="3328" width="11.44140625" style="1"/>
    <col min="3329" max="3329" width="3.88671875" style="1" customWidth="1"/>
    <col min="3330" max="3330" width="1.44140625" style="1" customWidth="1"/>
    <col min="3331" max="3331" width="25.109375" style="1" bestFit="1" customWidth="1"/>
    <col min="3332" max="3332" width="40.5546875" style="1" customWidth="1"/>
    <col min="3333" max="3334" width="23.109375" style="1" customWidth="1"/>
    <col min="3335" max="3335" width="15.6640625" style="1" customWidth="1"/>
    <col min="3336" max="3336" width="21.109375" style="1" customWidth="1"/>
    <col min="3337" max="3337" width="9.5546875" style="1" bestFit="1" customWidth="1"/>
    <col min="3338" max="3338" width="21.6640625" style="1" bestFit="1" customWidth="1"/>
    <col min="3339" max="3339" width="30.33203125" style="1" bestFit="1" customWidth="1"/>
    <col min="3340" max="3340" width="14.33203125" style="1" customWidth="1"/>
    <col min="3341" max="3342" width="26.109375" style="1" customWidth="1"/>
    <col min="3343" max="3343" width="20.5546875" style="1" bestFit="1" customWidth="1"/>
    <col min="3344" max="3344" width="13.33203125" style="1" customWidth="1"/>
    <col min="3345" max="3345" width="14.6640625" style="1" customWidth="1"/>
    <col min="3346" max="3346" width="12.6640625" style="1" customWidth="1"/>
    <col min="3347" max="3353" width="18.88671875" style="1" bestFit="1" customWidth="1"/>
    <col min="3354" max="3354" width="9.88671875" style="1" bestFit="1" customWidth="1"/>
    <col min="3355" max="3355" width="17.6640625" style="1" bestFit="1" customWidth="1"/>
    <col min="3356" max="3356" width="18.6640625" style="1" customWidth="1"/>
    <col min="3357" max="3357" width="17.6640625" style="1" bestFit="1" customWidth="1"/>
    <col min="3358" max="3358" width="13.33203125" style="1" bestFit="1" customWidth="1"/>
    <col min="3359" max="3359" width="11.6640625" style="1" customWidth="1"/>
    <col min="3360" max="3360" width="118" style="1" customWidth="1"/>
    <col min="3361" max="3361" width="1.44140625" style="1" customWidth="1"/>
    <col min="3362" max="3584" width="11.44140625" style="1"/>
    <col min="3585" max="3585" width="3.88671875" style="1" customWidth="1"/>
    <col min="3586" max="3586" width="1.44140625" style="1" customWidth="1"/>
    <col min="3587" max="3587" width="25.109375" style="1" bestFit="1" customWidth="1"/>
    <col min="3588" max="3588" width="40.5546875" style="1" customWidth="1"/>
    <col min="3589" max="3590" width="23.109375" style="1" customWidth="1"/>
    <col min="3591" max="3591" width="15.6640625" style="1" customWidth="1"/>
    <col min="3592" max="3592" width="21.109375" style="1" customWidth="1"/>
    <col min="3593" max="3593" width="9.5546875" style="1" bestFit="1" customWidth="1"/>
    <col min="3594" max="3594" width="21.6640625" style="1" bestFit="1" customWidth="1"/>
    <col min="3595" max="3595" width="30.33203125" style="1" bestFit="1" customWidth="1"/>
    <col min="3596" max="3596" width="14.33203125" style="1" customWidth="1"/>
    <col min="3597" max="3598" width="26.109375" style="1" customWidth="1"/>
    <col min="3599" max="3599" width="20.5546875" style="1" bestFit="1" customWidth="1"/>
    <col min="3600" max="3600" width="13.33203125" style="1" customWidth="1"/>
    <col min="3601" max="3601" width="14.6640625" style="1" customWidth="1"/>
    <col min="3602" max="3602" width="12.6640625" style="1" customWidth="1"/>
    <col min="3603" max="3609" width="18.88671875" style="1" bestFit="1" customWidth="1"/>
    <col min="3610" max="3610" width="9.88671875" style="1" bestFit="1" customWidth="1"/>
    <col min="3611" max="3611" width="17.6640625" style="1" bestFit="1" customWidth="1"/>
    <col min="3612" max="3612" width="18.6640625" style="1" customWidth="1"/>
    <col min="3613" max="3613" width="17.6640625" style="1" bestFit="1" customWidth="1"/>
    <col min="3614" max="3614" width="13.33203125" style="1" bestFit="1" customWidth="1"/>
    <col min="3615" max="3615" width="11.6640625" style="1" customWidth="1"/>
    <col min="3616" max="3616" width="118" style="1" customWidth="1"/>
    <col min="3617" max="3617" width="1.44140625" style="1" customWidth="1"/>
    <col min="3618" max="3840" width="11.44140625" style="1"/>
    <col min="3841" max="3841" width="3.88671875" style="1" customWidth="1"/>
    <col min="3842" max="3842" width="1.44140625" style="1" customWidth="1"/>
    <col min="3843" max="3843" width="25.109375" style="1" bestFit="1" customWidth="1"/>
    <col min="3844" max="3844" width="40.5546875" style="1" customWidth="1"/>
    <col min="3845" max="3846" width="23.109375" style="1" customWidth="1"/>
    <col min="3847" max="3847" width="15.6640625" style="1" customWidth="1"/>
    <col min="3848" max="3848" width="21.109375" style="1" customWidth="1"/>
    <col min="3849" max="3849" width="9.5546875" style="1" bestFit="1" customWidth="1"/>
    <col min="3850" max="3850" width="21.6640625" style="1" bestFit="1" customWidth="1"/>
    <col min="3851" max="3851" width="30.33203125" style="1" bestFit="1" customWidth="1"/>
    <col min="3852" max="3852" width="14.33203125" style="1" customWidth="1"/>
    <col min="3853" max="3854" width="26.109375" style="1" customWidth="1"/>
    <col min="3855" max="3855" width="20.5546875" style="1" bestFit="1" customWidth="1"/>
    <col min="3856" max="3856" width="13.33203125" style="1" customWidth="1"/>
    <col min="3857" max="3857" width="14.6640625" style="1" customWidth="1"/>
    <col min="3858" max="3858" width="12.6640625" style="1" customWidth="1"/>
    <col min="3859" max="3865" width="18.88671875" style="1" bestFit="1" customWidth="1"/>
    <col min="3866" max="3866" width="9.88671875" style="1" bestFit="1" customWidth="1"/>
    <col min="3867" max="3867" width="17.6640625" style="1" bestFit="1" customWidth="1"/>
    <col min="3868" max="3868" width="18.6640625" style="1" customWidth="1"/>
    <col min="3869" max="3869" width="17.6640625" style="1" bestFit="1" customWidth="1"/>
    <col min="3870" max="3870" width="13.33203125" style="1" bestFit="1" customWidth="1"/>
    <col min="3871" max="3871" width="11.6640625" style="1" customWidth="1"/>
    <col min="3872" max="3872" width="118" style="1" customWidth="1"/>
    <col min="3873" max="3873" width="1.44140625" style="1" customWidth="1"/>
    <col min="3874" max="4096" width="11.44140625" style="1"/>
    <col min="4097" max="4097" width="3.88671875" style="1" customWidth="1"/>
    <col min="4098" max="4098" width="1.44140625" style="1" customWidth="1"/>
    <col min="4099" max="4099" width="25.109375" style="1" bestFit="1" customWidth="1"/>
    <col min="4100" max="4100" width="40.5546875" style="1" customWidth="1"/>
    <col min="4101" max="4102" width="23.109375" style="1" customWidth="1"/>
    <col min="4103" max="4103" width="15.6640625" style="1" customWidth="1"/>
    <col min="4104" max="4104" width="21.109375" style="1" customWidth="1"/>
    <col min="4105" max="4105" width="9.5546875" style="1" bestFit="1" customWidth="1"/>
    <col min="4106" max="4106" width="21.6640625" style="1" bestFit="1" customWidth="1"/>
    <col min="4107" max="4107" width="30.33203125" style="1" bestFit="1" customWidth="1"/>
    <col min="4108" max="4108" width="14.33203125" style="1" customWidth="1"/>
    <col min="4109" max="4110" width="26.109375" style="1" customWidth="1"/>
    <col min="4111" max="4111" width="20.5546875" style="1" bestFit="1" customWidth="1"/>
    <col min="4112" max="4112" width="13.33203125" style="1" customWidth="1"/>
    <col min="4113" max="4113" width="14.6640625" style="1" customWidth="1"/>
    <col min="4114" max="4114" width="12.6640625" style="1" customWidth="1"/>
    <col min="4115" max="4121" width="18.88671875" style="1" bestFit="1" customWidth="1"/>
    <col min="4122" max="4122" width="9.88671875" style="1" bestFit="1" customWidth="1"/>
    <col min="4123" max="4123" width="17.6640625" style="1" bestFit="1" customWidth="1"/>
    <col min="4124" max="4124" width="18.6640625" style="1" customWidth="1"/>
    <col min="4125" max="4125" width="17.6640625" style="1" bestFit="1" customWidth="1"/>
    <col min="4126" max="4126" width="13.33203125" style="1" bestFit="1" customWidth="1"/>
    <col min="4127" max="4127" width="11.6640625" style="1" customWidth="1"/>
    <col min="4128" max="4128" width="118" style="1" customWidth="1"/>
    <col min="4129" max="4129" width="1.44140625" style="1" customWidth="1"/>
    <col min="4130" max="4352" width="11.44140625" style="1"/>
    <col min="4353" max="4353" width="3.88671875" style="1" customWidth="1"/>
    <col min="4354" max="4354" width="1.44140625" style="1" customWidth="1"/>
    <col min="4355" max="4355" width="25.109375" style="1" bestFit="1" customWidth="1"/>
    <col min="4356" max="4356" width="40.5546875" style="1" customWidth="1"/>
    <col min="4357" max="4358" width="23.109375" style="1" customWidth="1"/>
    <col min="4359" max="4359" width="15.6640625" style="1" customWidth="1"/>
    <col min="4360" max="4360" width="21.109375" style="1" customWidth="1"/>
    <col min="4361" max="4361" width="9.5546875" style="1" bestFit="1" customWidth="1"/>
    <col min="4362" max="4362" width="21.6640625" style="1" bestFit="1" customWidth="1"/>
    <col min="4363" max="4363" width="30.33203125" style="1" bestFit="1" customWidth="1"/>
    <col min="4364" max="4364" width="14.33203125" style="1" customWidth="1"/>
    <col min="4365" max="4366" width="26.109375" style="1" customWidth="1"/>
    <col min="4367" max="4367" width="20.5546875" style="1" bestFit="1" customWidth="1"/>
    <col min="4368" max="4368" width="13.33203125" style="1" customWidth="1"/>
    <col min="4369" max="4369" width="14.6640625" style="1" customWidth="1"/>
    <col min="4370" max="4370" width="12.6640625" style="1" customWidth="1"/>
    <col min="4371" max="4377" width="18.88671875" style="1" bestFit="1" customWidth="1"/>
    <col min="4378" max="4378" width="9.88671875" style="1" bestFit="1" customWidth="1"/>
    <col min="4379" max="4379" width="17.6640625" style="1" bestFit="1" customWidth="1"/>
    <col min="4380" max="4380" width="18.6640625" style="1" customWidth="1"/>
    <col min="4381" max="4381" width="17.6640625" style="1" bestFit="1" customWidth="1"/>
    <col min="4382" max="4382" width="13.33203125" style="1" bestFit="1" customWidth="1"/>
    <col min="4383" max="4383" width="11.6640625" style="1" customWidth="1"/>
    <col min="4384" max="4384" width="118" style="1" customWidth="1"/>
    <col min="4385" max="4385" width="1.44140625" style="1" customWidth="1"/>
    <col min="4386" max="4608" width="11.44140625" style="1"/>
    <col min="4609" max="4609" width="3.88671875" style="1" customWidth="1"/>
    <col min="4610" max="4610" width="1.44140625" style="1" customWidth="1"/>
    <col min="4611" max="4611" width="25.109375" style="1" bestFit="1" customWidth="1"/>
    <col min="4612" max="4612" width="40.5546875" style="1" customWidth="1"/>
    <col min="4613" max="4614" width="23.109375" style="1" customWidth="1"/>
    <col min="4615" max="4615" width="15.6640625" style="1" customWidth="1"/>
    <col min="4616" max="4616" width="21.109375" style="1" customWidth="1"/>
    <col min="4617" max="4617" width="9.5546875" style="1" bestFit="1" customWidth="1"/>
    <col min="4618" max="4618" width="21.6640625" style="1" bestFit="1" customWidth="1"/>
    <col min="4619" max="4619" width="30.33203125" style="1" bestFit="1" customWidth="1"/>
    <col min="4620" max="4620" width="14.33203125" style="1" customWidth="1"/>
    <col min="4621" max="4622" width="26.109375" style="1" customWidth="1"/>
    <col min="4623" max="4623" width="20.5546875" style="1" bestFit="1" customWidth="1"/>
    <col min="4624" max="4624" width="13.33203125" style="1" customWidth="1"/>
    <col min="4625" max="4625" width="14.6640625" style="1" customWidth="1"/>
    <col min="4626" max="4626" width="12.6640625" style="1" customWidth="1"/>
    <col min="4627" max="4633" width="18.88671875" style="1" bestFit="1" customWidth="1"/>
    <col min="4634" max="4634" width="9.88671875" style="1" bestFit="1" customWidth="1"/>
    <col min="4635" max="4635" width="17.6640625" style="1" bestFit="1" customWidth="1"/>
    <col min="4636" max="4636" width="18.6640625" style="1" customWidth="1"/>
    <col min="4637" max="4637" width="17.6640625" style="1" bestFit="1" customWidth="1"/>
    <col min="4638" max="4638" width="13.33203125" style="1" bestFit="1" customWidth="1"/>
    <col min="4639" max="4639" width="11.6640625" style="1" customWidth="1"/>
    <col min="4640" max="4640" width="118" style="1" customWidth="1"/>
    <col min="4641" max="4641" width="1.44140625" style="1" customWidth="1"/>
    <col min="4642" max="4864" width="11.44140625" style="1"/>
    <col min="4865" max="4865" width="3.88671875" style="1" customWidth="1"/>
    <col min="4866" max="4866" width="1.44140625" style="1" customWidth="1"/>
    <col min="4867" max="4867" width="25.109375" style="1" bestFit="1" customWidth="1"/>
    <col min="4868" max="4868" width="40.5546875" style="1" customWidth="1"/>
    <col min="4869" max="4870" width="23.109375" style="1" customWidth="1"/>
    <col min="4871" max="4871" width="15.6640625" style="1" customWidth="1"/>
    <col min="4872" max="4872" width="21.109375" style="1" customWidth="1"/>
    <col min="4873" max="4873" width="9.5546875" style="1" bestFit="1" customWidth="1"/>
    <col min="4874" max="4874" width="21.6640625" style="1" bestFit="1" customWidth="1"/>
    <col min="4875" max="4875" width="30.33203125" style="1" bestFit="1" customWidth="1"/>
    <col min="4876" max="4876" width="14.33203125" style="1" customWidth="1"/>
    <col min="4877" max="4878" width="26.109375" style="1" customWidth="1"/>
    <col min="4879" max="4879" width="20.5546875" style="1" bestFit="1" customWidth="1"/>
    <col min="4880" max="4880" width="13.33203125" style="1" customWidth="1"/>
    <col min="4881" max="4881" width="14.6640625" style="1" customWidth="1"/>
    <col min="4882" max="4882" width="12.6640625" style="1" customWidth="1"/>
    <col min="4883" max="4889" width="18.88671875" style="1" bestFit="1" customWidth="1"/>
    <col min="4890" max="4890" width="9.88671875" style="1" bestFit="1" customWidth="1"/>
    <col min="4891" max="4891" width="17.6640625" style="1" bestFit="1" customWidth="1"/>
    <col min="4892" max="4892" width="18.6640625" style="1" customWidth="1"/>
    <col min="4893" max="4893" width="17.6640625" style="1" bestFit="1" customWidth="1"/>
    <col min="4894" max="4894" width="13.33203125" style="1" bestFit="1" customWidth="1"/>
    <col min="4895" max="4895" width="11.6640625" style="1" customWidth="1"/>
    <col min="4896" max="4896" width="118" style="1" customWidth="1"/>
    <col min="4897" max="4897" width="1.44140625" style="1" customWidth="1"/>
    <col min="4898" max="5120" width="11.44140625" style="1"/>
    <col min="5121" max="5121" width="3.88671875" style="1" customWidth="1"/>
    <col min="5122" max="5122" width="1.44140625" style="1" customWidth="1"/>
    <col min="5123" max="5123" width="25.109375" style="1" bestFit="1" customWidth="1"/>
    <col min="5124" max="5124" width="40.5546875" style="1" customWidth="1"/>
    <col min="5125" max="5126" width="23.109375" style="1" customWidth="1"/>
    <col min="5127" max="5127" width="15.6640625" style="1" customWidth="1"/>
    <col min="5128" max="5128" width="21.109375" style="1" customWidth="1"/>
    <col min="5129" max="5129" width="9.5546875" style="1" bestFit="1" customWidth="1"/>
    <col min="5130" max="5130" width="21.6640625" style="1" bestFit="1" customWidth="1"/>
    <col min="5131" max="5131" width="30.33203125" style="1" bestFit="1" customWidth="1"/>
    <col min="5132" max="5132" width="14.33203125" style="1" customWidth="1"/>
    <col min="5133" max="5134" width="26.109375" style="1" customWidth="1"/>
    <col min="5135" max="5135" width="20.5546875" style="1" bestFit="1" customWidth="1"/>
    <col min="5136" max="5136" width="13.33203125" style="1" customWidth="1"/>
    <col min="5137" max="5137" width="14.6640625" style="1" customWidth="1"/>
    <col min="5138" max="5138" width="12.6640625" style="1" customWidth="1"/>
    <col min="5139" max="5145" width="18.88671875" style="1" bestFit="1" customWidth="1"/>
    <col min="5146" max="5146" width="9.88671875" style="1" bestFit="1" customWidth="1"/>
    <col min="5147" max="5147" width="17.6640625" style="1" bestFit="1" customWidth="1"/>
    <col min="5148" max="5148" width="18.6640625" style="1" customWidth="1"/>
    <col min="5149" max="5149" width="17.6640625" style="1" bestFit="1" customWidth="1"/>
    <col min="5150" max="5150" width="13.33203125" style="1" bestFit="1" customWidth="1"/>
    <col min="5151" max="5151" width="11.6640625" style="1" customWidth="1"/>
    <col min="5152" max="5152" width="118" style="1" customWidth="1"/>
    <col min="5153" max="5153" width="1.44140625" style="1" customWidth="1"/>
    <col min="5154" max="5376" width="11.44140625" style="1"/>
    <col min="5377" max="5377" width="3.88671875" style="1" customWidth="1"/>
    <col min="5378" max="5378" width="1.44140625" style="1" customWidth="1"/>
    <col min="5379" max="5379" width="25.109375" style="1" bestFit="1" customWidth="1"/>
    <col min="5380" max="5380" width="40.5546875" style="1" customWidth="1"/>
    <col min="5381" max="5382" width="23.109375" style="1" customWidth="1"/>
    <col min="5383" max="5383" width="15.6640625" style="1" customWidth="1"/>
    <col min="5384" max="5384" width="21.109375" style="1" customWidth="1"/>
    <col min="5385" max="5385" width="9.5546875" style="1" bestFit="1" customWidth="1"/>
    <col min="5386" max="5386" width="21.6640625" style="1" bestFit="1" customWidth="1"/>
    <col min="5387" max="5387" width="30.33203125" style="1" bestFit="1" customWidth="1"/>
    <col min="5388" max="5388" width="14.33203125" style="1" customWidth="1"/>
    <col min="5389" max="5390" width="26.109375" style="1" customWidth="1"/>
    <col min="5391" max="5391" width="20.5546875" style="1" bestFit="1" customWidth="1"/>
    <col min="5392" max="5392" width="13.33203125" style="1" customWidth="1"/>
    <col min="5393" max="5393" width="14.6640625" style="1" customWidth="1"/>
    <col min="5394" max="5394" width="12.6640625" style="1" customWidth="1"/>
    <col min="5395" max="5401" width="18.88671875" style="1" bestFit="1" customWidth="1"/>
    <col min="5402" max="5402" width="9.88671875" style="1" bestFit="1" customWidth="1"/>
    <col min="5403" max="5403" width="17.6640625" style="1" bestFit="1" customWidth="1"/>
    <col min="5404" max="5404" width="18.6640625" style="1" customWidth="1"/>
    <col min="5405" max="5405" width="17.6640625" style="1" bestFit="1" customWidth="1"/>
    <col min="5406" max="5406" width="13.33203125" style="1" bestFit="1" customWidth="1"/>
    <col min="5407" max="5407" width="11.6640625" style="1" customWidth="1"/>
    <col min="5408" max="5408" width="118" style="1" customWidth="1"/>
    <col min="5409" max="5409" width="1.44140625" style="1" customWidth="1"/>
    <col min="5410" max="5632" width="11.44140625" style="1"/>
    <col min="5633" max="5633" width="3.88671875" style="1" customWidth="1"/>
    <col min="5634" max="5634" width="1.44140625" style="1" customWidth="1"/>
    <col min="5635" max="5635" width="25.109375" style="1" bestFit="1" customWidth="1"/>
    <col min="5636" max="5636" width="40.5546875" style="1" customWidth="1"/>
    <col min="5637" max="5638" width="23.109375" style="1" customWidth="1"/>
    <col min="5639" max="5639" width="15.6640625" style="1" customWidth="1"/>
    <col min="5640" max="5640" width="21.109375" style="1" customWidth="1"/>
    <col min="5641" max="5641" width="9.5546875" style="1" bestFit="1" customWidth="1"/>
    <col min="5642" max="5642" width="21.6640625" style="1" bestFit="1" customWidth="1"/>
    <col min="5643" max="5643" width="30.33203125" style="1" bestFit="1" customWidth="1"/>
    <col min="5644" max="5644" width="14.33203125" style="1" customWidth="1"/>
    <col min="5645" max="5646" width="26.109375" style="1" customWidth="1"/>
    <col min="5647" max="5647" width="20.5546875" style="1" bestFit="1" customWidth="1"/>
    <col min="5648" max="5648" width="13.33203125" style="1" customWidth="1"/>
    <col min="5649" max="5649" width="14.6640625" style="1" customWidth="1"/>
    <col min="5650" max="5650" width="12.6640625" style="1" customWidth="1"/>
    <col min="5651" max="5657" width="18.88671875" style="1" bestFit="1" customWidth="1"/>
    <col min="5658" max="5658" width="9.88671875" style="1" bestFit="1" customWidth="1"/>
    <col min="5659" max="5659" width="17.6640625" style="1" bestFit="1" customWidth="1"/>
    <col min="5660" max="5660" width="18.6640625" style="1" customWidth="1"/>
    <col min="5661" max="5661" width="17.6640625" style="1" bestFit="1" customWidth="1"/>
    <col min="5662" max="5662" width="13.33203125" style="1" bestFit="1" customWidth="1"/>
    <col min="5663" max="5663" width="11.6640625" style="1" customWidth="1"/>
    <col min="5664" max="5664" width="118" style="1" customWidth="1"/>
    <col min="5665" max="5665" width="1.44140625" style="1" customWidth="1"/>
    <col min="5666" max="5888" width="11.44140625" style="1"/>
    <col min="5889" max="5889" width="3.88671875" style="1" customWidth="1"/>
    <col min="5890" max="5890" width="1.44140625" style="1" customWidth="1"/>
    <col min="5891" max="5891" width="25.109375" style="1" bestFit="1" customWidth="1"/>
    <col min="5892" max="5892" width="40.5546875" style="1" customWidth="1"/>
    <col min="5893" max="5894" width="23.109375" style="1" customWidth="1"/>
    <col min="5895" max="5895" width="15.6640625" style="1" customWidth="1"/>
    <col min="5896" max="5896" width="21.109375" style="1" customWidth="1"/>
    <col min="5897" max="5897" width="9.5546875" style="1" bestFit="1" customWidth="1"/>
    <col min="5898" max="5898" width="21.6640625" style="1" bestFit="1" customWidth="1"/>
    <col min="5899" max="5899" width="30.33203125" style="1" bestFit="1" customWidth="1"/>
    <col min="5900" max="5900" width="14.33203125" style="1" customWidth="1"/>
    <col min="5901" max="5902" width="26.109375" style="1" customWidth="1"/>
    <col min="5903" max="5903" width="20.5546875" style="1" bestFit="1" customWidth="1"/>
    <col min="5904" max="5904" width="13.33203125" style="1" customWidth="1"/>
    <col min="5905" max="5905" width="14.6640625" style="1" customWidth="1"/>
    <col min="5906" max="5906" width="12.6640625" style="1" customWidth="1"/>
    <col min="5907" max="5913" width="18.88671875" style="1" bestFit="1" customWidth="1"/>
    <col min="5914" max="5914" width="9.88671875" style="1" bestFit="1" customWidth="1"/>
    <col min="5915" max="5915" width="17.6640625" style="1" bestFit="1" customWidth="1"/>
    <col min="5916" max="5916" width="18.6640625" style="1" customWidth="1"/>
    <col min="5917" max="5917" width="17.6640625" style="1" bestFit="1" customWidth="1"/>
    <col min="5918" max="5918" width="13.33203125" style="1" bestFit="1" customWidth="1"/>
    <col min="5919" max="5919" width="11.6640625" style="1" customWidth="1"/>
    <col min="5920" max="5920" width="118" style="1" customWidth="1"/>
    <col min="5921" max="5921" width="1.44140625" style="1" customWidth="1"/>
    <col min="5922" max="6144" width="11.44140625" style="1"/>
    <col min="6145" max="6145" width="3.88671875" style="1" customWidth="1"/>
    <col min="6146" max="6146" width="1.44140625" style="1" customWidth="1"/>
    <col min="6147" max="6147" width="25.109375" style="1" bestFit="1" customWidth="1"/>
    <col min="6148" max="6148" width="40.5546875" style="1" customWidth="1"/>
    <col min="6149" max="6150" width="23.109375" style="1" customWidth="1"/>
    <col min="6151" max="6151" width="15.6640625" style="1" customWidth="1"/>
    <col min="6152" max="6152" width="21.109375" style="1" customWidth="1"/>
    <col min="6153" max="6153" width="9.5546875" style="1" bestFit="1" customWidth="1"/>
    <col min="6154" max="6154" width="21.6640625" style="1" bestFit="1" customWidth="1"/>
    <col min="6155" max="6155" width="30.33203125" style="1" bestFit="1" customWidth="1"/>
    <col min="6156" max="6156" width="14.33203125" style="1" customWidth="1"/>
    <col min="6157" max="6158" width="26.109375" style="1" customWidth="1"/>
    <col min="6159" max="6159" width="20.5546875" style="1" bestFit="1" customWidth="1"/>
    <col min="6160" max="6160" width="13.33203125" style="1" customWidth="1"/>
    <col min="6161" max="6161" width="14.6640625" style="1" customWidth="1"/>
    <col min="6162" max="6162" width="12.6640625" style="1" customWidth="1"/>
    <col min="6163" max="6169" width="18.88671875" style="1" bestFit="1" customWidth="1"/>
    <col min="6170" max="6170" width="9.88671875" style="1" bestFit="1" customWidth="1"/>
    <col min="6171" max="6171" width="17.6640625" style="1" bestFit="1" customWidth="1"/>
    <col min="6172" max="6172" width="18.6640625" style="1" customWidth="1"/>
    <col min="6173" max="6173" width="17.6640625" style="1" bestFit="1" customWidth="1"/>
    <col min="6174" max="6174" width="13.33203125" style="1" bestFit="1" customWidth="1"/>
    <col min="6175" max="6175" width="11.6640625" style="1" customWidth="1"/>
    <col min="6176" max="6176" width="118" style="1" customWidth="1"/>
    <col min="6177" max="6177" width="1.44140625" style="1" customWidth="1"/>
    <col min="6178" max="6400" width="11.44140625" style="1"/>
    <col min="6401" max="6401" width="3.88671875" style="1" customWidth="1"/>
    <col min="6402" max="6402" width="1.44140625" style="1" customWidth="1"/>
    <col min="6403" max="6403" width="25.109375" style="1" bestFit="1" customWidth="1"/>
    <col min="6404" max="6404" width="40.5546875" style="1" customWidth="1"/>
    <col min="6405" max="6406" width="23.109375" style="1" customWidth="1"/>
    <col min="6407" max="6407" width="15.6640625" style="1" customWidth="1"/>
    <col min="6408" max="6408" width="21.109375" style="1" customWidth="1"/>
    <col min="6409" max="6409" width="9.5546875" style="1" bestFit="1" customWidth="1"/>
    <col min="6410" max="6410" width="21.6640625" style="1" bestFit="1" customWidth="1"/>
    <col min="6411" max="6411" width="30.33203125" style="1" bestFit="1" customWidth="1"/>
    <col min="6412" max="6412" width="14.33203125" style="1" customWidth="1"/>
    <col min="6413" max="6414" width="26.109375" style="1" customWidth="1"/>
    <col min="6415" max="6415" width="20.5546875" style="1" bestFit="1" customWidth="1"/>
    <col min="6416" max="6416" width="13.33203125" style="1" customWidth="1"/>
    <col min="6417" max="6417" width="14.6640625" style="1" customWidth="1"/>
    <col min="6418" max="6418" width="12.6640625" style="1" customWidth="1"/>
    <col min="6419" max="6425" width="18.88671875" style="1" bestFit="1" customWidth="1"/>
    <col min="6426" max="6426" width="9.88671875" style="1" bestFit="1" customWidth="1"/>
    <col min="6427" max="6427" width="17.6640625" style="1" bestFit="1" customWidth="1"/>
    <col min="6428" max="6428" width="18.6640625" style="1" customWidth="1"/>
    <col min="6429" max="6429" width="17.6640625" style="1" bestFit="1" customWidth="1"/>
    <col min="6430" max="6430" width="13.33203125" style="1" bestFit="1" customWidth="1"/>
    <col min="6431" max="6431" width="11.6640625" style="1" customWidth="1"/>
    <col min="6432" max="6432" width="118" style="1" customWidth="1"/>
    <col min="6433" max="6433" width="1.44140625" style="1" customWidth="1"/>
    <col min="6434" max="6656" width="11.44140625" style="1"/>
    <col min="6657" max="6657" width="3.88671875" style="1" customWidth="1"/>
    <col min="6658" max="6658" width="1.44140625" style="1" customWidth="1"/>
    <col min="6659" max="6659" width="25.109375" style="1" bestFit="1" customWidth="1"/>
    <col min="6660" max="6660" width="40.5546875" style="1" customWidth="1"/>
    <col min="6661" max="6662" width="23.109375" style="1" customWidth="1"/>
    <col min="6663" max="6663" width="15.6640625" style="1" customWidth="1"/>
    <col min="6664" max="6664" width="21.109375" style="1" customWidth="1"/>
    <col min="6665" max="6665" width="9.5546875" style="1" bestFit="1" customWidth="1"/>
    <col min="6666" max="6666" width="21.6640625" style="1" bestFit="1" customWidth="1"/>
    <col min="6667" max="6667" width="30.33203125" style="1" bestFit="1" customWidth="1"/>
    <col min="6668" max="6668" width="14.33203125" style="1" customWidth="1"/>
    <col min="6669" max="6670" width="26.109375" style="1" customWidth="1"/>
    <col min="6671" max="6671" width="20.5546875" style="1" bestFit="1" customWidth="1"/>
    <col min="6672" max="6672" width="13.33203125" style="1" customWidth="1"/>
    <col min="6673" max="6673" width="14.6640625" style="1" customWidth="1"/>
    <col min="6674" max="6674" width="12.6640625" style="1" customWidth="1"/>
    <col min="6675" max="6681" width="18.88671875" style="1" bestFit="1" customWidth="1"/>
    <col min="6682" max="6682" width="9.88671875" style="1" bestFit="1" customWidth="1"/>
    <col min="6683" max="6683" width="17.6640625" style="1" bestFit="1" customWidth="1"/>
    <col min="6684" max="6684" width="18.6640625" style="1" customWidth="1"/>
    <col min="6685" max="6685" width="17.6640625" style="1" bestFit="1" customWidth="1"/>
    <col min="6686" max="6686" width="13.33203125" style="1" bestFit="1" customWidth="1"/>
    <col min="6687" max="6687" width="11.6640625" style="1" customWidth="1"/>
    <col min="6688" max="6688" width="118" style="1" customWidth="1"/>
    <col min="6689" max="6689" width="1.44140625" style="1" customWidth="1"/>
    <col min="6690" max="6912" width="11.44140625" style="1"/>
    <col min="6913" max="6913" width="3.88671875" style="1" customWidth="1"/>
    <col min="6914" max="6914" width="1.44140625" style="1" customWidth="1"/>
    <col min="6915" max="6915" width="25.109375" style="1" bestFit="1" customWidth="1"/>
    <col min="6916" max="6916" width="40.5546875" style="1" customWidth="1"/>
    <col min="6917" max="6918" width="23.109375" style="1" customWidth="1"/>
    <col min="6919" max="6919" width="15.6640625" style="1" customWidth="1"/>
    <col min="6920" max="6920" width="21.109375" style="1" customWidth="1"/>
    <col min="6921" max="6921" width="9.5546875" style="1" bestFit="1" customWidth="1"/>
    <col min="6922" max="6922" width="21.6640625" style="1" bestFit="1" customWidth="1"/>
    <col min="6923" max="6923" width="30.33203125" style="1" bestFit="1" customWidth="1"/>
    <col min="6924" max="6924" width="14.33203125" style="1" customWidth="1"/>
    <col min="6925" max="6926" width="26.109375" style="1" customWidth="1"/>
    <col min="6927" max="6927" width="20.5546875" style="1" bestFit="1" customWidth="1"/>
    <col min="6928" max="6928" width="13.33203125" style="1" customWidth="1"/>
    <col min="6929" max="6929" width="14.6640625" style="1" customWidth="1"/>
    <col min="6930" max="6930" width="12.6640625" style="1" customWidth="1"/>
    <col min="6931" max="6937" width="18.88671875" style="1" bestFit="1" customWidth="1"/>
    <col min="6938" max="6938" width="9.88671875" style="1" bestFit="1" customWidth="1"/>
    <col min="6939" max="6939" width="17.6640625" style="1" bestFit="1" customWidth="1"/>
    <col min="6940" max="6940" width="18.6640625" style="1" customWidth="1"/>
    <col min="6941" max="6941" width="17.6640625" style="1" bestFit="1" customWidth="1"/>
    <col min="6942" max="6942" width="13.33203125" style="1" bestFit="1" customWidth="1"/>
    <col min="6943" max="6943" width="11.6640625" style="1" customWidth="1"/>
    <col min="6944" max="6944" width="118" style="1" customWidth="1"/>
    <col min="6945" max="6945" width="1.44140625" style="1" customWidth="1"/>
    <col min="6946" max="7168" width="11.44140625" style="1"/>
    <col min="7169" max="7169" width="3.88671875" style="1" customWidth="1"/>
    <col min="7170" max="7170" width="1.44140625" style="1" customWidth="1"/>
    <col min="7171" max="7171" width="25.109375" style="1" bestFit="1" customWidth="1"/>
    <col min="7172" max="7172" width="40.5546875" style="1" customWidth="1"/>
    <col min="7173" max="7174" width="23.109375" style="1" customWidth="1"/>
    <col min="7175" max="7175" width="15.6640625" style="1" customWidth="1"/>
    <col min="7176" max="7176" width="21.109375" style="1" customWidth="1"/>
    <col min="7177" max="7177" width="9.5546875" style="1" bestFit="1" customWidth="1"/>
    <col min="7178" max="7178" width="21.6640625" style="1" bestFit="1" customWidth="1"/>
    <col min="7179" max="7179" width="30.33203125" style="1" bestFit="1" customWidth="1"/>
    <col min="7180" max="7180" width="14.33203125" style="1" customWidth="1"/>
    <col min="7181" max="7182" width="26.109375" style="1" customWidth="1"/>
    <col min="7183" max="7183" width="20.5546875" style="1" bestFit="1" customWidth="1"/>
    <col min="7184" max="7184" width="13.33203125" style="1" customWidth="1"/>
    <col min="7185" max="7185" width="14.6640625" style="1" customWidth="1"/>
    <col min="7186" max="7186" width="12.6640625" style="1" customWidth="1"/>
    <col min="7187" max="7193" width="18.88671875" style="1" bestFit="1" customWidth="1"/>
    <col min="7194" max="7194" width="9.88671875" style="1" bestFit="1" customWidth="1"/>
    <col min="7195" max="7195" width="17.6640625" style="1" bestFit="1" customWidth="1"/>
    <col min="7196" max="7196" width="18.6640625" style="1" customWidth="1"/>
    <col min="7197" max="7197" width="17.6640625" style="1" bestFit="1" customWidth="1"/>
    <col min="7198" max="7198" width="13.33203125" style="1" bestFit="1" customWidth="1"/>
    <col min="7199" max="7199" width="11.6640625" style="1" customWidth="1"/>
    <col min="7200" max="7200" width="118" style="1" customWidth="1"/>
    <col min="7201" max="7201" width="1.44140625" style="1" customWidth="1"/>
    <col min="7202" max="7424" width="11.44140625" style="1"/>
    <col min="7425" max="7425" width="3.88671875" style="1" customWidth="1"/>
    <col min="7426" max="7426" width="1.44140625" style="1" customWidth="1"/>
    <col min="7427" max="7427" width="25.109375" style="1" bestFit="1" customWidth="1"/>
    <col min="7428" max="7428" width="40.5546875" style="1" customWidth="1"/>
    <col min="7429" max="7430" width="23.109375" style="1" customWidth="1"/>
    <col min="7431" max="7431" width="15.6640625" style="1" customWidth="1"/>
    <col min="7432" max="7432" width="21.109375" style="1" customWidth="1"/>
    <col min="7433" max="7433" width="9.5546875" style="1" bestFit="1" customWidth="1"/>
    <col min="7434" max="7434" width="21.6640625" style="1" bestFit="1" customWidth="1"/>
    <col min="7435" max="7435" width="30.33203125" style="1" bestFit="1" customWidth="1"/>
    <col min="7436" max="7436" width="14.33203125" style="1" customWidth="1"/>
    <col min="7437" max="7438" width="26.109375" style="1" customWidth="1"/>
    <col min="7439" max="7439" width="20.5546875" style="1" bestFit="1" customWidth="1"/>
    <col min="7440" max="7440" width="13.33203125" style="1" customWidth="1"/>
    <col min="7441" max="7441" width="14.6640625" style="1" customWidth="1"/>
    <col min="7442" max="7442" width="12.6640625" style="1" customWidth="1"/>
    <col min="7443" max="7449" width="18.88671875" style="1" bestFit="1" customWidth="1"/>
    <col min="7450" max="7450" width="9.88671875" style="1" bestFit="1" customWidth="1"/>
    <col min="7451" max="7451" width="17.6640625" style="1" bestFit="1" customWidth="1"/>
    <col min="7452" max="7452" width="18.6640625" style="1" customWidth="1"/>
    <col min="7453" max="7453" width="17.6640625" style="1" bestFit="1" customWidth="1"/>
    <col min="7454" max="7454" width="13.33203125" style="1" bestFit="1" customWidth="1"/>
    <col min="7455" max="7455" width="11.6640625" style="1" customWidth="1"/>
    <col min="7456" max="7456" width="118" style="1" customWidth="1"/>
    <col min="7457" max="7457" width="1.44140625" style="1" customWidth="1"/>
    <col min="7458" max="7680" width="11.44140625" style="1"/>
    <col min="7681" max="7681" width="3.88671875" style="1" customWidth="1"/>
    <col min="7682" max="7682" width="1.44140625" style="1" customWidth="1"/>
    <col min="7683" max="7683" width="25.109375" style="1" bestFit="1" customWidth="1"/>
    <col min="7684" max="7684" width="40.5546875" style="1" customWidth="1"/>
    <col min="7685" max="7686" width="23.109375" style="1" customWidth="1"/>
    <col min="7687" max="7687" width="15.6640625" style="1" customWidth="1"/>
    <col min="7688" max="7688" width="21.109375" style="1" customWidth="1"/>
    <col min="7689" max="7689" width="9.5546875" style="1" bestFit="1" customWidth="1"/>
    <col min="7690" max="7690" width="21.6640625" style="1" bestFit="1" customWidth="1"/>
    <col min="7691" max="7691" width="30.33203125" style="1" bestFit="1" customWidth="1"/>
    <col min="7692" max="7692" width="14.33203125" style="1" customWidth="1"/>
    <col min="7693" max="7694" width="26.109375" style="1" customWidth="1"/>
    <col min="7695" max="7695" width="20.5546875" style="1" bestFit="1" customWidth="1"/>
    <col min="7696" max="7696" width="13.33203125" style="1" customWidth="1"/>
    <col min="7697" max="7697" width="14.6640625" style="1" customWidth="1"/>
    <col min="7698" max="7698" width="12.6640625" style="1" customWidth="1"/>
    <col min="7699" max="7705" width="18.88671875" style="1" bestFit="1" customWidth="1"/>
    <col min="7706" max="7706" width="9.88671875" style="1" bestFit="1" customWidth="1"/>
    <col min="7707" max="7707" width="17.6640625" style="1" bestFit="1" customWidth="1"/>
    <col min="7708" max="7708" width="18.6640625" style="1" customWidth="1"/>
    <col min="7709" max="7709" width="17.6640625" style="1" bestFit="1" customWidth="1"/>
    <col min="7710" max="7710" width="13.33203125" style="1" bestFit="1" customWidth="1"/>
    <col min="7711" max="7711" width="11.6640625" style="1" customWidth="1"/>
    <col min="7712" max="7712" width="118" style="1" customWidth="1"/>
    <col min="7713" max="7713" width="1.44140625" style="1" customWidth="1"/>
    <col min="7714" max="7936" width="11.44140625" style="1"/>
    <col min="7937" max="7937" width="3.88671875" style="1" customWidth="1"/>
    <col min="7938" max="7938" width="1.44140625" style="1" customWidth="1"/>
    <col min="7939" max="7939" width="25.109375" style="1" bestFit="1" customWidth="1"/>
    <col min="7940" max="7940" width="40.5546875" style="1" customWidth="1"/>
    <col min="7941" max="7942" width="23.109375" style="1" customWidth="1"/>
    <col min="7943" max="7943" width="15.6640625" style="1" customWidth="1"/>
    <col min="7944" max="7944" width="21.109375" style="1" customWidth="1"/>
    <col min="7945" max="7945" width="9.5546875" style="1" bestFit="1" customWidth="1"/>
    <col min="7946" max="7946" width="21.6640625" style="1" bestFit="1" customWidth="1"/>
    <col min="7947" max="7947" width="30.33203125" style="1" bestFit="1" customWidth="1"/>
    <col min="7948" max="7948" width="14.33203125" style="1" customWidth="1"/>
    <col min="7949" max="7950" width="26.109375" style="1" customWidth="1"/>
    <col min="7951" max="7951" width="20.5546875" style="1" bestFit="1" customWidth="1"/>
    <col min="7952" max="7952" width="13.33203125" style="1" customWidth="1"/>
    <col min="7953" max="7953" width="14.6640625" style="1" customWidth="1"/>
    <col min="7954" max="7954" width="12.6640625" style="1" customWidth="1"/>
    <col min="7955" max="7961" width="18.88671875" style="1" bestFit="1" customWidth="1"/>
    <col min="7962" max="7962" width="9.88671875" style="1" bestFit="1" customWidth="1"/>
    <col min="7963" max="7963" width="17.6640625" style="1" bestFit="1" customWidth="1"/>
    <col min="7964" max="7964" width="18.6640625" style="1" customWidth="1"/>
    <col min="7965" max="7965" width="17.6640625" style="1" bestFit="1" customWidth="1"/>
    <col min="7966" max="7966" width="13.33203125" style="1" bestFit="1" customWidth="1"/>
    <col min="7967" max="7967" width="11.6640625" style="1" customWidth="1"/>
    <col min="7968" max="7968" width="118" style="1" customWidth="1"/>
    <col min="7969" max="7969" width="1.44140625" style="1" customWidth="1"/>
    <col min="7970" max="8192" width="11.44140625" style="1"/>
    <col min="8193" max="8193" width="3.88671875" style="1" customWidth="1"/>
    <col min="8194" max="8194" width="1.44140625" style="1" customWidth="1"/>
    <col min="8195" max="8195" width="25.109375" style="1" bestFit="1" customWidth="1"/>
    <col min="8196" max="8196" width="40.5546875" style="1" customWidth="1"/>
    <col min="8197" max="8198" width="23.109375" style="1" customWidth="1"/>
    <col min="8199" max="8199" width="15.6640625" style="1" customWidth="1"/>
    <col min="8200" max="8200" width="21.109375" style="1" customWidth="1"/>
    <col min="8201" max="8201" width="9.5546875" style="1" bestFit="1" customWidth="1"/>
    <col min="8202" max="8202" width="21.6640625" style="1" bestFit="1" customWidth="1"/>
    <col min="8203" max="8203" width="30.33203125" style="1" bestFit="1" customWidth="1"/>
    <col min="8204" max="8204" width="14.33203125" style="1" customWidth="1"/>
    <col min="8205" max="8206" width="26.109375" style="1" customWidth="1"/>
    <col min="8207" max="8207" width="20.5546875" style="1" bestFit="1" customWidth="1"/>
    <col min="8208" max="8208" width="13.33203125" style="1" customWidth="1"/>
    <col min="8209" max="8209" width="14.6640625" style="1" customWidth="1"/>
    <col min="8210" max="8210" width="12.6640625" style="1" customWidth="1"/>
    <col min="8211" max="8217" width="18.88671875" style="1" bestFit="1" customWidth="1"/>
    <col min="8218" max="8218" width="9.88671875" style="1" bestFit="1" customWidth="1"/>
    <col min="8219" max="8219" width="17.6640625" style="1" bestFit="1" customWidth="1"/>
    <col min="8220" max="8220" width="18.6640625" style="1" customWidth="1"/>
    <col min="8221" max="8221" width="17.6640625" style="1" bestFit="1" customWidth="1"/>
    <col min="8222" max="8222" width="13.33203125" style="1" bestFit="1" customWidth="1"/>
    <col min="8223" max="8223" width="11.6640625" style="1" customWidth="1"/>
    <col min="8224" max="8224" width="118" style="1" customWidth="1"/>
    <col min="8225" max="8225" width="1.44140625" style="1" customWidth="1"/>
    <col min="8226" max="8448" width="11.44140625" style="1"/>
    <col min="8449" max="8449" width="3.88671875" style="1" customWidth="1"/>
    <col min="8450" max="8450" width="1.44140625" style="1" customWidth="1"/>
    <col min="8451" max="8451" width="25.109375" style="1" bestFit="1" customWidth="1"/>
    <col min="8452" max="8452" width="40.5546875" style="1" customWidth="1"/>
    <col min="8453" max="8454" width="23.109375" style="1" customWidth="1"/>
    <col min="8455" max="8455" width="15.6640625" style="1" customWidth="1"/>
    <col min="8456" max="8456" width="21.109375" style="1" customWidth="1"/>
    <col min="8457" max="8457" width="9.5546875" style="1" bestFit="1" customWidth="1"/>
    <col min="8458" max="8458" width="21.6640625" style="1" bestFit="1" customWidth="1"/>
    <col min="8459" max="8459" width="30.33203125" style="1" bestFit="1" customWidth="1"/>
    <col min="8460" max="8460" width="14.33203125" style="1" customWidth="1"/>
    <col min="8461" max="8462" width="26.109375" style="1" customWidth="1"/>
    <col min="8463" max="8463" width="20.5546875" style="1" bestFit="1" customWidth="1"/>
    <col min="8464" max="8464" width="13.33203125" style="1" customWidth="1"/>
    <col min="8465" max="8465" width="14.6640625" style="1" customWidth="1"/>
    <col min="8466" max="8466" width="12.6640625" style="1" customWidth="1"/>
    <col min="8467" max="8473" width="18.88671875" style="1" bestFit="1" customWidth="1"/>
    <col min="8474" max="8474" width="9.88671875" style="1" bestFit="1" customWidth="1"/>
    <col min="8475" max="8475" width="17.6640625" style="1" bestFit="1" customWidth="1"/>
    <col min="8476" max="8476" width="18.6640625" style="1" customWidth="1"/>
    <col min="8477" max="8477" width="17.6640625" style="1" bestFit="1" customWidth="1"/>
    <col min="8478" max="8478" width="13.33203125" style="1" bestFit="1" customWidth="1"/>
    <col min="8479" max="8479" width="11.6640625" style="1" customWidth="1"/>
    <col min="8480" max="8480" width="118" style="1" customWidth="1"/>
    <col min="8481" max="8481" width="1.44140625" style="1" customWidth="1"/>
    <col min="8482" max="8704" width="11.44140625" style="1"/>
    <col min="8705" max="8705" width="3.88671875" style="1" customWidth="1"/>
    <col min="8706" max="8706" width="1.44140625" style="1" customWidth="1"/>
    <col min="8707" max="8707" width="25.109375" style="1" bestFit="1" customWidth="1"/>
    <col min="8708" max="8708" width="40.5546875" style="1" customWidth="1"/>
    <col min="8709" max="8710" width="23.109375" style="1" customWidth="1"/>
    <col min="8711" max="8711" width="15.6640625" style="1" customWidth="1"/>
    <col min="8712" max="8712" width="21.109375" style="1" customWidth="1"/>
    <col min="8713" max="8713" width="9.5546875" style="1" bestFit="1" customWidth="1"/>
    <col min="8714" max="8714" width="21.6640625" style="1" bestFit="1" customWidth="1"/>
    <col min="8715" max="8715" width="30.33203125" style="1" bestFit="1" customWidth="1"/>
    <col min="8716" max="8716" width="14.33203125" style="1" customWidth="1"/>
    <col min="8717" max="8718" width="26.109375" style="1" customWidth="1"/>
    <col min="8719" max="8719" width="20.5546875" style="1" bestFit="1" customWidth="1"/>
    <col min="8720" max="8720" width="13.33203125" style="1" customWidth="1"/>
    <col min="8721" max="8721" width="14.6640625" style="1" customWidth="1"/>
    <col min="8722" max="8722" width="12.6640625" style="1" customWidth="1"/>
    <col min="8723" max="8729" width="18.88671875" style="1" bestFit="1" customWidth="1"/>
    <col min="8730" max="8730" width="9.88671875" style="1" bestFit="1" customWidth="1"/>
    <col min="8731" max="8731" width="17.6640625" style="1" bestFit="1" customWidth="1"/>
    <col min="8732" max="8732" width="18.6640625" style="1" customWidth="1"/>
    <col min="8733" max="8733" width="17.6640625" style="1" bestFit="1" customWidth="1"/>
    <col min="8734" max="8734" width="13.33203125" style="1" bestFit="1" customWidth="1"/>
    <col min="8735" max="8735" width="11.6640625" style="1" customWidth="1"/>
    <col min="8736" max="8736" width="118" style="1" customWidth="1"/>
    <col min="8737" max="8737" width="1.44140625" style="1" customWidth="1"/>
    <col min="8738" max="8960" width="11.44140625" style="1"/>
    <col min="8961" max="8961" width="3.88671875" style="1" customWidth="1"/>
    <col min="8962" max="8962" width="1.44140625" style="1" customWidth="1"/>
    <col min="8963" max="8963" width="25.109375" style="1" bestFit="1" customWidth="1"/>
    <col min="8964" max="8964" width="40.5546875" style="1" customWidth="1"/>
    <col min="8965" max="8966" width="23.109375" style="1" customWidth="1"/>
    <col min="8967" max="8967" width="15.6640625" style="1" customWidth="1"/>
    <col min="8968" max="8968" width="21.109375" style="1" customWidth="1"/>
    <col min="8969" max="8969" width="9.5546875" style="1" bestFit="1" customWidth="1"/>
    <col min="8970" max="8970" width="21.6640625" style="1" bestFit="1" customWidth="1"/>
    <col min="8971" max="8971" width="30.33203125" style="1" bestFit="1" customWidth="1"/>
    <col min="8972" max="8972" width="14.33203125" style="1" customWidth="1"/>
    <col min="8973" max="8974" width="26.109375" style="1" customWidth="1"/>
    <col min="8975" max="8975" width="20.5546875" style="1" bestFit="1" customWidth="1"/>
    <col min="8976" max="8976" width="13.33203125" style="1" customWidth="1"/>
    <col min="8977" max="8977" width="14.6640625" style="1" customWidth="1"/>
    <col min="8978" max="8978" width="12.6640625" style="1" customWidth="1"/>
    <col min="8979" max="8985" width="18.88671875" style="1" bestFit="1" customWidth="1"/>
    <col min="8986" max="8986" width="9.88671875" style="1" bestFit="1" customWidth="1"/>
    <col min="8987" max="8987" width="17.6640625" style="1" bestFit="1" customWidth="1"/>
    <col min="8988" max="8988" width="18.6640625" style="1" customWidth="1"/>
    <col min="8989" max="8989" width="17.6640625" style="1" bestFit="1" customWidth="1"/>
    <col min="8990" max="8990" width="13.33203125" style="1" bestFit="1" customWidth="1"/>
    <col min="8991" max="8991" width="11.6640625" style="1" customWidth="1"/>
    <col min="8992" max="8992" width="118" style="1" customWidth="1"/>
    <col min="8993" max="8993" width="1.44140625" style="1" customWidth="1"/>
    <col min="8994" max="9216" width="11.44140625" style="1"/>
    <col min="9217" max="9217" width="3.88671875" style="1" customWidth="1"/>
    <col min="9218" max="9218" width="1.44140625" style="1" customWidth="1"/>
    <col min="9219" max="9219" width="25.109375" style="1" bestFit="1" customWidth="1"/>
    <col min="9220" max="9220" width="40.5546875" style="1" customWidth="1"/>
    <col min="9221" max="9222" width="23.109375" style="1" customWidth="1"/>
    <col min="9223" max="9223" width="15.6640625" style="1" customWidth="1"/>
    <col min="9224" max="9224" width="21.109375" style="1" customWidth="1"/>
    <col min="9225" max="9225" width="9.5546875" style="1" bestFit="1" customWidth="1"/>
    <col min="9226" max="9226" width="21.6640625" style="1" bestFit="1" customWidth="1"/>
    <col min="9227" max="9227" width="30.33203125" style="1" bestFit="1" customWidth="1"/>
    <col min="9228" max="9228" width="14.33203125" style="1" customWidth="1"/>
    <col min="9229" max="9230" width="26.109375" style="1" customWidth="1"/>
    <col min="9231" max="9231" width="20.5546875" style="1" bestFit="1" customWidth="1"/>
    <col min="9232" max="9232" width="13.33203125" style="1" customWidth="1"/>
    <col min="9233" max="9233" width="14.6640625" style="1" customWidth="1"/>
    <col min="9234" max="9234" width="12.6640625" style="1" customWidth="1"/>
    <col min="9235" max="9241" width="18.88671875" style="1" bestFit="1" customWidth="1"/>
    <col min="9242" max="9242" width="9.88671875" style="1" bestFit="1" customWidth="1"/>
    <col min="9243" max="9243" width="17.6640625" style="1" bestFit="1" customWidth="1"/>
    <col min="9244" max="9244" width="18.6640625" style="1" customWidth="1"/>
    <col min="9245" max="9245" width="17.6640625" style="1" bestFit="1" customWidth="1"/>
    <col min="9246" max="9246" width="13.33203125" style="1" bestFit="1" customWidth="1"/>
    <col min="9247" max="9247" width="11.6640625" style="1" customWidth="1"/>
    <col min="9248" max="9248" width="118" style="1" customWidth="1"/>
    <col min="9249" max="9249" width="1.44140625" style="1" customWidth="1"/>
    <col min="9250" max="9472" width="11.44140625" style="1"/>
    <col min="9473" max="9473" width="3.88671875" style="1" customWidth="1"/>
    <col min="9474" max="9474" width="1.44140625" style="1" customWidth="1"/>
    <col min="9475" max="9475" width="25.109375" style="1" bestFit="1" customWidth="1"/>
    <col min="9476" max="9476" width="40.5546875" style="1" customWidth="1"/>
    <col min="9477" max="9478" width="23.109375" style="1" customWidth="1"/>
    <col min="9479" max="9479" width="15.6640625" style="1" customWidth="1"/>
    <col min="9480" max="9480" width="21.109375" style="1" customWidth="1"/>
    <col min="9481" max="9481" width="9.5546875" style="1" bestFit="1" customWidth="1"/>
    <col min="9482" max="9482" width="21.6640625" style="1" bestFit="1" customWidth="1"/>
    <col min="9483" max="9483" width="30.33203125" style="1" bestFit="1" customWidth="1"/>
    <col min="9484" max="9484" width="14.33203125" style="1" customWidth="1"/>
    <col min="9485" max="9486" width="26.109375" style="1" customWidth="1"/>
    <col min="9487" max="9487" width="20.5546875" style="1" bestFit="1" customWidth="1"/>
    <col min="9488" max="9488" width="13.33203125" style="1" customWidth="1"/>
    <col min="9489" max="9489" width="14.6640625" style="1" customWidth="1"/>
    <col min="9490" max="9490" width="12.6640625" style="1" customWidth="1"/>
    <col min="9491" max="9497" width="18.88671875" style="1" bestFit="1" customWidth="1"/>
    <col min="9498" max="9498" width="9.88671875" style="1" bestFit="1" customWidth="1"/>
    <col min="9499" max="9499" width="17.6640625" style="1" bestFit="1" customWidth="1"/>
    <col min="9500" max="9500" width="18.6640625" style="1" customWidth="1"/>
    <col min="9501" max="9501" width="17.6640625" style="1" bestFit="1" customWidth="1"/>
    <col min="9502" max="9502" width="13.33203125" style="1" bestFit="1" customWidth="1"/>
    <col min="9503" max="9503" width="11.6640625" style="1" customWidth="1"/>
    <col min="9504" max="9504" width="118" style="1" customWidth="1"/>
    <col min="9505" max="9505" width="1.44140625" style="1" customWidth="1"/>
    <col min="9506" max="9728" width="11.44140625" style="1"/>
    <col min="9729" max="9729" width="3.88671875" style="1" customWidth="1"/>
    <col min="9730" max="9730" width="1.44140625" style="1" customWidth="1"/>
    <col min="9731" max="9731" width="25.109375" style="1" bestFit="1" customWidth="1"/>
    <col min="9732" max="9732" width="40.5546875" style="1" customWidth="1"/>
    <col min="9733" max="9734" width="23.109375" style="1" customWidth="1"/>
    <col min="9735" max="9735" width="15.6640625" style="1" customWidth="1"/>
    <col min="9736" max="9736" width="21.109375" style="1" customWidth="1"/>
    <col min="9737" max="9737" width="9.5546875" style="1" bestFit="1" customWidth="1"/>
    <col min="9738" max="9738" width="21.6640625" style="1" bestFit="1" customWidth="1"/>
    <col min="9739" max="9739" width="30.33203125" style="1" bestFit="1" customWidth="1"/>
    <col min="9740" max="9740" width="14.33203125" style="1" customWidth="1"/>
    <col min="9741" max="9742" width="26.109375" style="1" customWidth="1"/>
    <col min="9743" max="9743" width="20.5546875" style="1" bestFit="1" customWidth="1"/>
    <col min="9744" max="9744" width="13.33203125" style="1" customWidth="1"/>
    <col min="9745" max="9745" width="14.6640625" style="1" customWidth="1"/>
    <col min="9746" max="9746" width="12.6640625" style="1" customWidth="1"/>
    <col min="9747" max="9753" width="18.88671875" style="1" bestFit="1" customWidth="1"/>
    <col min="9754" max="9754" width="9.88671875" style="1" bestFit="1" customWidth="1"/>
    <col min="9755" max="9755" width="17.6640625" style="1" bestFit="1" customWidth="1"/>
    <col min="9756" max="9756" width="18.6640625" style="1" customWidth="1"/>
    <col min="9757" max="9757" width="17.6640625" style="1" bestFit="1" customWidth="1"/>
    <col min="9758" max="9758" width="13.33203125" style="1" bestFit="1" customWidth="1"/>
    <col min="9759" max="9759" width="11.6640625" style="1" customWidth="1"/>
    <col min="9760" max="9760" width="118" style="1" customWidth="1"/>
    <col min="9761" max="9761" width="1.44140625" style="1" customWidth="1"/>
    <col min="9762" max="9984" width="11.44140625" style="1"/>
    <col min="9985" max="9985" width="3.88671875" style="1" customWidth="1"/>
    <col min="9986" max="9986" width="1.44140625" style="1" customWidth="1"/>
    <col min="9987" max="9987" width="25.109375" style="1" bestFit="1" customWidth="1"/>
    <col min="9988" max="9988" width="40.5546875" style="1" customWidth="1"/>
    <col min="9989" max="9990" width="23.109375" style="1" customWidth="1"/>
    <col min="9991" max="9991" width="15.6640625" style="1" customWidth="1"/>
    <col min="9992" max="9992" width="21.109375" style="1" customWidth="1"/>
    <col min="9993" max="9993" width="9.5546875" style="1" bestFit="1" customWidth="1"/>
    <col min="9994" max="9994" width="21.6640625" style="1" bestFit="1" customWidth="1"/>
    <col min="9995" max="9995" width="30.33203125" style="1" bestFit="1" customWidth="1"/>
    <col min="9996" max="9996" width="14.33203125" style="1" customWidth="1"/>
    <col min="9997" max="9998" width="26.109375" style="1" customWidth="1"/>
    <col min="9999" max="9999" width="20.5546875" style="1" bestFit="1" customWidth="1"/>
    <col min="10000" max="10000" width="13.33203125" style="1" customWidth="1"/>
    <col min="10001" max="10001" width="14.6640625" style="1" customWidth="1"/>
    <col min="10002" max="10002" width="12.6640625" style="1" customWidth="1"/>
    <col min="10003" max="10009" width="18.88671875" style="1" bestFit="1" customWidth="1"/>
    <col min="10010" max="10010" width="9.88671875" style="1" bestFit="1" customWidth="1"/>
    <col min="10011" max="10011" width="17.6640625" style="1" bestFit="1" customWidth="1"/>
    <col min="10012" max="10012" width="18.6640625" style="1" customWidth="1"/>
    <col min="10013" max="10013" width="17.6640625" style="1" bestFit="1" customWidth="1"/>
    <col min="10014" max="10014" width="13.33203125" style="1" bestFit="1" customWidth="1"/>
    <col min="10015" max="10015" width="11.6640625" style="1" customWidth="1"/>
    <col min="10016" max="10016" width="118" style="1" customWidth="1"/>
    <col min="10017" max="10017" width="1.44140625" style="1" customWidth="1"/>
    <col min="10018" max="10240" width="11.44140625" style="1"/>
    <col min="10241" max="10241" width="3.88671875" style="1" customWidth="1"/>
    <col min="10242" max="10242" width="1.44140625" style="1" customWidth="1"/>
    <col min="10243" max="10243" width="25.109375" style="1" bestFit="1" customWidth="1"/>
    <col min="10244" max="10244" width="40.5546875" style="1" customWidth="1"/>
    <col min="10245" max="10246" width="23.109375" style="1" customWidth="1"/>
    <col min="10247" max="10247" width="15.6640625" style="1" customWidth="1"/>
    <col min="10248" max="10248" width="21.109375" style="1" customWidth="1"/>
    <col min="10249" max="10249" width="9.5546875" style="1" bestFit="1" customWidth="1"/>
    <col min="10250" max="10250" width="21.6640625" style="1" bestFit="1" customWidth="1"/>
    <col min="10251" max="10251" width="30.33203125" style="1" bestFit="1" customWidth="1"/>
    <col min="10252" max="10252" width="14.33203125" style="1" customWidth="1"/>
    <col min="10253" max="10254" width="26.109375" style="1" customWidth="1"/>
    <col min="10255" max="10255" width="20.5546875" style="1" bestFit="1" customWidth="1"/>
    <col min="10256" max="10256" width="13.33203125" style="1" customWidth="1"/>
    <col min="10257" max="10257" width="14.6640625" style="1" customWidth="1"/>
    <col min="10258" max="10258" width="12.6640625" style="1" customWidth="1"/>
    <col min="10259" max="10265" width="18.88671875" style="1" bestFit="1" customWidth="1"/>
    <col min="10266" max="10266" width="9.88671875" style="1" bestFit="1" customWidth="1"/>
    <col min="10267" max="10267" width="17.6640625" style="1" bestFit="1" customWidth="1"/>
    <col min="10268" max="10268" width="18.6640625" style="1" customWidth="1"/>
    <col min="10269" max="10269" width="17.6640625" style="1" bestFit="1" customWidth="1"/>
    <col min="10270" max="10270" width="13.33203125" style="1" bestFit="1" customWidth="1"/>
    <col min="10271" max="10271" width="11.6640625" style="1" customWidth="1"/>
    <col min="10272" max="10272" width="118" style="1" customWidth="1"/>
    <col min="10273" max="10273" width="1.44140625" style="1" customWidth="1"/>
    <col min="10274" max="10496" width="11.44140625" style="1"/>
    <col min="10497" max="10497" width="3.88671875" style="1" customWidth="1"/>
    <col min="10498" max="10498" width="1.44140625" style="1" customWidth="1"/>
    <col min="10499" max="10499" width="25.109375" style="1" bestFit="1" customWidth="1"/>
    <col min="10500" max="10500" width="40.5546875" style="1" customWidth="1"/>
    <col min="10501" max="10502" width="23.109375" style="1" customWidth="1"/>
    <col min="10503" max="10503" width="15.6640625" style="1" customWidth="1"/>
    <col min="10504" max="10504" width="21.109375" style="1" customWidth="1"/>
    <col min="10505" max="10505" width="9.5546875" style="1" bestFit="1" customWidth="1"/>
    <col min="10506" max="10506" width="21.6640625" style="1" bestFit="1" customWidth="1"/>
    <col min="10507" max="10507" width="30.33203125" style="1" bestFit="1" customWidth="1"/>
    <col min="10508" max="10508" width="14.33203125" style="1" customWidth="1"/>
    <col min="10509" max="10510" width="26.109375" style="1" customWidth="1"/>
    <col min="10511" max="10511" width="20.5546875" style="1" bestFit="1" customWidth="1"/>
    <col min="10512" max="10512" width="13.33203125" style="1" customWidth="1"/>
    <col min="10513" max="10513" width="14.6640625" style="1" customWidth="1"/>
    <col min="10514" max="10514" width="12.6640625" style="1" customWidth="1"/>
    <col min="10515" max="10521" width="18.88671875" style="1" bestFit="1" customWidth="1"/>
    <col min="10522" max="10522" width="9.88671875" style="1" bestFit="1" customWidth="1"/>
    <col min="10523" max="10523" width="17.6640625" style="1" bestFit="1" customWidth="1"/>
    <col min="10524" max="10524" width="18.6640625" style="1" customWidth="1"/>
    <col min="10525" max="10525" width="17.6640625" style="1" bestFit="1" customWidth="1"/>
    <col min="10526" max="10526" width="13.33203125" style="1" bestFit="1" customWidth="1"/>
    <col min="10527" max="10527" width="11.6640625" style="1" customWidth="1"/>
    <col min="10528" max="10528" width="118" style="1" customWidth="1"/>
    <col min="10529" max="10529" width="1.44140625" style="1" customWidth="1"/>
    <col min="10530" max="10752" width="11.44140625" style="1"/>
    <col min="10753" max="10753" width="3.88671875" style="1" customWidth="1"/>
    <col min="10754" max="10754" width="1.44140625" style="1" customWidth="1"/>
    <col min="10755" max="10755" width="25.109375" style="1" bestFit="1" customWidth="1"/>
    <col min="10756" max="10756" width="40.5546875" style="1" customWidth="1"/>
    <col min="10757" max="10758" width="23.109375" style="1" customWidth="1"/>
    <col min="10759" max="10759" width="15.6640625" style="1" customWidth="1"/>
    <col min="10760" max="10760" width="21.109375" style="1" customWidth="1"/>
    <col min="10761" max="10761" width="9.5546875" style="1" bestFit="1" customWidth="1"/>
    <col min="10762" max="10762" width="21.6640625" style="1" bestFit="1" customWidth="1"/>
    <col min="10763" max="10763" width="30.33203125" style="1" bestFit="1" customWidth="1"/>
    <col min="10764" max="10764" width="14.33203125" style="1" customWidth="1"/>
    <col min="10765" max="10766" width="26.109375" style="1" customWidth="1"/>
    <col min="10767" max="10767" width="20.5546875" style="1" bestFit="1" customWidth="1"/>
    <col min="10768" max="10768" width="13.33203125" style="1" customWidth="1"/>
    <col min="10769" max="10769" width="14.6640625" style="1" customWidth="1"/>
    <col min="10770" max="10770" width="12.6640625" style="1" customWidth="1"/>
    <col min="10771" max="10777" width="18.88671875" style="1" bestFit="1" customWidth="1"/>
    <col min="10778" max="10778" width="9.88671875" style="1" bestFit="1" customWidth="1"/>
    <col min="10779" max="10779" width="17.6640625" style="1" bestFit="1" customWidth="1"/>
    <col min="10780" max="10780" width="18.6640625" style="1" customWidth="1"/>
    <col min="10781" max="10781" width="17.6640625" style="1" bestFit="1" customWidth="1"/>
    <col min="10782" max="10782" width="13.33203125" style="1" bestFit="1" customWidth="1"/>
    <col min="10783" max="10783" width="11.6640625" style="1" customWidth="1"/>
    <col min="10784" max="10784" width="118" style="1" customWidth="1"/>
    <col min="10785" max="10785" width="1.44140625" style="1" customWidth="1"/>
    <col min="10786" max="11008" width="11.44140625" style="1"/>
    <col min="11009" max="11009" width="3.88671875" style="1" customWidth="1"/>
    <col min="11010" max="11010" width="1.44140625" style="1" customWidth="1"/>
    <col min="11011" max="11011" width="25.109375" style="1" bestFit="1" customWidth="1"/>
    <col min="11012" max="11012" width="40.5546875" style="1" customWidth="1"/>
    <col min="11013" max="11014" width="23.109375" style="1" customWidth="1"/>
    <col min="11015" max="11015" width="15.6640625" style="1" customWidth="1"/>
    <col min="11016" max="11016" width="21.109375" style="1" customWidth="1"/>
    <col min="11017" max="11017" width="9.5546875" style="1" bestFit="1" customWidth="1"/>
    <col min="11018" max="11018" width="21.6640625" style="1" bestFit="1" customWidth="1"/>
    <col min="11019" max="11019" width="30.33203125" style="1" bestFit="1" customWidth="1"/>
    <col min="11020" max="11020" width="14.33203125" style="1" customWidth="1"/>
    <col min="11021" max="11022" width="26.109375" style="1" customWidth="1"/>
    <col min="11023" max="11023" width="20.5546875" style="1" bestFit="1" customWidth="1"/>
    <col min="11024" max="11024" width="13.33203125" style="1" customWidth="1"/>
    <col min="11025" max="11025" width="14.6640625" style="1" customWidth="1"/>
    <col min="11026" max="11026" width="12.6640625" style="1" customWidth="1"/>
    <col min="11027" max="11033" width="18.88671875" style="1" bestFit="1" customWidth="1"/>
    <col min="11034" max="11034" width="9.88671875" style="1" bestFit="1" customWidth="1"/>
    <col min="11035" max="11035" width="17.6640625" style="1" bestFit="1" customWidth="1"/>
    <col min="11036" max="11036" width="18.6640625" style="1" customWidth="1"/>
    <col min="11037" max="11037" width="17.6640625" style="1" bestFit="1" customWidth="1"/>
    <col min="11038" max="11038" width="13.33203125" style="1" bestFit="1" customWidth="1"/>
    <col min="11039" max="11039" width="11.6640625" style="1" customWidth="1"/>
    <col min="11040" max="11040" width="118" style="1" customWidth="1"/>
    <col min="11041" max="11041" width="1.44140625" style="1" customWidth="1"/>
    <col min="11042" max="11264" width="11.44140625" style="1"/>
    <col min="11265" max="11265" width="3.88671875" style="1" customWidth="1"/>
    <col min="11266" max="11266" width="1.44140625" style="1" customWidth="1"/>
    <col min="11267" max="11267" width="25.109375" style="1" bestFit="1" customWidth="1"/>
    <col min="11268" max="11268" width="40.5546875" style="1" customWidth="1"/>
    <col min="11269" max="11270" width="23.109375" style="1" customWidth="1"/>
    <col min="11271" max="11271" width="15.6640625" style="1" customWidth="1"/>
    <col min="11272" max="11272" width="21.109375" style="1" customWidth="1"/>
    <col min="11273" max="11273" width="9.5546875" style="1" bestFit="1" customWidth="1"/>
    <col min="11274" max="11274" width="21.6640625" style="1" bestFit="1" customWidth="1"/>
    <col min="11275" max="11275" width="30.33203125" style="1" bestFit="1" customWidth="1"/>
    <col min="11276" max="11276" width="14.33203125" style="1" customWidth="1"/>
    <col min="11277" max="11278" width="26.109375" style="1" customWidth="1"/>
    <col min="11279" max="11279" width="20.5546875" style="1" bestFit="1" customWidth="1"/>
    <col min="11280" max="11280" width="13.33203125" style="1" customWidth="1"/>
    <col min="11281" max="11281" width="14.6640625" style="1" customWidth="1"/>
    <col min="11282" max="11282" width="12.6640625" style="1" customWidth="1"/>
    <col min="11283" max="11289" width="18.88671875" style="1" bestFit="1" customWidth="1"/>
    <col min="11290" max="11290" width="9.88671875" style="1" bestFit="1" customWidth="1"/>
    <col min="11291" max="11291" width="17.6640625" style="1" bestFit="1" customWidth="1"/>
    <col min="11292" max="11292" width="18.6640625" style="1" customWidth="1"/>
    <col min="11293" max="11293" width="17.6640625" style="1" bestFit="1" customWidth="1"/>
    <col min="11294" max="11294" width="13.33203125" style="1" bestFit="1" customWidth="1"/>
    <col min="11295" max="11295" width="11.6640625" style="1" customWidth="1"/>
    <col min="11296" max="11296" width="118" style="1" customWidth="1"/>
    <col min="11297" max="11297" width="1.44140625" style="1" customWidth="1"/>
    <col min="11298" max="11520" width="11.44140625" style="1"/>
    <col min="11521" max="11521" width="3.88671875" style="1" customWidth="1"/>
    <col min="11522" max="11522" width="1.44140625" style="1" customWidth="1"/>
    <col min="11523" max="11523" width="25.109375" style="1" bestFit="1" customWidth="1"/>
    <col min="11524" max="11524" width="40.5546875" style="1" customWidth="1"/>
    <col min="11525" max="11526" width="23.109375" style="1" customWidth="1"/>
    <col min="11527" max="11527" width="15.6640625" style="1" customWidth="1"/>
    <col min="11528" max="11528" width="21.109375" style="1" customWidth="1"/>
    <col min="11529" max="11529" width="9.5546875" style="1" bestFit="1" customWidth="1"/>
    <col min="11530" max="11530" width="21.6640625" style="1" bestFit="1" customWidth="1"/>
    <col min="11531" max="11531" width="30.33203125" style="1" bestFit="1" customWidth="1"/>
    <col min="11532" max="11532" width="14.33203125" style="1" customWidth="1"/>
    <col min="11533" max="11534" width="26.109375" style="1" customWidth="1"/>
    <col min="11535" max="11535" width="20.5546875" style="1" bestFit="1" customWidth="1"/>
    <col min="11536" max="11536" width="13.33203125" style="1" customWidth="1"/>
    <col min="11537" max="11537" width="14.6640625" style="1" customWidth="1"/>
    <col min="11538" max="11538" width="12.6640625" style="1" customWidth="1"/>
    <col min="11539" max="11545" width="18.88671875" style="1" bestFit="1" customWidth="1"/>
    <col min="11546" max="11546" width="9.88671875" style="1" bestFit="1" customWidth="1"/>
    <col min="11547" max="11547" width="17.6640625" style="1" bestFit="1" customWidth="1"/>
    <col min="11548" max="11548" width="18.6640625" style="1" customWidth="1"/>
    <col min="11549" max="11549" width="17.6640625" style="1" bestFit="1" customWidth="1"/>
    <col min="11550" max="11550" width="13.33203125" style="1" bestFit="1" customWidth="1"/>
    <col min="11551" max="11551" width="11.6640625" style="1" customWidth="1"/>
    <col min="11552" max="11552" width="118" style="1" customWidth="1"/>
    <col min="11553" max="11553" width="1.44140625" style="1" customWidth="1"/>
    <col min="11554" max="11776" width="11.44140625" style="1"/>
    <col min="11777" max="11777" width="3.88671875" style="1" customWidth="1"/>
    <col min="11778" max="11778" width="1.44140625" style="1" customWidth="1"/>
    <col min="11779" max="11779" width="25.109375" style="1" bestFit="1" customWidth="1"/>
    <col min="11780" max="11780" width="40.5546875" style="1" customWidth="1"/>
    <col min="11781" max="11782" width="23.109375" style="1" customWidth="1"/>
    <col min="11783" max="11783" width="15.6640625" style="1" customWidth="1"/>
    <col min="11784" max="11784" width="21.109375" style="1" customWidth="1"/>
    <col min="11785" max="11785" width="9.5546875" style="1" bestFit="1" customWidth="1"/>
    <col min="11786" max="11786" width="21.6640625" style="1" bestFit="1" customWidth="1"/>
    <col min="11787" max="11787" width="30.33203125" style="1" bestFit="1" customWidth="1"/>
    <col min="11788" max="11788" width="14.33203125" style="1" customWidth="1"/>
    <col min="11789" max="11790" width="26.109375" style="1" customWidth="1"/>
    <col min="11791" max="11791" width="20.5546875" style="1" bestFit="1" customWidth="1"/>
    <col min="11792" max="11792" width="13.33203125" style="1" customWidth="1"/>
    <col min="11793" max="11793" width="14.6640625" style="1" customWidth="1"/>
    <col min="11794" max="11794" width="12.6640625" style="1" customWidth="1"/>
    <col min="11795" max="11801" width="18.88671875" style="1" bestFit="1" customWidth="1"/>
    <col min="11802" max="11802" width="9.88671875" style="1" bestFit="1" customWidth="1"/>
    <col min="11803" max="11803" width="17.6640625" style="1" bestFit="1" customWidth="1"/>
    <col min="11804" max="11804" width="18.6640625" style="1" customWidth="1"/>
    <col min="11805" max="11805" width="17.6640625" style="1" bestFit="1" customWidth="1"/>
    <col min="11806" max="11806" width="13.33203125" style="1" bestFit="1" customWidth="1"/>
    <col min="11807" max="11807" width="11.6640625" style="1" customWidth="1"/>
    <col min="11808" max="11808" width="118" style="1" customWidth="1"/>
    <col min="11809" max="11809" width="1.44140625" style="1" customWidth="1"/>
    <col min="11810" max="12032" width="11.44140625" style="1"/>
    <col min="12033" max="12033" width="3.88671875" style="1" customWidth="1"/>
    <col min="12034" max="12034" width="1.44140625" style="1" customWidth="1"/>
    <col min="12035" max="12035" width="25.109375" style="1" bestFit="1" customWidth="1"/>
    <col min="12036" max="12036" width="40.5546875" style="1" customWidth="1"/>
    <col min="12037" max="12038" width="23.109375" style="1" customWidth="1"/>
    <col min="12039" max="12039" width="15.6640625" style="1" customWidth="1"/>
    <col min="12040" max="12040" width="21.109375" style="1" customWidth="1"/>
    <col min="12041" max="12041" width="9.5546875" style="1" bestFit="1" customWidth="1"/>
    <col min="12042" max="12042" width="21.6640625" style="1" bestFit="1" customWidth="1"/>
    <col min="12043" max="12043" width="30.33203125" style="1" bestFit="1" customWidth="1"/>
    <col min="12044" max="12044" width="14.33203125" style="1" customWidth="1"/>
    <col min="12045" max="12046" width="26.109375" style="1" customWidth="1"/>
    <col min="12047" max="12047" width="20.5546875" style="1" bestFit="1" customWidth="1"/>
    <col min="12048" max="12048" width="13.33203125" style="1" customWidth="1"/>
    <col min="12049" max="12049" width="14.6640625" style="1" customWidth="1"/>
    <col min="12050" max="12050" width="12.6640625" style="1" customWidth="1"/>
    <col min="12051" max="12057" width="18.88671875" style="1" bestFit="1" customWidth="1"/>
    <col min="12058" max="12058" width="9.88671875" style="1" bestFit="1" customWidth="1"/>
    <col min="12059" max="12059" width="17.6640625" style="1" bestFit="1" customWidth="1"/>
    <col min="12060" max="12060" width="18.6640625" style="1" customWidth="1"/>
    <col min="12061" max="12061" width="17.6640625" style="1" bestFit="1" customWidth="1"/>
    <col min="12062" max="12062" width="13.33203125" style="1" bestFit="1" customWidth="1"/>
    <col min="12063" max="12063" width="11.6640625" style="1" customWidth="1"/>
    <col min="12064" max="12064" width="118" style="1" customWidth="1"/>
    <col min="12065" max="12065" width="1.44140625" style="1" customWidth="1"/>
    <col min="12066" max="12288" width="11.44140625" style="1"/>
    <col min="12289" max="12289" width="3.88671875" style="1" customWidth="1"/>
    <col min="12290" max="12290" width="1.44140625" style="1" customWidth="1"/>
    <col min="12291" max="12291" width="25.109375" style="1" bestFit="1" customWidth="1"/>
    <col min="12292" max="12292" width="40.5546875" style="1" customWidth="1"/>
    <col min="12293" max="12294" width="23.109375" style="1" customWidth="1"/>
    <col min="12295" max="12295" width="15.6640625" style="1" customWidth="1"/>
    <col min="12296" max="12296" width="21.109375" style="1" customWidth="1"/>
    <col min="12297" max="12297" width="9.5546875" style="1" bestFit="1" customWidth="1"/>
    <col min="12298" max="12298" width="21.6640625" style="1" bestFit="1" customWidth="1"/>
    <col min="12299" max="12299" width="30.33203125" style="1" bestFit="1" customWidth="1"/>
    <col min="12300" max="12300" width="14.33203125" style="1" customWidth="1"/>
    <col min="12301" max="12302" width="26.109375" style="1" customWidth="1"/>
    <col min="12303" max="12303" width="20.5546875" style="1" bestFit="1" customWidth="1"/>
    <col min="12304" max="12304" width="13.33203125" style="1" customWidth="1"/>
    <col min="12305" max="12305" width="14.6640625" style="1" customWidth="1"/>
    <col min="12306" max="12306" width="12.6640625" style="1" customWidth="1"/>
    <col min="12307" max="12313" width="18.88671875" style="1" bestFit="1" customWidth="1"/>
    <col min="12314" max="12314" width="9.88671875" style="1" bestFit="1" customWidth="1"/>
    <col min="12315" max="12315" width="17.6640625" style="1" bestFit="1" customWidth="1"/>
    <col min="12316" max="12316" width="18.6640625" style="1" customWidth="1"/>
    <col min="12317" max="12317" width="17.6640625" style="1" bestFit="1" customWidth="1"/>
    <col min="12318" max="12318" width="13.33203125" style="1" bestFit="1" customWidth="1"/>
    <col min="12319" max="12319" width="11.6640625" style="1" customWidth="1"/>
    <col min="12320" max="12320" width="118" style="1" customWidth="1"/>
    <col min="12321" max="12321" width="1.44140625" style="1" customWidth="1"/>
    <col min="12322" max="12544" width="11.44140625" style="1"/>
    <col min="12545" max="12545" width="3.88671875" style="1" customWidth="1"/>
    <col min="12546" max="12546" width="1.44140625" style="1" customWidth="1"/>
    <col min="12547" max="12547" width="25.109375" style="1" bestFit="1" customWidth="1"/>
    <col min="12548" max="12548" width="40.5546875" style="1" customWidth="1"/>
    <col min="12549" max="12550" width="23.109375" style="1" customWidth="1"/>
    <col min="12551" max="12551" width="15.6640625" style="1" customWidth="1"/>
    <col min="12552" max="12552" width="21.109375" style="1" customWidth="1"/>
    <col min="12553" max="12553" width="9.5546875" style="1" bestFit="1" customWidth="1"/>
    <col min="12554" max="12554" width="21.6640625" style="1" bestFit="1" customWidth="1"/>
    <col min="12555" max="12555" width="30.33203125" style="1" bestFit="1" customWidth="1"/>
    <col min="12556" max="12556" width="14.33203125" style="1" customWidth="1"/>
    <col min="12557" max="12558" width="26.109375" style="1" customWidth="1"/>
    <col min="12559" max="12559" width="20.5546875" style="1" bestFit="1" customWidth="1"/>
    <col min="12560" max="12560" width="13.33203125" style="1" customWidth="1"/>
    <col min="12561" max="12561" width="14.6640625" style="1" customWidth="1"/>
    <col min="12562" max="12562" width="12.6640625" style="1" customWidth="1"/>
    <col min="12563" max="12569" width="18.88671875" style="1" bestFit="1" customWidth="1"/>
    <col min="12570" max="12570" width="9.88671875" style="1" bestFit="1" customWidth="1"/>
    <col min="12571" max="12571" width="17.6640625" style="1" bestFit="1" customWidth="1"/>
    <col min="12572" max="12572" width="18.6640625" style="1" customWidth="1"/>
    <col min="12573" max="12573" width="17.6640625" style="1" bestFit="1" customWidth="1"/>
    <col min="12574" max="12574" width="13.33203125" style="1" bestFit="1" customWidth="1"/>
    <col min="12575" max="12575" width="11.6640625" style="1" customWidth="1"/>
    <col min="12576" max="12576" width="118" style="1" customWidth="1"/>
    <col min="12577" max="12577" width="1.44140625" style="1" customWidth="1"/>
    <col min="12578" max="12800" width="11.44140625" style="1"/>
    <col min="12801" max="12801" width="3.88671875" style="1" customWidth="1"/>
    <col min="12802" max="12802" width="1.44140625" style="1" customWidth="1"/>
    <col min="12803" max="12803" width="25.109375" style="1" bestFit="1" customWidth="1"/>
    <col min="12804" max="12804" width="40.5546875" style="1" customWidth="1"/>
    <col min="12805" max="12806" width="23.109375" style="1" customWidth="1"/>
    <col min="12807" max="12807" width="15.6640625" style="1" customWidth="1"/>
    <col min="12808" max="12808" width="21.109375" style="1" customWidth="1"/>
    <col min="12809" max="12809" width="9.5546875" style="1" bestFit="1" customWidth="1"/>
    <col min="12810" max="12810" width="21.6640625" style="1" bestFit="1" customWidth="1"/>
    <col min="12811" max="12811" width="30.33203125" style="1" bestFit="1" customWidth="1"/>
    <col min="12812" max="12812" width="14.33203125" style="1" customWidth="1"/>
    <col min="12813" max="12814" width="26.109375" style="1" customWidth="1"/>
    <col min="12815" max="12815" width="20.5546875" style="1" bestFit="1" customWidth="1"/>
    <col min="12816" max="12816" width="13.33203125" style="1" customWidth="1"/>
    <col min="12817" max="12817" width="14.6640625" style="1" customWidth="1"/>
    <col min="12818" max="12818" width="12.6640625" style="1" customWidth="1"/>
    <col min="12819" max="12825" width="18.88671875" style="1" bestFit="1" customWidth="1"/>
    <col min="12826" max="12826" width="9.88671875" style="1" bestFit="1" customWidth="1"/>
    <col min="12827" max="12827" width="17.6640625" style="1" bestFit="1" customWidth="1"/>
    <col min="12828" max="12828" width="18.6640625" style="1" customWidth="1"/>
    <col min="12829" max="12829" width="17.6640625" style="1" bestFit="1" customWidth="1"/>
    <col min="12830" max="12830" width="13.33203125" style="1" bestFit="1" customWidth="1"/>
    <col min="12831" max="12831" width="11.6640625" style="1" customWidth="1"/>
    <col min="12832" max="12832" width="118" style="1" customWidth="1"/>
    <col min="12833" max="12833" width="1.44140625" style="1" customWidth="1"/>
    <col min="12834" max="13056" width="11.44140625" style="1"/>
    <col min="13057" max="13057" width="3.88671875" style="1" customWidth="1"/>
    <col min="13058" max="13058" width="1.44140625" style="1" customWidth="1"/>
    <col min="13059" max="13059" width="25.109375" style="1" bestFit="1" customWidth="1"/>
    <col min="13060" max="13060" width="40.5546875" style="1" customWidth="1"/>
    <col min="13061" max="13062" width="23.109375" style="1" customWidth="1"/>
    <col min="13063" max="13063" width="15.6640625" style="1" customWidth="1"/>
    <col min="13064" max="13064" width="21.109375" style="1" customWidth="1"/>
    <col min="13065" max="13065" width="9.5546875" style="1" bestFit="1" customWidth="1"/>
    <col min="13066" max="13066" width="21.6640625" style="1" bestFit="1" customWidth="1"/>
    <col min="13067" max="13067" width="30.33203125" style="1" bestFit="1" customWidth="1"/>
    <col min="13068" max="13068" width="14.33203125" style="1" customWidth="1"/>
    <col min="13069" max="13070" width="26.109375" style="1" customWidth="1"/>
    <col min="13071" max="13071" width="20.5546875" style="1" bestFit="1" customWidth="1"/>
    <col min="13072" max="13072" width="13.33203125" style="1" customWidth="1"/>
    <col min="13073" max="13073" width="14.6640625" style="1" customWidth="1"/>
    <col min="13074" max="13074" width="12.6640625" style="1" customWidth="1"/>
    <col min="13075" max="13081" width="18.88671875" style="1" bestFit="1" customWidth="1"/>
    <col min="13082" max="13082" width="9.88671875" style="1" bestFit="1" customWidth="1"/>
    <col min="13083" max="13083" width="17.6640625" style="1" bestFit="1" customWidth="1"/>
    <col min="13084" max="13084" width="18.6640625" style="1" customWidth="1"/>
    <col min="13085" max="13085" width="17.6640625" style="1" bestFit="1" customWidth="1"/>
    <col min="13086" max="13086" width="13.33203125" style="1" bestFit="1" customWidth="1"/>
    <col min="13087" max="13087" width="11.6640625" style="1" customWidth="1"/>
    <col min="13088" max="13088" width="118" style="1" customWidth="1"/>
    <col min="13089" max="13089" width="1.44140625" style="1" customWidth="1"/>
    <col min="13090" max="13312" width="11.44140625" style="1"/>
    <col min="13313" max="13313" width="3.88671875" style="1" customWidth="1"/>
    <col min="13314" max="13314" width="1.44140625" style="1" customWidth="1"/>
    <col min="13315" max="13315" width="25.109375" style="1" bestFit="1" customWidth="1"/>
    <col min="13316" max="13316" width="40.5546875" style="1" customWidth="1"/>
    <col min="13317" max="13318" width="23.109375" style="1" customWidth="1"/>
    <col min="13319" max="13319" width="15.6640625" style="1" customWidth="1"/>
    <col min="13320" max="13320" width="21.109375" style="1" customWidth="1"/>
    <col min="13321" max="13321" width="9.5546875" style="1" bestFit="1" customWidth="1"/>
    <col min="13322" max="13322" width="21.6640625" style="1" bestFit="1" customWidth="1"/>
    <col min="13323" max="13323" width="30.33203125" style="1" bestFit="1" customWidth="1"/>
    <col min="13324" max="13324" width="14.33203125" style="1" customWidth="1"/>
    <col min="13325" max="13326" width="26.109375" style="1" customWidth="1"/>
    <col min="13327" max="13327" width="20.5546875" style="1" bestFit="1" customWidth="1"/>
    <col min="13328" max="13328" width="13.33203125" style="1" customWidth="1"/>
    <col min="13329" max="13329" width="14.6640625" style="1" customWidth="1"/>
    <col min="13330" max="13330" width="12.6640625" style="1" customWidth="1"/>
    <col min="13331" max="13337" width="18.88671875" style="1" bestFit="1" customWidth="1"/>
    <col min="13338" max="13338" width="9.88671875" style="1" bestFit="1" customWidth="1"/>
    <col min="13339" max="13339" width="17.6640625" style="1" bestFit="1" customWidth="1"/>
    <col min="13340" max="13340" width="18.6640625" style="1" customWidth="1"/>
    <col min="13341" max="13341" width="17.6640625" style="1" bestFit="1" customWidth="1"/>
    <col min="13342" max="13342" width="13.33203125" style="1" bestFit="1" customWidth="1"/>
    <col min="13343" max="13343" width="11.6640625" style="1" customWidth="1"/>
    <col min="13344" max="13344" width="118" style="1" customWidth="1"/>
    <col min="13345" max="13345" width="1.44140625" style="1" customWidth="1"/>
    <col min="13346" max="13568" width="11.44140625" style="1"/>
    <col min="13569" max="13569" width="3.88671875" style="1" customWidth="1"/>
    <col min="13570" max="13570" width="1.44140625" style="1" customWidth="1"/>
    <col min="13571" max="13571" width="25.109375" style="1" bestFit="1" customWidth="1"/>
    <col min="13572" max="13572" width="40.5546875" style="1" customWidth="1"/>
    <col min="13573" max="13574" width="23.109375" style="1" customWidth="1"/>
    <col min="13575" max="13575" width="15.6640625" style="1" customWidth="1"/>
    <col min="13576" max="13576" width="21.109375" style="1" customWidth="1"/>
    <col min="13577" max="13577" width="9.5546875" style="1" bestFit="1" customWidth="1"/>
    <col min="13578" max="13578" width="21.6640625" style="1" bestFit="1" customWidth="1"/>
    <col min="13579" max="13579" width="30.33203125" style="1" bestFit="1" customWidth="1"/>
    <col min="13580" max="13580" width="14.33203125" style="1" customWidth="1"/>
    <col min="13581" max="13582" width="26.109375" style="1" customWidth="1"/>
    <col min="13583" max="13583" width="20.5546875" style="1" bestFit="1" customWidth="1"/>
    <col min="13584" max="13584" width="13.33203125" style="1" customWidth="1"/>
    <col min="13585" max="13585" width="14.6640625" style="1" customWidth="1"/>
    <col min="13586" max="13586" width="12.6640625" style="1" customWidth="1"/>
    <col min="13587" max="13593" width="18.88671875" style="1" bestFit="1" customWidth="1"/>
    <col min="13594" max="13594" width="9.88671875" style="1" bestFit="1" customWidth="1"/>
    <col min="13595" max="13595" width="17.6640625" style="1" bestFit="1" customWidth="1"/>
    <col min="13596" max="13596" width="18.6640625" style="1" customWidth="1"/>
    <col min="13597" max="13597" width="17.6640625" style="1" bestFit="1" customWidth="1"/>
    <col min="13598" max="13598" width="13.33203125" style="1" bestFit="1" customWidth="1"/>
    <col min="13599" max="13599" width="11.6640625" style="1" customWidth="1"/>
    <col min="13600" max="13600" width="118" style="1" customWidth="1"/>
    <col min="13601" max="13601" width="1.44140625" style="1" customWidth="1"/>
    <col min="13602" max="13824" width="11.44140625" style="1"/>
    <col min="13825" max="13825" width="3.88671875" style="1" customWidth="1"/>
    <col min="13826" max="13826" width="1.44140625" style="1" customWidth="1"/>
    <col min="13827" max="13827" width="25.109375" style="1" bestFit="1" customWidth="1"/>
    <col min="13828" max="13828" width="40.5546875" style="1" customWidth="1"/>
    <col min="13829" max="13830" width="23.109375" style="1" customWidth="1"/>
    <col min="13831" max="13831" width="15.6640625" style="1" customWidth="1"/>
    <col min="13832" max="13832" width="21.109375" style="1" customWidth="1"/>
    <col min="13833" max="13833" width="9.5546875" style="1" bestFit="1" customWidth="1"/>
    <col min="13834" max="13834" width="21.6640625" style="1" bestFit="1" customWidth="1"/>
    <col min="13835" max="13835" width="30.33203125" style="1" bestFit="1" customWidth="1"/>
    <col min="13836" max="13836" width="14.33203125" style="1" customWidth="1"/>
    <col min="13837" max="13838" width="26.109375" style="1" customWidth="1"/>
    <col min="13839" max="13839" width="20.5546875" style="1" bestFit="1" customWidth="1"/>
    <col min="13840" max="13840" width="13.33203125" style="1" customWidth="1"/>
    <col min="13841" max="13841" width="14.6640625" style="1" customWidth="1"/>
    <col min="13842" max="13842" width="12.6640625" style="1" customWidth="1"/>
    <col min="13843" max="13849" width="18.88671875" style="1" bestFit="1" customWidth="1"/>
    <col min="13850" max="13850" width="9.88671875" style="1" bestFit="1" customWidth="1"/>
    <col min="13851" max="13851" width="17.6640625" style="1" bestFit="1" customWidth="1"/>
    <col min="13852" max="13852" width="18.6640625" style="1" customWidth="1"/>
    <col min="13853" max="13853" width="17.6640625" style="1" bestFit="1" customWidth="1"/>
    <col min="13854" max="13854" width="13.33203125" style="1" bestFit="1" customWidth="1"/>
    <col min="13855" max="13855" width="11.6640625" style="1" customWidth="1"/>
    <col min="13856" max="13856" width="118" style="1" customWidth="1"/>
    <col min="13857" max="13857" width="1.44140625" style="1" customWidth="1"/>
    <col min="13858" max="14080" width="11.44140625" style="1"/>
    <col min="14081" max="14081" width="3.88671875" style="1" customWidth="1"/>
    <col min="14082" max="14082" width="1.44140625" style="1" customWidth="1"/>
    <col min="14083" max="14083" width="25.109375" style="1" bestFit="1" customWidth="1"/>
    <col min="14084" max="14084" width="40.5546875" style="1" customWidth="1"/>
    <col min="14085" max="14086" width="23.109375" style="1" customWidth="1"/>
    <col min="14087" max="14087" width="15.6640625" style="1" customWidth="1"/>
    <col min="14088" max="14088" width="21.109375" style="1" customWidth="1"/>
    <col min="14089" max="14089" width="9.5546875" style="1" bestFit="1" customWidth="1"/>
    <col min="14090" max="14090" width="21.6640625" style="1" bestFit="1" customWidth="1"/>
    <col min="14091" max="14091" width="30.33203125" style="1" bestFit="1" customWidth="1"/>
    <col min="14092" max="14092" width="14.33203125" style="1" customWidth="1"/>
    <col min="14093" max="14094" width="26.109375" style="1" customWidth="1"/>
    <col min="14095" max="14095" width="20.5546875" style="1" bestFit="1" customWidth="1"/>
    <col min="14096" max="14096" width="13.33203125" style="1" customWidth="1"/>
    <col min="14097" max="14097" width="14.6640625" style="1" customWidth="1"/>
    <col min="14098" max="14098" width="12.6640625" style="1" customWidth="1"/>
    <col min="14099" max="14105" width="18.88671875" style="1" bestFit="1" customWidth="1"/>
    <col min="14106" max="14106" width="9.88671875" style="1" bestFit="1" customWidth="1"/>
    <col min="14107" max="14107" width="17.6640625" style="1" bestFit="1" customWidth="1"/>
    <col min="14108" max="14108" width="18.6640625" style="1" customWidth="1"/>
    <col min="14109" max="14109" width="17.6640625" style="1" bestFit="1" customWidth="1"/>
    <col min="14110" max="14110" width="13.33203125" style="1" bestFit="1" customWidth="1"/>
    <col min="14111" max="14111" width="11.6640625" style="1" customWidth="1"/>
    <col min="14112" max="14112" width="118" style="1" customWidth="1"/>
    <col min="14113" max="14113" width="1.44140625" style="1" customWidth="1"/>
    <col min="14114" max="14336" width="11.44140625" style="1"/>
    <col min="14337" max="14337" width="3.88671875" style="1" customWidth="1"/>
    <col min="14338" max="14338" width="1.44140625" style="1" customWidth="1"/>
    <col min="14339" max="14339" width="25.109375" style="1" bestFit="1" customWidth="1"/>
    <col min="14340" max="14340" width="40.5546875" style="1" customWidth="1"/>
    <col min="14341" max="14342" width="23.109375" style="1" customWidth="1"/>
    <col min="14343" max="14343" width="15.6640625" style="1" customWidth="1"/>
    <col min="14344" max="14344" width="21.109375" style="1" customWidth="1"/>
    <col min="14345" max="14345" width="9.5546875" style="1" bestFit="1" customWidth="1"/>
    <col min="14346" max="14346" width="21.6640625" style="1" bestFit="1" customWidth="1"/>
    <col min="14347" max="14347" width="30.33203125" style="1" bestFit="1" customWidth="1"/>
    <col min="14348" max="14348" width="14.33203125" style="1" customWidth="1"/>
    <col min="14349" max="14350" width="26.109375" style="1" customWidth="1"/>
    <col min="14351" max="14351" width="20.5546875" style="1" bestFit="1" customWidth="1"/>
    <col min="14352" max="14352" width="13.33203125" style="1" customWidth="1"/>
    <col min="14353" max="14353" width="14.6640625" style="1" customWidth="1"/>
    <col min="14354" max="14354" width="12.6640625" style="1" customWidth="1"/>
    <col min="14355" max="14361" width="18.88671875" style="1" bestFit="1" customWidth="1"/>
    <col min="14362" max="14362" width="9.88671875" style="1" bestFit="1" customWidth="1"/>
    <col min="14363" max="14363" width="17.6640625" style="1" bestFit="1" customWidth="1"/>
    <col min="14364" max="14364" width="18.6640625" style="1" customWidth="1"/>
    <col min="14365" max="14365" width="17.6640625" style="1" bestFit="1" customWidth="1"/>
    <col min="14366" max="14366" width="13.33203125" style="1" bestFit="1" customWidth="1"/>
    <col min="14367" max="14367" width="11.6640625" style="1" customWidth="1"/>
    <col min="14368" max="14368" width="118" style="1" customWidth="1"/>
    <col min="14369" max="14369" width="1.44140625" style="1" customWidth="1"/>
    <col min="14370" max="14592" width="11.44140625" style="1"/>
    <col min="14593" max="14593" width="3.88671875" style="1" customWidth="1"/>
    <col min="14594" max="14594" width="1.44140625" style="1" customWidth="1"/>
    <col min="14595" max="14595" width="25.109375" style="1" bestFit="1" customWidth="1"/>
    <col min="14596" max="14596" width="40.5546875" style="1" customWidth="1"/>
    <col min="14597" max="14598" width="23.109375" style="1" customWidth="1"/>
    <col min="14599" max="14599" width="15.6640625" style="1" customWidth="1"/>
    <col min="14600" max="14600" width="21.109375" style="1" customWidth="1"/>
    <col min="14601" max="14601" width="9.5546875" style="1" bestFit="1" customWidth="1"/>
    <col min="14602" max="14602" width="21.6640625" style="1" bestFit="1" customWidth="1"/>
    <col min="14603" max="14603" width="30.33203125" style="1" bestFit="1" customWidth="1"/>
    <col min="14604" max="14604" width="14.33203125" style="1" customWidth="1"/>
    <col min="14605" max="14606" width="26.109375" style="1" customWidth="1"/>
    <col min="14607" max="14607" width="20.5546875" style="1" bestFit="1" customWidth="1"/>
    <col min="14608" max="14608" width="13.33203125" style="1" customWidth="1"/>
    <col min="14609" max="14609" width="14.6640625" style="1" customWidth="1"/>
    <col min="14610" max="14610" width="12.6640625" style="1" customWidth="1"/>
    <col min="14611" max="14617" width="18.88671875" style="1" bestFit="1" customWidth="1"/>
    <col min="14618" max="14618" width="9.88671875" style="1" bestFit="1" customWidth="1"/>
    <col min="14619" max="14619" width="17.6640625" style="1" bestFit="1" customWidth="1"/>
    <col min="14620" max="14620" width="18.6640625" style="1" customWidth="1"/>
    <col min="14621" max="14621" width="17.6640625" style="1" bestFit="1" customWidth="1"/>
    <col min="14622" max="14622" width="13.33203125" style="1" bestFit="1" customWidth="1"/>
    <col min="14623" max="14623" width="11.6640625" style="1" customWidth="1"/>
    <col min="14624" max="14624" width="118" style="1" customWidth="1"/>
    <col min="14625" max="14625" width="1.44140625" style="1" customWidth="1"/>
    <col min="14626" max="14848" width="11.44140625" style="1"/>
    <col min="14849" max="14849" width="3.88671875" style="1" customWidth="1"/>
    <col min="14850" max="14850" width="1.44140625" style="1" customWidth="1"/>
    <col min="14851" max="14851" width="25.109375" style="1" bestFit="1" customWidth="1"/>
    <col min="14852" max="14852" width="40.5546875" style="1" customWidth="1"/>
    <col min="14853" max="14854" width="23.109375" style="1" customWidth="1"/>
    <col min="14855" max="14855" width="15.6640625" style="1" customWidth="1"/>
    <col min="14856" max="14856" width="21.109375" style="1" customWidth="1"/>
    <col min="14857" max="14857" width="9.5546875" style="1" bestFit="1" customWidth="1"/>
    <col min="14858" max="14858" width="21.6640625" style="1" bestFit="1" customWidth="1"/>
    <col min="14859" max="14859" width="30.33203125" style="1" bestFit="1" customWidth="1"/>
    <col min="14860" max="14860" width="14.33203125" style="1" customWidth="1"/>
    <col min="14861" max="14862" width="26.109375" style="1" customWidth="1"/>
    <col min="14863" max="14863" width="20.5546875" style="1" bestFit="1" customWidth="1"/>
    <col min="14864" max="14864" width="13.33203125" style="1" customWidth="1"/>
    <col min="14865" max="14865" width="14.6640625" style="1" customWidth="1"/>
    <col min="14866" max="14866" width="12.6640625" style="1" customWidth="1"/>
    <col min="14867" max="14873" width="18.88671875" style="1" bestFit="1" customWidth="1"/>
    <col min="14874" max="14874" width="9.88671875" style="1" bestFit="1" customWidth="1"/>
    <col min="14875" max="14875" width="17.6640625" style="1" bestFit="1" customWidth="1"/>
    <col min="14876" max="14876" width="18.6640625" style="1" customWidth="1"/>
    <col min="14877" max="14877" width="17.6640625" style="1" bestFit="1" customWidth="1"/>
    <col min="14878" max="14878" width="13.33203125" style="1" bestFit="1" customWidth="1"/>
    <col min="14879" max="14879" width="11.6640625" style="1" customWidth="1"/>
    <col min="14880" max="14880" width="118" style="1" customWidth="1"/>
    <col min="14881" max="14881" width="1.44140625" style="1" customWidth="1"/>
    <col min="14882" max="15104" width="11.44140625" style="1"/>
    <col min="15105" max="15105" width="3.88671875" style="1" customWidth="1"/>
    <col min="15106" max="15106" width="1.44140625" style="1" customWidth="1"/>
    <col min="15107" max="15107" width="25.109375" style="1" bestFit="1" customWidth="1"/>
    <col min="15108" max="15108" width="40.5546875" style="1" customWidth="1"/>
    <col min="15109" max="15110" width="23.109375" style="1" customWidth="1"/>
    <col min="15111" max="15111" width="15.6640625" style="1" customWidth="1"/>
    <col min="15112" max="15112" width="21.109375" style="1" customWidth="1"/>
    <col min="15113" max="15113" width="9.5546875" style="1" bestFit="1" customWidth="1"/>
    <col min="15114" max="15114" width="21.6640625" style="1" bestFit="1" customWidth="1"/>
    <col min="15115" max="15115" width="30.33203125" style="1" bestFit="1" customWidth="1"/>
    <col min="15116" max="15116" width="14.33203125" style="1" customWidth="1"/>
    <col min="15117" max="15118" width="26.109375" style="1" customWidth="1"/>
    <col min="15119" max="15119" width="20.5546875" style="1" bestFit="1" customWidth="1"/>
    <col min="15120" max="15120" width="13.33203125" style="1" customWidth="1"/>
    <col min="15121" max="15121" width="14.6640625" style="1" customWidth="1"/>
    <col min="15122" max="15122" width="12.6640625" style="1" customWidth="1"/>
    <col min="15123" max="15129" width="18.88671875" style="1" bestFit="1" customWidth="1"/>
    <col min="15130" max="15130" width="9.88671875" style="1" bestFit="1" customWidth="1"/>
    <col min="15131" max="15131" width="17.6640625" style="1" bestFit="1" customWidth="1"/>
    <col min="15132" max="15132" width="18.6640625" style="1" customWidth="1"/>
    <col min="15133" max="15133" width="17.6640625" style="1" bestFit="1" customWidth="1"/>
    <col min="15134" max="15134" width="13.33203125" style="1" bestFit="1" customWidth="1"/>
    <col min="15135" max="15135" width="11.6640625" style="1" customWidth="1"/>
    <col min="15136" max="15136" width="118" style="1" customWidth="1"/>
    <col min="15137" max="15137" width="1.44140625" style="1" customWidth="1"/>
    <col min="15138" max="15360" width="11.44140625" style="1"/>
    <col min="15361" max="15361" width="3.88671875" style="1" customWidth="1"/>
    <col min="15362" max="15362" width="1.44140625" style="1" customWidth="1"/>
    <col min="15363" max="15363" width="25.109375" style="1" bestFit="1" customWidth="1"/>
    <col min="15364" max="15364" width="40.5546875" style="1" customWidth="1"/>
    <col min="15365" max="15366" width="23.109375" style="1" customWidth="1"/>
    <col min="15367" max="15367" width="15.6640625" style="1" customWidth="1"/>
    <col min="15368" max="15368" width="21.109375" style="1" customWidth="1"/>
    <col min="15369" max="15369" width="9.5546875" style="1" bestFit="1" customWidth="1"/>
    <col min="15370" max="15370" width="21.6640625" style="1" bestFit="1" customWidth="1"/>
    <col min="15371" max="15371" width="30.33203125" style="1" bestFit="1" customWidth="1"/>
    <col min="15372" max="15372" width="14.33203125" style="1" customWidth="1"/>
    <col min="15373" max="15374" width="26.109375" style="1" customWidth="1"/>
    <col min="15375" max="15375" width="20.5546875" style="1" bestFit="1" customWidth="1"/>
    <col min="15376" max="15376" width="13.33203125" style="1" customWidth="1"/>
    <col min="15377" max="15377" width="14.6640625" style="1" customWidth="1"/>
    <col min="15378" max="15378" width="12.6640625" style="1" customWidth="1"/>
    <col min="15379" max="15385" width="18.88671875" style="1" bestFit="1" customWidth="1"/>
    <col min="15386" max="15386" width="9.88671875" style="1" bestFit="1" customWidth="1"/>
    <col min="15387" max="15387" width="17.6640625" style="1" bestFit="1" customWidth="1"/>
    <col min="15388" max="15388" width="18.6640625" style="1" customWidth="1"/>
    <col min="15389" max="15389" width="17.6640625" style="1" bestFit="1" customWidth="1"/>
    <col min="15390" max="15390" width="13.33203125" style="1" bestFit="1" customWidth="1"/>
    <col min="15391" max="15391" width="11.6640625" style="1" customWidth="1"/>
    <col min="15392" max="15392" width="118" style="1" customWidth="1"/>
    <col min="15393" max="15393" width="1.44140625" style="1" customWidth="1"/>
    <col min="15394" max="15616" width="11.44140625" style="1"/>
    <col min="15617" max="15617" width="3.88671875" style="1" customWidth="1"/>
    <col min="15618" max="15618" width="1.44140625" style="1" customWidth="1"/>
    <col min="15619" max="15619" width="25.109375" style="1" bestFit="1" customWidth="1"/>
    <col min="15620" max="15620" width="40.5546875" style="1" customWidth="1"/>
    <col min="15621" max="15622" width="23.109375" style="1" customWidth="1"/>
    <col min="15623" max="15623" width="15.6640625" style="1" customWidth="1"/>
    <col min="15624" max="15624" width="21.109375" style="1" customWidth="1"/>
    <col min="15625" max="15625" width="9.5546875" style="1" bestFit="1" customWidth="1"/>
    <col min="15626" max="15626" width="21.6640625" style="1" bestFit="1" customWidth="1"/>
    <col min="15627" max="15627" width="30.33203125" style="1" bestFit="1" customWidth="1"/>
    <col min="15628" max="15628" width="14.33203125" style="1" customWidth="1"/>
    <col min="15629" max="15630" width="26.109375" style="1" customWidth="1"/>
    <col min="15631" max="15631" width="20.5546875" style="1" bestFit="1" customWidth="1"/>
    <col min="15632" max="15632" width="13.33203125" style="1" customWidth="1"/>
    <col min="15633" max="15633" width="14.6640625" style="1" customWidth="1"/>
    <col min="15634" max="15634" width="12.6640625" style="1" customWidth="1"/>
    <col min="15635" max="15641" width="18.88671875" style="1" bestFit="1" customWidth="1"/>
    <col min="15642" max="15642" width="9.88671875" style="1" bestFit="1" customWidth="1"/>
    <col min="15643" max="15643" width="17.6640625" style="1" bestFit="1" customWidth="1"/>
    <col min="15644" max="15644" width="18.6640625" style="1" customWidth="1"/>
    <col min="15645" max="15645" width="17.6640625" style="1" bestFit="1" customWidth="1"/>
    <col min="15646" max="15646" width="13.33203125" style="1" bestFit="1" customWidth="1"/>
    <col min="15647" max="15647" width="11.6640625" style="1" customWidth="1"/>
    <col min="15648" max="15648" width="118" style="1" customWidth="1"/>
    <col min="15649" max="15649" width="1.44140625" style="1" customWidth="1"/>
    <col min="15650" max="15872" width="11.44140625" style="1"/>
    <col min="15873" max="15873" width="3.88671875" style="1" customWidth="1"/>
    <col min="15874" max="15874" width="1.44140625" style="1" customWidth="1"/>
    <col min="15875" max="15875" width="25.109375" style="1" bestFit="1" customWidth="1"/>
    <col min="15876" max="15876" width="40.5546875" style="1" customWidth="1"/>
    <col min="15877" max="15878" width="23.109375" style="1" customWidth="1"/>
    <col min="15879" max="15879" width="15.6640625" style="1" customWidth="1"/>
    <col min="15880" max="15880" width="21.109375" style="1" customWidth="1"/>
    <col min="15881" max="15881" width="9.5546875" style="1" bestFit="1" customWidth="1"/>
    <col min="15882" max="15882" width="21.6640625" style="1" bestFit="1" customWidth="1"/>
    <col min="15883" max="15883" width="30.33203125" style="1" bestFit="1" customWidth="1"/>
    <col min="15884" max="15884" width="14.33203125" style="1" customWidth="1"/>
    <col min="15885" max="15886" width="26.109375" style="1" customWidth="1"/>
    <col min="15887" max="15887" width="20.5546875" style="1" bestFit="1" customWidth="1"/>
    <col min="15888" max="15888" width="13.33203125" style="1" customWidth="1"/>
    <col min="15889" max="15889" width="14.6640625" style="1" customWidth="1"/>
    <col min="15890" max="15890" width="12.6640625" style="1" customWidth="1"/>
    <col min="15891" max="15897" width="18.88671875" style="1" bestFit="1" customWidth="1"/>
    <col min="15898" max="15898" width="9.88671875" style="1" bestFit="1" customWidth="1"/>
    <col min="15899" max="15899" width="17.6640625" style="1" bestFit="1" customWidth="1"/>
    <col min="15900" max="15900" width="18.6640625" style="1" customWidth="1"/>
    <col min="15901" max="15901" width="17.6640625" style="1" bestFit="1" customWidth="1"/>
    <col min="15902" max="15902" width="13.33203125" style="1" bestFit="1" customWidth="1"/>
    <col min="15903" max="15903" width="11.6640625" style="1" customWidth="1"/>
    <col min="15904" max="15904" width="118" style="1" customWidth="1"/>
    <col min="15905" max="15905" width="1.44140625" style="1" customWidth="1"/>
    <col min="15906" max="16128" width="11.44140625" style="1"/>
    <col min="16129" max="16129" width="3.88671875" style="1" customWidth="1"/>
    <col min="16130" max="16130" width="1.44140625" style="1" customWidth="1"/>
    <col min="16131" max="16131" width="25.109375" style="1" bestFit="1" customWidth="1"/>
    <col min="16132" max="16132" width="40.5546875" style="1" customWidth="1"/>
    <col min="16133" max="16134" width="23.109375" style="1" customWidth="1"/>
    <col min="16135" max="16135" width="15.6640625" style="1" customWidth="1"/>
    <col min="16136" max="16136" width="21.109375" style="1" customWidth="1"/>
    <col min="16137" max="16137" width="9.5546875" style="1" bestFit="1" customWidth="1"/>
    <col min="16138" max="16138" width="21.6640625" style="1" bestFit="1" customWidth="1"/>
    <col min="16139" max="16139" width="30.33203125" style="1" bestFit="1" customWidth="1"/>
    <col min="16140" max="16140" width="14.33203125" style="1" customWidth="1"/>
    <col min="16141" max="16142" width="26.109375" style="1" customWidth="1"/>
    <col min="16143" max="16143" width="20.5546875" style="1" bestFit="1" customWidth="1"/>
    <col min="16144" max="16144" width="13.33203125" style="1" customWidth="1"/>
    <col min="16145" max="16145" width="14.6640625" style="1" customWidth="1"/>
    <col min="16146" max="16146" width="12.6640625" style="1" customWidth="1"/>
    <col min="16147" max="16153" width="18.88671875" style="1" bestFit="1" customWidth="1"/>
    <col min="16154" max="16154" width="9.88671875" style="1" bestFit="1" customWidth="1"/>
    <col min="16155" max="16155" width="17.6640625" style="1" bestFit="1" customWidth="1"/>
    <col min="16156" max="16156" width="18.6640625" style="1" customWidth="1"/>
    <col min="16157" max="16157" width="17.6640625" style="1" bestFit="1" customWidth="1"/>
    <col min="16158" max="16158" width="13.33203125" style="1" bestFit="1" customWidth="1"/>
    <col min="16159" max="16159" width="11.6640625" style="1" customWidth="1"/>
    <col min="16160" max="16160" width="118" style="1" customWidth="1"/>
    <col min="16161" max="16161" width="1.44140625" style="1" customWidth="1"/>
    <col min="16162" max="16384" width="11.44140625" style="1"/>
  </cols>
  <sheetData>
    <row r="1" spans="2:33" ht="13.2" customHeight="1">
      <c r="AF1" s="2"/>
    </row>
    <row r="2" spans="2:33"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49.5" customHeight="1">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37" t="s">
        <v>3009</v>
      </c>
      <c r="AF3" s="437"/>
      <c r="AG3" s="25"/>
    </row>
    <row r="4" spans="2: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2:33" ht="2.25" customHeight="1">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2:33" ht="7.5" customHeight="1">
      <c r="B6" s="21"/>
      <c r="C6" s="21"/>
      <c r="D6" s="21"/>
      <c r="E6" s="21"/>
      <c r="F6" s="21"/>
      <c r="G6" s="21"/>
      <c r="H6" s="21"/>
      <c r="I6" s="21"/>
      <c r="J6" s="21"/>
      <c r="K6" s="21"/>
      <c r="L6" s="21"/>
      <c r="M6" s="21"/>
      <c r="N6" s="21"/>
      <c r="O6" s="21"/>
      <c r="P6" s="21"/>
      <c r="Q6" s="21"/>
      <c r="R6" s="21"/>
      <c r="S6" s="21"/>
      <c r="T6" s="21"/>
      <c r="U6" s="21"/>
      <c r="V6" s="300"/>
      <c r="W6" s="300"/>
      <c r="X6" s="300"/>
      <c r="Y6" s="21"/>
      <c r="Z6" s="21"/>
      <c r="AA6" s="21"/>
      <c r="AB6" s="21"/>
      <c r="AC6" s="21"/>
      <c r="AD6" s="21"/>
      <c r="AE6" s="21"/>
      <c r="AF6" s="21"/>
      <c r="AG6" s="21"/>
    </row>
    <row r="7" spans="2:33" ht="15" customHeight="1">
      <c r="B7" s="4"/>
      <c r="C7" s="268"/>
      <c r="D7" s="268"/>
      <c r="E7" s="268"/>
      <c r="F7" s="268"/>
      <c r="G7" s="268"/>
      <c r="H7" s="268"/>
      <c r="I7" s="268"/>
      <c r="J7" s="268"/>
      <c r="K7" s="268"/>
      <c r="L7" s="268"/>
      <c r="M7" s="4"/>
      <c r="N7" s="4"/>
      <c r="O7" s="4"/>
      <c r="P7" s="4"/>
      <c r="Q7" s="4"/>
      <c r="R7" s="4"/>
      <c r="S7" s="4"/>
      <c r="T7" s="4"/>
      <c r="U7" s="4"/>
      <c r="V7" s="4"/>
      <c r="W7" s="4"/>
      <c r="X7" s="4"/>
      <c r="Y7" s="4"/>
      <c r="Z7" s="4"/>
      <c r="AA7" s="4"/>
      <c r="AB7" s="4"/>
      <c r="AC7" s="4"/>
      <c r="AD7" s="4"/>
      <c r="AE7" s="4"/>
      <c r="AF7" s="4"/>
      <c r="AG7" s="4"/>
    </row>
    <row r="8" spans="2:33"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2:33" ht="21" customHeight="1" thickBot="1">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2:33" s="14" customFormat="1" ht="69.599999999999994" customHeight="1">
      <c r="B10" s="15"/>
      <c r="C10" s="18" t="s">
        <v>45</v>
      </c>
      <c r="D10" s="17" t="s">
        <v>44</v>
      </c>
      <c r="E10" s="17" t="s">
        <v>43</v>
      </c>
      <c r="F10" s="17" t="s">
        <v>42</v>
      </c>
      <c r="G10" s="17" t="s">
        <v>41</v>
      </c>
      <c r="H10" s="17" t="s">
        <v>40</v>
      </c>
      <c r="I10" s="17" t="s">
        <v>39</v>
      </c>
      <c r="J10" s="17" t="s">
        <v>38</v>
      </c>
      <c r="K10" s="16" t="s">
        <v>493</v>
      </c>
      <c r="L10" s="16" t="s">
        <v>36</v>
      </c>
      <c r="M10" s="17" t="s">
        <v>35</v>
      </c>
      <c r="N10" s="16" t="s">
        <v>3030</v>
      </c>
      <c r="O10" s="17" t="s">
        <v>33</v>
      </c>
      <c r="P10" s="17" t="s">
        <v>32</v>
      </c>
      <c r="Q10" s="17" t="s">
        <v>31</v>
      </c>
      <c r="R10" s="16" t="s">
        <v>30</v>
      </c>
      <c r="S10" s="17" t="s">
        <v>29</v>
      </c>
      <c r="T10" s="17" t="s">
        <v>28</v>
      </c>
      <c r="U10" s="16" t="s">
        <v>3031</v>
      </c>
      <c r="V10" s="17" t="s">
        <v>26</v>
      </c>
      <c r="W10" s="17" t="s">
        <v>25</v>
      </c>
      <c r="X10" s="17" t="s">
        <v>24</v>
      </c>
      <c r="Y10" s="17" t="s">
        <v>23</v>
      </c>
      <c r="Z10" s="16" t="s">
        <v>22</v>
      </c>
      <c r="AA10" s="17" t="s">
        <v>21</v>
      </c>
      <c r="AB10" s="16" t="s">
        <v>20</v>
      </c>
      <c r="AC10" s="17" t="s">
        <v>19</v>
      </c>
      <c r="AD10" s="16" t="s">
        <v>18</v>
      </c>
      <c r="AE10" s="16" t="s">
        <v>17</v>
      </c>
      <c r="AF10" s="446"/>
      <c r="AG10" s="15"/>
    </row>
    <row r="11" spans="2:33" ht="96.6">
      <c r="B11" s="4"/>
      <c r="C11" s="13" t="s">
        <v>2161</v>
      </c>
      <c r="D11" s="13" t="s">
        <v>2162</v>
      </c>
      <c r="E11" s="391">
        <v>99</v>
      </c>
      <c r="F11" s="12" t="s">
        <v>13</v>
      </c>
      <c r="G11" s="12" t="s">
        <v>12</v>
      </c>
      <c r="H11" s="12" t="s">
        <v>11</v>
      </c>
      <c r="I11" s="10" t="s">
        <v>8</v>
      </c>
      <c r="J11" s="11" t="s">
        <v>10</v>
      </c>
      <c r="K11" s="10" t="s">
        <v>241</v>
      </c>
      <c r="L11" s="8" t="s">
        <v>8</v>
      </c>
      <c r="M11" s="10" t="s">
        <v>58</v>
      </c>
      <c r="N11" s="10" t="s">
        <v>2163</v>
      </c>
      <c r="O11" s="10" t="s">
        <v>1115</v>
      </c>
      <c r="P11" s="8" t="s">
        <v>4</v>
      </c>
      <c r="Q11" s="8" t="s">
        <v>61</v>
      </c>
      <c r="R11" s="341">
        <v>2013</v>
      </c>
      <c r="S11" s="10">
        <v>64202763.810000002</v>
      </c>
      <c r="T11" s="10">
        <v>64202763.810000002</v>
      </c>
      <c r="U11" s="10">
        <v>64202763.810000002</v>
      </c>
      <c r="V11" s="10">
        <v>64202763.810000002</v>
      </c>
      <c r="W11" s="10">
        <v>64202763.810000002</v>
      </c>
      <c r="X11" s="10">
        <v>64202763.810000002</v>
      </c>
      <c r="Y11" s="10">
        <v>64202763.810000002</v>
      </c>
      <c r="Z11" s="6">
        <f>((X11/T11)*100)</f>
        <v>100</v>
      </c>
      <c r="AA11" s="228">
        <v>1731236.1899999976</v>
      </c>
      <c r="AB11" s="8" t="s">
        <v>117</v>
      </c>
      <c r="AC11" s="7">
        <v>1684936618</v>
      </c>
      <c r="AD11" s="6">
        <v>100</v>
      </c>
      <c r="AE11" s="6">
        <v>100</v>
      </c>
      <c r="AF11" s="326" t="s">
        <v>2164</v>
      </c>
      <c r="AG11" s="4"/>
    </row>
    <row r="12" spans="2:33" ht="164.25" customHeight="1">
      <c r="B12" s="4"/>
      <c r="C12" s="13" t="s">
        <v>2165</v>
      </c>
      <c r="D12" s="13" t="s">
        <v>2166</v>
      </c>
      <c r="E12" s="391">
        <v>356012</v>
      </c>
      <c r="F12" s="12" t="s">
        <v>13</v>
      </c>
      <c r="G12" s="12" t="s">
        <v>12</v>
      </c>
      <c r="H12" s="12" t="s">
        <v>11</v>
      </c>
      <c r="I12" s="10" t="s">
        <v>8</v>
      </c>
      <c r="J12" s="11" t="s">
        <v>10</v>
      </c>
      <c r="K12" s="10" t="s">
        <v>2167</v>
      </c>
      <c r="L12" s="8" t="s">
        <v>8</v>
      </c>
      <c r="M12" s="10" t="s">
        <v>58</v>
      </c>
      <c r="N12" s="10" t="s">
        <v>2168</v>
      </c>
      <c r="O12" s="10" t="s">
        <v>1115</v>
      </c>
      <c r="P12" s="8" t="s">
        <v>796</v>
      </c>
      <c r="Q12" s="8" t="s">
        <v>61</v>
      </c>
      <c r="R12" s="341">
        <v>2013</v>
      </c>
      <c r="S12" s="10">
        <v>31915672</v>
      </c>
      <c r="T12" s="10">
        <v>7891501.6799999997</v>
      </c>
      <c r="U12" s="10">
        <v>7891501.6799999997</v>
      </c>
      <c r="V12" s="10">
        <v>7891501.6799999997</v>
      </c>
      <c r="W12" s="10">
        <v>7891501.6799999997</v>
      </c>
      <c r="X12" s="10">
        <v>7891501.6799999997</v>
      </c>
      <c r="Y12" s="10">
        <v>7891501.6799999997</v>
      </c>
      <c r="Z12" s="6">
        <f>((X12/T12)*100)</f>
        <v>100</v>
      </c>
      <c r="AA12" s="228">
        <v>2759308.1000000029</v>
      </c>
      <c r="AB12" s="8" t="s">
        <v>117</v>
      </c>
      <c r="AC12" s="7">
        <v>18654</v>
      </c>
      <c r="AD12" s="6">
        <v>100</v>
      </c>
      <c r="AE12" s="6">
        <v>27</v>
      </c>
      <c r="AF12" s="326" t="s">
        <v>2169</v>
      </c>
      <c r="AG12" s="4"/>
    </row>
    <row r="13" spans="2:33" ht="129" customHeight="1">
      <c r="B13" s="4"/>
      <c r="C13" s="13" t="s">
        <v>2170</v>
      </c>
      <c r="D13" s="13" t="s">
        <v>2171</v>
      </c>
      <c r="E13" s="391">
        <v>356012</v>
      </c>
      <c r="F13" s="12" t="s">
        <v>13</v>
      </c>
      <c r="G13" s="12" t="s">
        <v>12</v>
      </c>
      <c r="H13" s="12" t="s">
        <v>11</v>
      </c>
      <c r="I13" s="10" t="s">
        <v>8</v>
      </c>
      <c r="J13" s="11" t="s">
        <v>10</v>
      </c>
      <c r="K13" s="10" t="s">
        <v>2167</v>
      </c>
      <c r="L13" s="8" t="s">
        <v>8</v>
      </c>
      <c r="M13" s="10" t="s">
        <v>58</v>
      </c>
      <c r="N13" s="10" t="s">
        <v>2172</v>
      </c>
      <c r="O13" s="10" t="s">
        <v>1115</v>
      </c>
      <c r="P13" s="8" t="s">
        <v>4</v>
      </c>
      <c r="Q13" s="8" t="s">
        <v>61</v>
      </c>
      <c r="R13" s="341">
        <v>2012</v>
      </c>
      <c r="S13" s="10">
        <v>18005133.260000002</v>
      </c>
      <c r="T13" s="10">
        <v>18005133.260000002</v>
      </c>
      <c r="U13" s="10">
        <v>18005133.260000002</v>
      </c>
      <c r="V13" s="10">
        <v>18005133.260000002</v>
      </c>
      <c r="W13" s="10">
        <v>18005133.260000002</v>
      </c>
      <c r="X13" s="10">
        <v>18005133.260000002</v>
      </c>
      <c r="Y13" s="10">
        <v>18005133.260000002</v>
      </c>
      <c r="Z13" s="6">
        <f>((X13/T13)*100)</f>
        <v>100</v>
      </c>
      <c r="AA13" s="228">
        <v>472095.63</v>
      </c>
      <c r="AB13" s="8" t="s">
        <v>117</v>
      </c>
      <c r="AC13" s="7">
        <v>9327</v>
      </c>
      <c r="AD13" s="6">
        <v>100</v>
      </c>
      <c r="AE13" s="6">
        <v>100</v>
      </c>
      <c r="AF13" s="326" t="s">
        <v>2173</v>
      </c>
      <c r="AG13" s="4"/>
    </row>
    <row r="14" spans="2:33" ht="60">
      <c r="B14" s="4"/>
      <c r="C14" s="13"/>
      <c r="D14" s="13"/>
      <c r="E14" s="12"/>
      <c r="F14" s="12"/>
      <c r="G14" s="12"/>
      <c r="H14" s="10"/>
      <c r="I14" s="10"/>
      <c r="J14" s="11"/>
      <c r="K14" s="10"/>
      <c r="L14" s="8"/>
      <c r="M14" s="10"/>
      <c r="N14" s="10"/>
      <c r="O14" s="10"/>
      <c r="P14" s="8"/>
      <c r="Q14" s="8"/>
      <c r="R14" s="8"/>
      <c r="S14" s="9">
        <f t="shared" ref="S14:Y14" si="0">SUBTOTAL(9,S11:S13)</f>
        <v>114123569.07000001</v>
      </c>
      <c r="T14" s="9">
        <f t="shared" si="0"/>
        <v>90099398.750000015</v>
      </c>
      <c r="U14" s="9">
        <f t="shared" si="0"/>
        <v>90099398.750000015</v>
      </c>
      <c r="V14" s="9">
        <f t="shared" si="0"/>
        <v>90099398.750000015</v>
      </c>
      <c r="W14" s="9">
        <f t="shared" si="0"/>
        <v>90099398.750000015</v>
      </c>
      <c r="X14" s="9">
        <f t="shared" si="0"/>
        <v>90099398.750000015</v>
      </c>
      <c r="Y14" s="9">
        <f t="shared" si="0"/>
        <v>90099398.750000015</v>
      </c>
      <c r="Z14" s="6"/>
      <c r="AA14" s="8"/>
      <c r="AB14" s="8"/>
      <c r="AC14" s="7"/>
      <c r="AD14" s="6"/>
      <c r="AE14" s="6"/>
      <c r="AF14" s="326"/>
      <c r="AG14" s="4"/>
    </row>
    <row r="17" spans="21:25">
      <c r="U17" s="3"/>
      <c r="Y17" s="3"/>
    </row>
  </sheetData>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scale="80" fitToHeight="10" pageOrder="overThenDown" orientation="landscape" r:id="rId1"/>
  <headerFooter>
    <oddFooter>&amp;R&amp;P de &amp;N</oddFooter>
  </headerFooter>
</worksheet>
</file>

<file path=xl/worksheets/sheet35.xml><?xml version="1.0" encoding="utf-8"?>
<worksheet xmlns="http://schemas.openxmlformats.org/spreadsheetml/2006/main" xmlns:r="http://schemas.openxmlformats.org/officeDocument/2006/relationships">
  <sheetPr>
    <tabColor indexed="63"/>
  </sheetPr>
  <dimension ref="A1:AG15"/>
  <sheetViews>
    <sheetView showGridLines="0" zoomScaleSheetLayoutView="80" workbookViewId="0"/>
  </sheetViews>
  <sheetFormatPr baseColWidth="10" defaultRowHeight="13.2"/>
  <cols>
    <col min="1" max="1" width="3.88671875" style="2" customWidth="1"/>
    <col min="2" max="2" width="1.44140625" style="2" customWidth="1"/>
    <col min="3" max="3" width="21.33203125" style="2" bestFit="1" customWidth="1"/>
    <col min="4" max="4" width="39.33203125" style="2" bestFit="1" customWidth="1"/>
    <col min="5" max="5" width="22.33203125" style="2" bestFit="1" customWidth="1"/>
    <col min="6" max="6" width="18.88671875" style="2" bestFit="1" customWidth="1"/>
    <col min="7" max="8" width="11" style="2" bestFit="1" customWidth="1"/>
    <col min="9" max="9" width="7.6640625" style="2" bestFit="1" customWidth="1"/>
    <col min="10" max="10" width="11" style="2" bestFit="1" customWidth="1"/>
    <col min="11" max="11" width="26.88671875" style="2" bestFit="1" customWidth="1"/>
    <col min="12" max="12" width="16.6640625" style="2" bestFit="1" customWidth="1"/>
    <col min="13" max="14" width="26.109375" style="2" customWidth="1"/>
    <col min="15" max="15" width="20.5546875" style="2" bestFit="1" customWidth="1"/>
    <col min="16" max="16" width="11" style="2" bestFit="1" customWidth="1"/>
    <col min="17" max="18" width="8.6640625" style="2" bestFit="1" customWidth="1"/>
    <col min="19" max="25" width="16.6640625" style="2" bestFit="1" customWidth="1"/>
    <col min="26" max="26" width="9.88671875" style="2" bestFit="1" customWidth="1"/>
    <col min="27" max="27" width="15" style="2" customWidth="1"/>
    <col min="28" max="29" width="11" style="2" bestFit="1" customWidth="1"/>
    <col min="30" max="30" width="7.6640625" style="2" bestFit="1" customWidth="1"/>
    <col min="31" max="31" width="11" style="2" bestFit="1" customWidth="1"/>
    <col min="32" max="32" width="110.109375" style="2" customWidth="1"/>
    <col min="33" max="33" width="1.44140625" style="2" customWidth="1"/>
    <col min="34" max="256" width="11.44140625" style="1"/>
    <col min="257" max="257" width="3.88671875" style="1" customWidth="1"/>
    <col min="258" max="258" width="1.44140625" style="1" customWidth="1"/>
    <col min="259" max="259" width="25.109375" style="1" bestFit="1" customWidth="1"/>
    <col min="260" max="260" width="40.5546875" style="1" customWidth="1"/>
    <col min="261" max="262" width="23.109375" style="1" customWidth="1"/>
    <col min="263" max="263" width="15.6640625" style="1" customWidth="1"/>
    <col min="264" max="264" width="21.109375" style="1" customWidth="1"/>
    <col min="265" max="265" width="9.5546875" style="1" bestFit="1" customWidth="1"/>
    <col min="266" max="266" width="21.6640625" style="1" bestFit="1" customWidth="1"/>
    <col min="267" max="267" width="30.33203125" style="1" bestFit="1" customWidth="1"/>
    <col min="268" max="268" width="20.109375" style="1" customWidth="1"/>
    <col min="269" max="270" width="26.109375" style="1" customWidth="1"/>
    <col min="271" max="271" width="20.5546875" style="1" bestFit="1" customWidth="1"/>
    <col min="272" max="272" width="13.33203125" style="1" customWidth="1"/>
    <col min="273" max="273" width="14.6640625" style="1" customWidth="1"/>
    <col min="274" max="274" width="12.6640625" style="1" customWidth="1"/>
    <col min="275" max="276" width="17.109375" style="1" bestFit="1" customWidth="1"/>
    <col min="277" max="277" width="18.88671875" style="1" bestFit="1" customWidth="1"/>
    <col min="278" max="278" width="17.88671875" style="1" bestFit="1" customWidth="1"/>
    <col min="279" max="281" width="17.109375" style="1" bestFit="1" customWidth="1"/>
    <col min="282" max="282" width="9.88671875" style="1" bestFit="1" customWidth="1"/>
    <col min="283" max="283" width="15" style="1" customWidth="1"/>
    <col min="284" max="284" width="18.6640625" style="1" customWidth="1"/>
    <col min="285" max="285" width="12.109375" style="1" bestFit="1" customWidth="1"/>
    <col min="286" max="286" width="13.33203125" style="1" bestFit="1" customWidth="1"/>
    <col min="287" max="287" width="11.6640625" style="1" customWidth="1"/>
    <col min="288" max="288" width="110.109375" style="1" customWidth="1"/>
    <col min="289" max="289" width="1.44140625" style="1" customWidth="1"/>
    <col min="290" max="512" width="11.44140625" style="1"/>
    <col min="513" max="513" width="3.88671875" style="1" customWidth="1"/>
    <col min="514" max="514" width="1.44140625" style="1" customWidth="1"/>
    <col min="515" max="515" width="25.109375" style="1" bestFit="1" customWidth="1"/>
    <col min="516" max="516" width="40.5546875" style="1" customWidth="1"/>
    <col min="517" max="518" width="23.109375" style="1" customWidth="1"/>
    <col min="519" max="519" width="15.6640625" style="1" customWidth="1"/>
    <col min="520" max="520" width="21.109375" style="1" customWidth="1"/>
    <col min="521" max="521" width="9.5546875" style="1" bestFit="1" customWidth="1"/>
    <col min="522" max="522" width="21.6640625" style="1" bestFit="1" customWidth="1"/>
    <col min="523" max="523" width="30.33203125" style="1" bestFit="1" customWidth="1"/>
    <col min="524" max="524" width="20.109375" style="1" customWidth="1"/>
    <col min="525" max="526" width="26.109375" style="1" customWidth="1"/>
    <col min="527" max="527" width="20.5546875" style="1" bestFit="1" customWidth="1"/>
    <col min="528" max="528" width="13.33203125" style="1" customWidth="1"/>
    <col min="529" max="529" width="14.6640625" style="1" customWidth="1"/>
    <col min="530" max="530" width="12.6640625" style="1" customWidth="1"/>
    <col min="531" max="532" width="17.109375" style="1" bestFit="1" customWidth="1"/>
    <col min="533" max="533" width="18.88671875" style="1" bestFit="1" customWidth="1"/>
    <col min="534" max="534" width="17.88671875" style="1" bestFit="1" customWidth="1"/>
    <col min="535" max="537" width="17.109375" style="1" bestFit="1" customWidth="1"/>
    <col min="538" max="538" width="9.88671875" style="1" bestFit="1" customWidth="1"/>
    <col min="539" max="539" width="15" style="1" customWidth="1"/>
    <col min="540" max="540" width="18.6640625" style="1" customWidth="1"/>
    <col min="541" max="541" width="12.109375" style="1" bestFit="1" customWidth="1"/>
    <col min="542" max="542" width="13.33203125" style="1" bestFit="1" customWidth="1"/>
    <col min="543" max="543" width="11.6640625" style="1" customWidth="1"/>
    <col min="544" max="544" width="110.109375" style="1" customWidth="1"/>
    <col min="545" max="545" width="1.44140625" style="1" customWidth="1"/>
    <col min="546" max="768" width="11.44140625" style="1"/>
    <col min="769" max="769" width="3.88671875" style="1" customWidth="1"/>
    <col min="770" max="770" width="1.44140625" style="1" customWidth="1"/>
    <col min="771" max="771" width="25.109375" style="1" bestFit="1" customWidth="1"/>
    <col min="772" max="772" width="40.5546875" style="1" customWidth="1"/>
    <col min="773" max="774" width="23.109375" style="1" customWidth="1"/>
    <col min="775" max="775" width="15.6640625" style="1" customWidth="1"/>
    <col min="776" max="776" width="21.109375" style="1" customWidth="1"/>
    <col min="777" max="777" width="9.5546875" style="1" bestFit="1" customWidth="1"/>
    <col min="778" max="778" width="21.6640625" style="1" bestFit="1" customWidth="1"/>
    <col min="779" max="779" width="30.33203125" style="1" bestFit="1" customWidth="1"/>
    <col min="780" max="780" width="20.109375" style="1" customWidth="1"/>
    <col min="781" max="782" width="26.109375" style="1" customWidth="1"/>
    <col min="783" max="783" width="20.5546875" style="1" bestFit="1" customWidth="1"/>
    <col min="784" max="784" width="13.33203125" style="1" customWidth="1"/>
    <col min="785" max="785" width="14.6640625" style="1" customWidth="1"/>
    <col min="786" max="786" width="12.6640625" style="1" customWidth="1"/>
    <col min="787" max="788" width="17.109375" style="1" bestFit="1" customWidth="1"/>
    <col min="789" max="789" width="18.88671875" style="1" bestFit="1" customWidth="1"/>
    <col min="790" max="790" width="17.88671875" style="1" bestFit="1" customWidth="1"/>
    <col min="791" max="793" width="17.109375" style="1" bestFit="1" customWidth="1"/>
    <col min="794" max="794" width="9.88671875" style="1" bestFit="1" customWidth="1"/>
    <col min="795" max="795" width="15" style="1" customWidth="1"/>
    <col min="796" max="796" width="18.6640625" style="1" customWidth="1"/>
    <col min="797" max="797" width="12.109375" style="1" bestFit="1" customWidth="1"/>
    <col min="798" max="798" width="13.33203125" style="1" bestFit="1" customWidth="1"/>
    <col min="799" max="799" width="11.6640625" style="1" customWidth="1"/>
    <col min="800" max="800" width="110.109375" style="1" customWidth="1"/>
    <col min="801" max="801" width="1.44140625" style="1" customWidth="1"/>
    <col min="802" max="1024" width="11.44140625" style="1"/>
    <col min="1025" max="1025" width="3.88671875" style="1" customWidth="1"/>
    <col min="1026" max="1026" width="1.44140625" style="1" customWidth="1"/>
    <col min="1027" max="1027" width="25.109375" style="1" bestFit="1" customWidth="1"/>
    <col min="1028" max="1028" width="40.5546875" style="1" customWidth="1"/>
    <col min="1029" max="1030" width="23.109375" style="1" customWidth="1"/>
    <col min="1031" max="1031" width="15.6640625" style="1" customWidth="1"/>
    <col min="1032" max="1032" width="21.109375" style="1" customWidth="1"/>
    <col min="1033" max="1033" width="9.5546875" style="1" bestFit="1" customWidth="1"/>
    <col min="1034" max="1034" width="21.6640625" style="1" bestFit="1" customWidth="1"/>
    <col min="1035" max="1035" width="30.33203125" style="1" bestFit="1" customWidth="1"/>
    <col min="1036" max="1036" width="20.109375" style="1" customWidth="1"/>
    <col min="1037" max="1038" width="26.109375" style="1" customWidth="1"/>
    <col min="1039" max="1039" width="20.5546875" style="1" bestFit="1" customWidth="1"/>
    <col min="1040" max="1040" width="13.33203125" style="1" customWidth="1"/>
    <col min="1041" max="1041" width="14.6640625" style="1" customWidth="1"/>
    <col min="1042" max="1042" width="12.6640625" style="1" customWidth="1"/>
    <col min="1043" max="1044" width="17.109375" style="1" bestFit="1" customWidth="1"/>
    <col min="1045" max="1045" width="18.88671875" style="1" bestFit="1" customWidth="1"/>
    <col min="1046" max="1046" width="17.88671875" style="1" bestFit="1" customWidth="1"/>
    <col min="1047" max="1049" width="17.109375" style="1" bestFit="1" customWidth="1"/>
    <col min="1050" max="1050" width="9.88671875" style="1" bestFit="1" customWidth="1"/>
    <col min="1051" max="1051" width="15" style="1" customWidth="1"/>
    <col min="1052" max="1052" width="18.6640625" style="1" customWidth="1"/>
    <col min="1053" max="1053" width="12.109375" style="1" bestFit="1" customWidth="1"/>
    <col min="1054" max="1054" width="13.33203125" style="1" bestFit="1" customWidth="1"/>
    <col min="1055" max="1055" width="11.6640625" style="1" customWidth="1"/>
    <col min="1056" max="1056" width="110.109375" style="1" customWidth="1"/>
    <col min="1057" max="1057" width="1.44140625" style="1" customWidth="1"/>
    <col min="1058" max="1280" width="11.44140625" style="1"/>
    <col min="1281" max="1281" width="3.88671875" style="1" customWidth="1"/>
    <col min="1282" max="1282" width="1.44140625" style="1" customWidth="1"/>
    <col min="1283" max="1283" width="25.109375" style="1" bestFit="1" customWidth="1"/>
    <col min="1284" max="1284" width="40.5546875" style="1" customWidth="1"/>
    <col min="1285" max="1286" width="23.109375" style="1" customWidth="1"/>
    <col min="1287" max="1287" width="15.6640625" style="1" customWidth="1"/>
    <col min="1288" max="1288" width="21.109375" style="1" customWidth="1"/>
    <col min="1289" max="1289" width="9.5546875" style="1" bestFit="1" customWidth="1"/>
    <col min="1290" max="1290" width="21.6640625" style="1" bestFit="1" customWidth="1"/>
    <col min="1291" max="1291" width="30.33203125" style="1" bestFit="1" customWidth="1"/>
    <col min="1292" max="1292" width="20.109375" style="1" customWidth="1"/>
    <col min="1293" max="1294" width="26.109375" style="1" customWidth="1"/>
    <col min="1295" max="1295" width="20.5546875" style="1" bestFit="1" customWidth="1"/>
    <col min="1296" max="1296" width="13.33203125" style="1" customWidth="1"/>
    <col min="1297" max="1297" width="14.6640625" style="1" customWidth="1"/>
    <col min="1298" max="1298" width="12.6640625" style="1" customWidth="1"/>
    <col min="1299" max="1300" width="17.109375" style="1" bestFit="1" customWidth="1"/>
    <col min="1301" max="1301" width="18.88671875" style="1" bestFit="1" customWidth="1"/>
    <col min="1302" max="1302" width="17.88671875" style="1" bestFit="1" customWidth="1"/>
    <col min="1303" max="1305" width="17.109375" style="1" bestFit="1" customWidth="1"/>
    <col min="1306" max="1306" width="9.88671875" style="1" bestFit="1" customWidth="1"/>
    <col min="1307" max="1307" width="15" style="1" customWidth="1"/>
    <col min="1308" max="1308" width="18.6640625" style="1" customWidth="1"/>
    <col min="1309" max="1309" width="12.109375" style="1" bestFit="1" customWidth="1"/>
    <col min="1310" max="1310" width="13.33203125" style="1" bestFit="1" customWidth="1"/>
    <col min="1311" max="1311" width="11.6640625" style="1" customWidth="1"/>
    <col min="1312" max="1312" width="110.109375" style="1" customWidth="1"/>
    <col min="1313" max="1313" width="1.44140625" style="1" customWidth="1"/>
    <col min="1314" max="1536" width="11.44140625" style="1"/>
    <col min="1537" max="1537" width="3.88671875" style="1" customWidth="1"/>
    <col min="1538" max="1538" width="1.44140625" style="1" customWidth="1"/>
    <col min="1539" max="1539" width="25.109375" style="1" bestFit="1" customWidth="1"/>
    <col min="1540" max="1540" width="40.5546875" style="1" customWidth="1"/>
    <col min="1541" max="1542" width="23.109375" style="1" customWidth="1"/>
    <col min="1543" max="1543" width="15.6640625" style="1" customWidth="1"/>
    <col min="1544" max="1544" width="21.109375" style="1" customWidth="1"/>
    <col min="1545" max="1545" width="9.5546875" style="1" bestFit="1" customWidth="1"/>
    <col min="1546" max="1546" width="21.6640625" style="1" bestFit="1" customWidth="1"/>
    <col min="1547" max="1547" width="30.33203125" style="1" bestFit="1" customWidth="1"/>
    <col min="1548" max="1548" width="20.109375" style="1" customWidth="1"/>
    <col min="1549" max="1550" width="26.109375" style="1" customWidth="1"/>
    <col min="1551" max="1551" width="20.5546875" style="1" bestFit="1" customWidth="1"/>
    <col min="1552" max="1552" width="13.33203125" style="1" customWidth="1"/>
    <col min="1553" max="1553" width="14.6640625" style="1" customWidth="1"/>
    <col min="1554" max="1554" width="12.6640625" style="1" customWidth="1"/>
    <col min="1555" max="1556" width="17.109375" style="1" bestFit="1" customWidth="1"/>
    <col min="1557" max="1557" width="18.88671875" style="1" bestFit="1" customWidth="1"/>
    <col min="1558" max="1558" width="17.88671875" style="1" bestFit="1" customWidth="1"/>
    <col min="1559" max="1561" width="17.109375" style="1" bestFit="1" customWidth="1"/>
    <col min="1562" max="1562" width="9.88671875" style="1" bestFit="1" customWidth="1"/>
    <col min="1563" max="1563" width="15" style="1" customWidth="1"/>
    <col min="1564" max="1564" width="18.6640625" style="1" customWidth="1"/>
    <col min="1565" max="1565" width="12.109375" style="1" bestFit="1" customWidth="1"/>
    <col min="1566" max="1566" width="13.33203125" style="1" bestFit="1" customWidth="1"/>
    <col min="1567" max="1567" width="11.6640625" style="1" customWidth="1"/>
    <col min="1568" max="1568" width="110.109375" style="1" customWidth="1"/>
    <col min="1569" max="1569" width="1.44140625" style="1" customWidth="1"/>
    <col min="1570" max="1792" width="11.44140625" style="1"/>
    <col min="1793" max="1793" width="3.88671875" style="1" customWidth="1"/>
    <col min="1794" max="1794" width="1.44140625" style="1" customWidth="1"/>
    <col min="1795" max="1795" width="25.109375" style="1" bestFit="1" customWidth="1"/>
    <col min="1796" max="1796" width="40.5546875" style="1" customWidth="1"/>
    <col min="1797" max="1798" width="23.109375" style="1" customWidth="1"/>
    <col min="1799" max="1799" width="15.6640625" style="1" customWidth="1"/>
    <col min="1800" max="1800" width="21.109375" style="1" customWidth="1"/>
    <col min="1801" max="1801" width="9.5546875" style="1" bestFit="1" customWidth="1"/>
    <col min="1802" max="1802" width="21.6640625" style="1" bestFit="1" customWidth="1"/>
    <col min="1803" max="1803" width="30.33203125" style="1" bestFit="1" customWidth="1"/>
    <col min="1804" max="1804" width="20.109375" style="1" customWidth="1"/>
    <col min="1805" max="1806" width="26.109375" style="1" customWidth="1"/>
    <col min="1807" max="1807" width="20.5546875" style="1" bestFit="1" customWidth="1"/>
    <col min="1808" max="1808" width="13.33203125" style="1" customWidth="1"/>
    <col min="1809" max="1809" width="14.6640625" style="1" customWidth="1"/>
    <col min="1810" max="1810" width="12.6640625" style="1" customWidth="1"/>
    <col min="1811" max="1812" width="17.109375" style="1" bestFit="1" customWidth="1"/>
    <col min="1813" max="1813" width="18.88671875" style="1" bestFit="1" customWidth="1"/>
    <col min="1814" max="1814" width="17.88671875" style="1" bestFit="1" customWidth="1"/>
    <col min="1815" max="1817" width="17.109375" style="1" bestFit="1" customWidth="1"/>
    <col min="1818" max="1818" width="9.88671875" style="1" bestFit="1" customWidth="1"/>
    <col min="1819" max="1819" width="15" style="1" customWidth="1"/>
    <col min="1820" max="1820" width="18.6640625" style="1" customWidth="1"/>
    <col min="1821" max="1821" width="12.109375" style="1" bestFit="1" customWidth="1"/>
    <col min="1822" max="1822" width="13.33203125" style="1" bestFit="1" customWidth="1"/>
    <col min="1823" max="1823" width="11.6640625" style="1" customWidth="1"/>
    <col min="1824" max="1824" width="110.109375" style="1" customWidth="1"/>
    <col min="1825" max="1825" width="1.44140625" style="1" customWidth="1"/>
    <col min="1826" max="2048" width="11.44140625" style="1"/>
    <col min="2049" max="2049" width="3.88671875" style="1" customWidth="1"/>
    <col min="2050" max="2050" width="1.44140625" style="1" customWidth="1"/>
    <col min="2051" max="2051" width="25.109375" style="1" bestFit="1" customWidth="1"/>
    <col min="2052" max="2052" width="40.5546875" style="1" customWidth="1"/>
    <col min="2053" max="2054" width="23.109375" style="1" customWidth="1"/>
    <col min="2055" max="2055" width="15.6640625" style="1" customWidth="1"/>
    <col min="2056" max="2056" width="21.109375" style="1" customWidth="1"/>
    <col min="2057" max="2057" width="9.5546875" style="1" bestFit="1" customWidth="1"/>
    <col min="2058" max="2058" width="21.6640625" style="1" bestFit="1" customWidth="1"/>
    <col min="2059" max="2059" width="30.33203125" style="1" bestFit="1" customWidth="1"/>
    <col min="2060" max="2060" width="20.109375" style="1" customWidth="1"/>
    <col min="2061" max="2062" width="26.109375" style="1" customWidth="1"/>
    <col min="2063" max="2063" width="20.5546875" style="1" bestFit="1" customWidth="1"/>
    <col min="2064" max="2064" width="13.33203125" style="1" customWidth="1"/>
    <col min="2065" max="2065" width="14.6640625" style="1" customWidth="1"/>
    <col min="2066" max="2066" width="12.6640625" style="1" customWidth="1"/>
    <col min="2067" max="2068" width="17.109375" style="1" bestFit="1" customWidth="1"/>
    <col min="2069" max="2069" width="18.88671875" style="1" bestFit="1" customWidth="1"/>
    <col min="2070" max="2070" width="17.88671875" style="1" bestFit="1" customWidth="1"/>
    <col min="2071" max="2073" width="17.109375" style="1" bestFit="1" customWidth="1"/>
    <col min="2074" max="2074" width="9.88671875" style="1" bestFit="1" customWidth="1"/>
    <col min="2075" max="2075" width="15" style="1" customWidth="1"/>
    <col min="2076" max="2076" width="18.6640625" style="1" customWidth="1"/>
    <col min="2077" max="2077" width="12.109375" style="1" bestFit="1" customWidth="1"/>
    <col min="2078" max="2078" width="13.33203125" style="1" bestFit="1" customWidth="1"/>
    <col min="2079" max="2079" width="11.6640625" style="1" customWidth="1"/>
    <col min="2080" max="2080" width="110.109375" style="1" customWidth="1"/>
    <col min="2081" max="2081" width="1.44140625" style="1" customWidth="1"/>
    <col min="2082" max="2304" width="11.44140625" style="1"/>
    <col min="2305" max="2305" width="3.88671875" style="1" customWidth="1"/>
    <col min="2306" max="2306" width="1.44140625" style="1" customWidth="1"/>
    <col min="2307" max="2307" width="25.109375" style="1" bestFit="1" customWidth="1"/>
    <col min="2308" max="2308" width="40.5546875" style="1" customWidth="1"/>
    <col min="2309" max="2310" width="23.109375" style="1" customWidth="1"/>
    <col min="2311" max="2311" width="15.6640625" style="1" customWidth="1"/>
    <col min="2312" max="2312" width="21.109375" style="1" customWidth="1"/>
    <col min="2313" max="2313" width="9.5546875" style="1" bestFit="1" customWidth="1"/>
    <col min="2314" max="2314" width="21.6640625" style="1" bestFit="1" customWidth="1"/>
    <col min="2315" max="2315" width="30.33203125" style="1" bestFit="1" customWidth="1"/>
    <col min="2316" max="2316" width="20.109375" style="1" customWidth="1"/>
    <col min="2317" max="2318" width="26.109375" style="1" customWidth="1"/>
    <col min="2319" max="2319" width="20.5546875" style="1" bestFit="1" customWidth="1"/>
    <col min="2320" max="2320" width="13.33203125" style="1" customWidth="1"/>
    <col min="2321" max="2321" width="14.6640625" style="1" customWidth="1"/>
    <col min="2322" max="2322" width="12.6640625" style="1" customWidth="1"/>
    <col min="2323" max="2324" width="17.109375" style="1" bestFit="1" customWidth="1"/>
    <col min="2325" max="2325" width="18.88671875" style="1" bestFit="1" customWidth="1"/>
    <col min="2326" max="2326" width="17.88671875" style="1" bestFit="1" customWidth="1"/>
    <col min="2327" max="2329" width="17.109375" style="1" bestFit="1" customWidth="1"/>
    <col min="2330" max="2330" width="9.88671875" style="1" bestFit="1" customWidth="1"/>
    <col min="2331" max="2331" width="15" style="1" customWidth="1"/>
    <col min="2332" max="2332" width="18.6640625" style="1" customWidth="1"/>
    <col min="2333" max="2333" width="12.109375" style="1" bestFit="1" customWidth="1"/>
    <col min="2334" max="2334" width="13.33203125" style="1" bestFit="1" customWidth="1"/>
    <col min="2335" max="2335" width="11.6640625" style="1" customWidth="1"/>
    <col min="2336" max="2336" width="110.109375" style="1" customWidth="1"/>
    <col min="2337" max="2337" width="1.44140625" style="1" customWidth="1"/>
    <col min="2338" max="2560" width="11.44140625" style="1"/>
    <col min="2561" max="2561" width="3.88671875" style="1" customWidth="1"/>
    <col min="2562" max="2562" width="1.44140625" style="1" customWidth="1"/>
    <col min="2563" max="2563" width="25.109375" style="1" bestFit="1" customWidth="1"/>
    <col min="2564" max="2564" width="40.5546875" style="1" customWidth="1"/>
    <col min="2565" max="2566" width="23.109375" style="1" customWidth="1"/>
    <col min="2567" max="2567" width="15.6640625" style="1" customWidth="1"/>
    <col min="2568" max="2568" width="21.109375" style="1" customWidth="1"/>
    <col min="2569" max="2569" width="9.5546875" style="1" bestFit="1" customWidth="1"/>
    <col min="2570" max="2570" width="21.6640625" style="1" bestFit="1" customWidth="1"/>
    <col min="2571" max="2571" width="30.33203125" style="1" bestFit="1" customWidth="1"/>
    <col min="2572" max="2572" width="20.109375" style="1" customWidth="1"/>
    <col min="2573" max="2574" width="26.109375" style="1" customWidth="1"/>
    <col min="2575" max="2575" width="20.5546875" style="1" bestFit="1" customWidth="1"/>
    <col min="2576" max="2576" width="13.33203125" style="1" customWidth="1"/>
    <col min="2577" max="2577" width="14.6640625" style="1" customWidth="1"/>
    <col min="2578" max="2578" width="12.6640625" style="1" customWidth="1"/>
    <col min="2579" max="2580" width="17.109375" style="1" bestFit="1" customWidth="1"/>
    <col min="2581" max="2581" width="18.88671875" style="1" bestFit="1" customWidth="1"/>
    <col min="2582" max="2582" width="17.88671875" style="1" bestFit="1" customWidth="1"/>
    <col min="2583" max="2585" width="17.109375" style="1" bestFit="1" customWidth="1"/>
    <col min="2586" max="2586" width="9.88671875" style="1" bestFit="1" customWidth="1"/>
    <col min="2587" max="2587" width="15" style="1" customWidth="1"/>
    <col min="2588" max="2588" width="18.6640625" style="1" customWidth="1"/>
    <col min="2589" max="2589" width="12.109375" style="1" bestFit="1" customWidth="1"/>
    <col min="2590" max="2590" width="13.33203125" style="1" bestFit="1" customWidth="1"/>
    <col min="2591" max="2591" width="11.6640625" style="1" customWidth="1"/>
    <col min="2592" max="2592" width="110.109375" style="1" customWidth="1"/>
    <col min="2593" max="2593" width="1.44140625" style="1" customWidth="1"/>
    <col min="2594" max="2816" width="11.44140625" style="1"/>
    <col min="2817" max="2817" width="3.88671875" style="1" customWidth="1"/>
    <col min="2818" max="2818" width="1.44140625" style="1" customWidth="1"/>
    <col min="2819" max="2819" width="25.109375" style="1" bestFit="1" customWidth="1"/>
    <col min="2820" max="2820" width="40.5546875" style="1" customWidth="1"/>
    <col min="2821" max="2822" width="23.109375" style="1" customWidth="1"/>
    <col min="2823" max="2823" width="15.6640625" style="1" customWidth="1"/>
    <col min="2824" max="2824" width="21.109375" style="1" customWidth="1"/>
    <col min="2825" max="2825" width="9.5546875" style="1" bestFit="1" customWidth="1"/>
    <col min="2826" max="2826" width="21.6640625" style="1" bestFit="1" customWidth="1"/>
    <col min="2827" max="2827" width="30.33203125" style="1" bestFit="1" customWidth="1"/>
    <col min="2828" max="2828" width="20.109375" style="1" customWidth="1"/>
    <col min="2829" max="2830" width="26.109375" style="1" customWidth="1"/>
    <col min="2831" max="2831" width="20.5546875" style="1" bestFit="1" customWidth="1"/>
    <col min="2832" max="2832" width="13.33203125" style="1" customWidth="1"/>
    <col min="2833" max="2833" width="14.6640625" style="1" customWidth="1"/>
    <col min="2834" max="2834" width="12.6640625" style="1" customWidth="1"/>
    <col min="2835" max="2836" width="17.109375" style="1" bestFit="1" customWidth="1"/>
    <col min="2837" max="2837" width="18.88671875" style="1" bestFit="1" customWidth="1"/>
    <col min="2838" max="2838" width="17.88671875" style="1" bestFit="1" customWidth="1"/>
    <col min="2839" max="2841" width="17.109375" style="1" bestFit="1" customWidth="1"/>
    <col min="2842" max="2842" width="9.88671875" style="1" bestFit="1" customWidth="1"/>
    <col min="2843" max="2843" width="15" style="1" customWidth="1"/>
    <col min="2844" max="2844" width="18.6640625" style="1" customWidth="1"/>
    <col min="2845" max="2845" width="12.109375" style="1" bestFit="1" customWidth="1"/>
    <col min="2846" max="2846" width="13.33203125" style="1" bestFit="1" customWidth="1"/>
    <col min="2847" max="2847" width="11.6640625" style="1" customWidth="1"/>
    <col min="2848" max="2848" width="110.109375" style="1" customWidth="1"/>
    <col min="2849" max="2849" width="1.44140625" style="1" customWidth="1"/>
    <col min="2850" max="3072" width="11.44140625" style="1"/>
    <col min="3073" max="3073" width="3.88671875" style="1" customWidth="1"/>
    <col min="3074" max="3074" width="1.44140625" style="1" customWidth="1"/>
    <col min="3075" max="3075" width="25.109375" style="1" bestFit="1" customWidth="1"/>
    <col min="3076" max="3076" width="40.5546875" style="1" customWidth="1"/>
    <col min="3077" max="3078" width="23.109375" style="1" customWidth="1"/>
    <col min="3079" max="3079" width="15.6640625" style="1" customWidth="1"/>
    <col min="3080" max="3080" width="21.109375" style="1" customWidth="1"/>
    <col min="3081" max="3081" width="9.5546875" style="1" bestFit="1" customWidth="1"/>
    <col min="3082" max="3082" width="21.6640625" style="1" bestFit="1" customWidth="1"/>
    <col min="3083" max="3083" width="30.33203125" style="1" bestFit="1" customWidth="1"/>
    <col min="3084" max="3084" width="20.109375" style="1" customWidth="1"/>
    <col min="3085" max="3086" width="26.109375" style="1" customWidth="1"/>
    <col min="3087" max="3087" width="20.5546875" style="1" bestFit="1" customWidth="1"/>
    <col min="3088" max="3088" width="13.33203125" style="1" customWidth="1"/>
    <col min="3089" max="3089" width="14.6640625" style="1" customWidth="1"/>
    <col min="3090" max="3090" width="12.6640625" style="1" customWidth="1"/>
    <col min="3091" max="3092" width="17.109375" style="1" bestFit="1" customWidth="1"/>
    <col min="3093" max="3093" width="18.88671875" style="1" bestFit="1" customWidth="1"/>
    <col min="3094" max="3094" width="17.88671875" style="1" bestFit="1" customWidth="1"/>
    <col min="3095" max="3097" width="17.109375" style="1" bestFit="1" customWidth="1"/>
    <col min="3098" max="3098" width="9.88671875" style="1" bestFit="1" customWidth="1"/>
    <col min="3099" max="3099" width="15" style="1" customWidth="1"/>
    <col min="3100" max="3100" width="18.6640625" style="1" customWidth="1"/>
    <col min="3101" max="3101" width="12.109375" style="1" bestFit="1" customWidth="1"/>
    <col min="3102" max="3102" width="13.33203125" style="1" bestFit="1" customWidth="1"/>
    <col min="3103" max="3103" width="11.6640625" style="1" customWidth="1"/>
    <col min="3104" max="3104" width="110.109375" style="1" customWidth="1"/>
    <col min="3105" max="3105" width="1.44140625" style="1" customWidth="1"/>
    <col min="3106" max="3328" width="11.44140625" style="1"/>
    <col min="3329" max="3329" width="3.88671875" style="1" customWidth="1"/>
    <col min="3330" max="3330" width="1.44140625" style="1" customWidth="1"/>
    <col min="3331" max="3331" width="25.109375" style="1" bestFit="1" customWidth="1"/>
    <col min="3332" max="3332" width="40.5546875" style="1" customWidth="1"/>
    <col min="3333" max="3334" width="23.109375" style="1" customWidth="1"/>
    <col min="3335" max="3335" width="15.6640625" style="1" customWidth="1"/>
    <col min="3336" max="3336" width="21.109375" style="1" customWidth="1"/>
    <col min="3337" max="3337" width="9.5546875" style="1" bestFit="1" customWidth="1"/>
    <col min="3338" max="3338" width="21.6640625" style="1" bestFit="1" customWidth="1"/>
    <col min="3339" max="3339" width="30.33203125" style="1" bestFit="1" customWidth="1"/>
    <col min="3340" max="3340" width="20.109375" style="1" customWidth="1"/>
    <col min="3341" max="3342" width="26.109375" style="1" customWidth="1"/>
    <col min="3343" max="3343" width="20.5546875" style="1" bestFit="1" customWidth="1"/>
    <col min="3344" max="3344" width="13.33203125" style="1" customWidth="1"/>
    <col min="3345" max="3345" width="14.6640625" style="1" customWidth="1"/>
    <col min="3346" max="3346" width="12.6640625" style="1" customWidth="1"/>
    <col min="3347" max="3348" width="17.109375" style="1" bestFit="1" customWidth="1"/>
    <col min="3349" max="3349" width="18.88671875" style="1" bestFit="1" customWidth="1"/>
    <col min="3350" max="3350" width="17.88671875" style="1" bestFit="1" customWidth="1"/>
    <col min="3351" max="3353" width="17.109375" style="1" bestFit="1" customWidth="1"/>
    <col min="3354" max="3354" width="9.88671875" style="1" bestFit="1" customWidth="1"/>
    <col min="3355" max="3355" width="15" style="1" customWidth="1"/>
    <col min="3356" max="3356" width="18.6640625" style="1" customWidth="1"/>
    <col min="3357" max="3357" width="12.109375" style="1" bestFit="1" customWidth="1"/>
    <col min="3358" max="3358" width="13.33203125" style="1" bestFit="1" customWidth="1"/>
    <col min="3359" max="3359" width="11.6640625" style="1" customWidth="1"/>
    <col min="3360" max="3360" width="110.109375" style="1" customWidth="1"/>
    <col min="3361" max="3361" width="1.44140625" style="1" customWidth="1"/>
    <col min="3362" max="3584" width="11.44140625" style="1"/>
    <col min="3585" max="3585" width="3.88671875" style="1" customWidth="1"/>
    <col min="3586" max="3586" width="1.44140625" style="1" customWidth="1"/>
    <col min="3587" max="3587" width="25.109375" style="1" bestFit="1" customWidth="1"/>
    <col min="3588" max="3588" width="40.5546875" style="1" customWidth="1"/>
    <col min="3589" max="3590" width="23.109375" style="1" customWidth="1"/>
    <col min="3591" max="3591" width="15.6640625" style="1" customWidth="1"/>
    <col min="3592" max="3592" width="21.109375" style="1" customWidth="1"/>
    <col min="3593" max="3593" width="9.5546875" style="1" bestFit="1" customWidth="1"/>
    <col min="3594" max="3594" width="21.6640625" style="1" bestFit="1" customWidth="1"/>
    <col min="3595" max="3595" width="30.33203125" style="1" bestFit="1" customWidth="1"/>
    <col min="3596" max="3596" width="20.109375" style="1" customWidth="1"/>
    <col min="3597" max="3598" width="26.109375" style="1" customWidth="1"/>
    <col min="3599" max="3599" width="20.5546875" style="1" bestFit="1" customWidth="1"/>
    <col min="3600" max="3600" width="13.33203125" style="1" customWidth="1"/>
    <col min="3601" max="3601" width="14.6640625" style="1" customWidth="1"/>
    <col min="3602" max="3602" width="12.6640625" style="1" customWidth="1"/>
    <col min="3603" max="3604" width="17.109375" style="1" bestFit="1" customWidth="1"/>
    <col min="3605" max="3605" width="18.88671875" style="1" bestFit="1" customWidth="1"/>
    <col min="3606" max="3606" width="17.88671875" style="1" bestFit="1" customWidth="1"/>
    <col min="3607" max="3609" width="17.109375" style="1" bestFit="1" customWidth="1"/>
    <col min="3610" max="3610" width="9.88671875" style="1" bestFit="1" customWidth="1"/>
    <col min="3611" max="3611" width="15" style="1" customWidth="1"/>
    <col min="3612" max="3612" width="18.6640625" style="1" customWidth="1"/>
    <col min="3613" max="3613" width="12.109375" style="1" bestFit="1" customWidth="1"/>
    <col min="3614" max="3614" width="13.33203125" style="1" bestFit="1" customWidth="1"/>
    <col min="3615" max="3615" width="11.6640625" style="1" customWidth="1"/>
    <col min="3616" max="3616" width="110.109375" style="1" customWidth="1"/>
    <col min="3617" max="3617" width="1.44140625" style="1" customWidth="1"/>
    <col min="3618" max="3840" width="11.44140625" style="1"/>
    <col min="3841" max="3841" width="3.88671875" style="1" customWidth="1"/>
    <col min="3842" max="3842" width="1.44140625" style="1" customWidth="1"/>
    <col min="3843" max="3843" width="25.109375" style="1" bestFit="1" customWidth="1"/>
    <col min="3844" max="3844" width="40.5546875" style="1" customWidth="1"/>
    <col min="3845" max="3846" width="23.109375" style="1" customWidth="1"/>
    <col min="3847" max="3847" width="15.6640625" style="1" customWidth="1"/>
    <col min="3848" max="3848" width="21.109375" style="1" customWidth="1"/>
    <col min="3849" max="3849" width="9.5546875" style="1" bestFit="1" customWidth="1"/>
    <col min="3850" max="3850" width="21.6640625" style="1" bestFit="1" customWidth="1"/>
    <col min="3851" max="3851" width="30.33203125" style="1" bestFit="1" customWidth="1"/>
    <col min="3852" max="3852" width="20.109375" style="1" customWidth="1"/>
    <col min="3853" max="3854" width="26.109375" style="1" customWidth="1"/>
    <col min="3855" max="3855" width="20.5546875" style="1" bestFit="1" customWidth="1"/>
    <col min="3856" max="3856" width="13.33203125" style="1" customWidth="1"/>
    <col min="3857" max="3857" width="14.6640625" style="1" customWidth="1"/>
    <col min="3858" max="3858" width="12.6640625" style="1" customWidth="1"/>
    <col min="3859" max="3860" width="17.109375" style="1" bestFit="1" customWidth="1"/>
    <col min="3861" max="3861" width="18.88671875" style="1" bestFit="1" customWidth="1"/>
    <col min="3862" max="3862" width="17.88671875" style="1" bestFit="1" customWidth="1"/>
    <col min="3863" max="3865" width="17.109375" style="1" bestFit="1" customWidth="1"/>
    <col min="3866" max="3866" width="9.88671875" style="1" bestFit="1" customWidth="1"/>
    <col min="3867" max="3867" width="15" style="1" customWidth="1"/>
    <col min="3868" max="3868" width="18.6640625" style="1" customWidth="1"/>
    <col min="3869" max="3869" width="12.109375" style="1" bestFit="1" customWidth="1"/>
    <col min="3870" max="3870" width="13.33203125" style="1" bestFit="1" customWidth="1"/>
    <col min="3871" max="3871" width="11.6640625" style="1" customWidth="1"/>
    <col min="3872" max="3872" width="110.109375" style="1" customWidth="1"/>
    <col min="3873" max="3873" width="1.44140625" style="1" customWidth="1"/>
    <col min="3874" max="4096" width="11.44140625" style="1"/>
    <col min="4097" max="4097" width="3.88671875" style="1" customWidth="1"/>
    <col min="4098" max="4098" width="1.44140625" style="1" customWidth="1"/>
    <col min="4099" max="4099" width="25.109375" style="1" bestFit="1" customWidth="1"/>
    <col min="4100" max="4100" width="40.5546875" style="1" customWidth="1"/>
    <col min="4101" max="4102" width="23.109375" style="1" customWidth="1"/>
    <col min="4103" max="4103" width="15.6640625" style="1" customWidth="1"/>
    <col min="4104" max="4104" width="21.109375" style="1" customWidth="1"/>
    <col min="4105" max="4105" width="9.5546875" style="1" bestFit="1" customWidth="1"/>
    <col min="4106" max="4106" width="21.6640625" style="1" bestFit="1" customWidth="1"/>
    <col min="4107" max="4107" width="30.33203125" style="1" bestFit="1" customWidth="1"/>
    <col min="4108" max="4108" width="20.109375" style="1" customWidth="1"/>
    <col min="4109" max="4110" width="26.109375" style="1" customWidth="1"/>
    <col min="4111" max="4111" width="20.5546875" style="1" bestFit="1" customWidth="1"/>
    <col min="4112" max="4112" width="13.33203125" style="1" customWidth="1"/>
    <col min="4113" max="4113" width="14.6640625" style="1" customWidth="1"/>
    <col min="4114" max="4114" width="12.6640625" style="1" customWidth="1"/>
    <col min="4115" max="4116" width="17.109375" style="1" bestFit="1" customWidth="1"/>
    <col min="4117" max="4117" width="18.88671875" style="1" bestFit="1" customWidth="1"/>
    <col min="4118" max="4118" width="17.88671875" style="1" bestFit="1" customWidth="1"/>
    <col min="4119" max="4121" width="17.109375" style="1" bestFit="1" customWidth="1"/>
    <col min="4122" max="4122" width="9.88671875" style="1" bestFit="1" customWidth="1"/>
    <col min="4123" max="4123" width="15" style="1" customWidth="1"/>
    <col min="4124" max="4124" width="18.6640625" style="1" customWidth="1"/>
    <col min="4125" max="4125" width="12.109375" style="1" bestFit="1" customWidth="1"/>
    <col min="4126" max="4126" width="13.33203125" style="1" bestFit="1" customWidth="1"/>
    <col min="4127" max="4127" width="11.6640625" style="1" customWidth="1"/>
    <col min="4128" max="4128" width="110.109375" style="1" customWidth="1"/>
    <col min="4129" max="4129" width="1.44140625" style="1" customWidth="1"/>
    <col min="4130" max="4352" width="11.44140625" style="1"/>
    <col min="4353" max="4353" width="3.88671875" style="1" customWidth="1"/>
    <col min="4354" max="4354" width="1.44140625" style="1" customWidth="1"/>
    <col min="4355" max="4355" width="25.109375" style="1" bestFit="1" customWidth="1"/>
    <col min="4356" max="4356" width="40.5546875" style="1" customWidth="1"/>
    <col min="4357" max="4358" width="23.109375" style="1" customWidth="1"/>
    <col min="4359" max="4359" width="15.6640625" style="1" customWidth="1"/>
    <col min="4360" max="4360" width="21.109375" style="1" customWidth="1"/>
    <col min="4361" max="4361" width="9.5546875" style="1" bestFit="1" customWidth="1"/>
    <col min="4362" max="4362" width="21.6640625" style="1" bestFit="1" customWidth="1"/>
    <col min="4363" max="4363" width="30.33203125" style="1" bestFit="1" customWidth="1"/>
    <col min="4364" max="4364" width="20.109375" style="1" customWidth="1"/>
    <col min="4365" max="4366" width="26.109375" style="1" customWidth="1"/>
    <col min="4367" max="4367" width="20.5546875" style="1" bestFit="1" customWidth="1"/>
    <col min="4368" max="4368" width="13.33203125" style="1" customWidth="1"/>
    <col min="4369" max="4369" width="14.6640625" style="1" customWidth="1"/>
    <col min="4370" max="4370" width="12.6640625" style="1" customWidth="1"/>
    <col min="4371" max="4372" width="17.109375" style="1" bestFit="1" customWidth="1"/>
    <col min="4373" max="4373" width="18.88671875" style="1" bestFit="1" customWidth="1"/>
    <col min="4374" max="4374" width="17.88671875" style="1" bestFit="1" customWidth="1"/>
    <col min="4375" max="4377" width="17.109375" style="1" bestFit="1" customWidth="1"/>
    <col min="4378" max="4378" width="9.88671875" style="1" bestFit="1" customWidth="1"/>
    <col min="4379" max="4379" width="15" style="1" customWidth="1"/>
    <col min="4380" max="4380" width="18.6640625" style="1" customWidth="1"/>
    <col min="4381" max="4381" width="12.109375" style="1" bestFit="1" customWidth="1"/>
    <col min="4382" max="4382" width="13.33203125" style="1" bestFit="1" customWidth="1"/>
    <col min="4383" max="4383" width="11.6640625" style="1" customWidth="1"/>
    <col min="4384" max="4384" width="110.109375" style="1" customWidth="1"/>
    <col min="4385" max="4385" width="1.44140625" style="1" customWidth="1"/>
    <col min="4386" max="4608" width="11.44140625" style="1"/>
    <col min="4609" max="4609" width="3.88671875" style="1" customWidth="1"/>
    <col min="4610" max="4610" width="1.44140625" style="1" customWidth="1"/>
    <col min="4611" max="4611" width="25.109375" style="1" bestFit="1" customWidth="1"/>
    <col min="4612" max="4612" width="40.5546875" style="1" customWidth="1"/>
    <col min="4613" max="4614" width="23.109375" style="1" customWidth="1"/>
    <col min="4615" max="4615" width="15.6640625" style="1" customWidth="1"/>
    <col min="4616" max="4616" width="21.109375" style="1" customWidth="1"/>
    <col min="4617" max="4617" width="9.5546875" style="1" bestFit="1" customWidth="1"/>
    <col min="4618" max="4618" width="21.6640625" style="1" bestFit="1" customWidth="1"/>
    <col min="4619" max="4619" width="30.33203125" style="1" bestFit="1" customWidth="1"/>
    <col min="4620" max="4620" width="20.109375" style="1" customWidth="1"/>
    <col min="4621" max="4622" width="26.109375" style="1" customWidth="1"/>
    <col min="4623" max="4623" width="20.5546875" style="1" bestFit="1" customWidth="1"/>
    <col min="4624" max="4624" width="13.33203125" style="1" customWidth="1"/>
    <col min="4625" max="4625" width="14.6640625" style="1" customWidth="1"/>
    <col min="4626" max="4626" width="12.6640625" style="1" customWidth="1"/>
    <col min="4627" max="4628" width="17.109375" style="1" bestFit="1" customWidth="1"/>
    <col min="4629" max="4629" width="18.88671875" style="1" bestFit="1" customWidth="1"/>
    <col min="4630" max="4630" width="17.88671875" style="1" bestFit="1" customWidth="1"/>
    <col min="4631" max="4633" width="17.109375" style="1" bestFit="1" customWidth="1"/>
    <col min="4634" max="4634" width="9.88671875" style="1" bestFit="1" customWidth="1"/>
    <col min="4635" max="4635" width="15" style="1" customWidth="1"/>
    <col min="4636" max="4636" width="18.6640625" style="1" customWidth="1"/>
    <col min="4637" max="4637" width="12.109375" style="1" bestFit="1" customWidth="1"/>
    <col min="4638" max="4638" width="13.33203125" style="1" bestFit="1" customWidth="1"/>
    <col min="4639" max="4639" width="11.6640625" style="1" customWidth="1"/>
    <col min="4640" max="4640" width="110.109375" style="1" customWidth="1"/>
    <col min="4641" max="4641" width="1.44140625" style="1" customWidth="1"/>
    <col min="4642" max="4864" width="11.44140625" style="1"/>
    <col min="4865" max="4865" width="3.88671875" style="1" customWidth="1"/>
    <col min="4866" max="4866" width="1.44140625" style="1" customWidth="1"/>
    <col min="4867" max="4867" width="25.109375" style="1" bestFit="1" customWidth="1"/>
    <col min="4868" max="4868" width="40.5546875" style="1" customWidth="1"/>
    <col min="4869" max="4870" width="23.109375" style="1" customWidth="1"/>
    <col min="4871" max="4871" width="15.6640625" style="1" customWidth="1"/>
    <col min="4872" max="4872" width="21.109375" style="1" customWidth="1"/>
    <col min="4873" max="4873" width="9.5546875" style="1" bestFit="1" customWidth="1"/>
    <col min="4874" max="4874" width="21.6640625" style="1" bestFit="1" customWidth="1"/>
    <col min="4875" max="4875" width="30.33203125" style="1" bestFit="1" customWidth="1"/>
    <col min="4876" max="4876" width="20.109375" style="1" customWidth="1"/>
    <col min="4877" max="4878" width="26.109375" style="1" customWidth="1"/>
    <col min="4879" max="4879" width="20.5546875" style="1" bestFit="1" customWidth="1"/>
    <col min="4880" max="4880" width="13.33203125" style="1" customWidth="1"/>
    <col min="4881" max="4881" width="14.6640625" style="1" customWidth="1"/>
    <col min="4882" max="4882" width="12.6640625" style="1" customWidth="1"/>
    <col min="4883" max="4884" width="17.109375" style="1" bestFit="1" customWidth="1"/>
    <col min="4885" max="4885" width="18.88671875" style="1" bestFit="1" customWidth="1"/>
    <col min="4886" max="4886" width="17.88671875" style="1" bestFit="1" customWidth="1"/>
    <col min="4887" max="4889" width="17.109375" style="1" bestFit="1" customWidth="1"/>
    <col min="4890" max="4890" width="9.88671875" style="1" bestFit="1" customWidth="1"/>
    <col min="4891" max="4891" width="15" style="1" customWidth="1"/>
    <col min="4892" max="4892" width="18.6640625" style="1" customWidth="1"/>
    <col min="4893" max="4893" width="12.109375" style="1" bestFit="1" customWidth="1"/>
    <col min="4894" max="4894" width="13.33203125" style="1" bestFit="1" customWidth="1"/>
    <col min="4895" max="4895" width="11.6640625" style="1" customWidth="1"/>
    <col min="4896" max="4896" width="110.109375" style="1" customWidth="1"/>
    <col min="4897" max="4897" width="1.44140625" style="1" customWidth="1"/>
    <col min="4898" max="5120" width="11.44140625" style="1"/>
    <col min="5121" max="5121" width="3.88671875" style="1" customWidth="1"/>
    <col min="5122" max="5122" width="1.44140625" style="1" customWidth="1"/>
    <col min="5123" max="5123" width="25.109375" style="1" bestFit="1" customWidth="1"/>
    <col min="5124" max="5124" width="40.5546875" style="1" customWidth="1"/>
    <col min="5125" max="5126" width="23.109375" style="1" customWidth="1"/>
    <col min="5127" max="5127" width="15.6640625" style="1" customWidth="1"/>
    <col min="5128" max="5128" width="21.109375" style="1" customWidth="1"/>
    <col min="5129" max="5129" width="9.5546875" style="1" bestFit="1" customWidth="1"/>
    <col min="5130" max="5130" width="21.6640625" style="1" bestFit="1" customWidth="1"/>
    <col min="5131" max="5131" width="30.33203125" style="1" bestFit="1" customWidth="1"/>
    <col min="5132" max="5132" width="20.109375" style="1" customWidth="1"/>
    <col min="5133" max="5134" width="26.109375" style="1" customWidth="1"/>
    <col min="5135" max="5135" width="20.5546875" style="1" bestFit="1" customWidth="1"/>
    <col min="5136" max="5136" width="13.33203125" style="1" customWidth="1"/>
    <col min="5137" max="5137" width="14.6640625" style="1" customWidth="1"/>
    <col min="5138" max="5138" width="12.6640625" style="1" customWidth="1"/>
    <col min="5139" max="5140" width="17.109375" style="1" bestFit="1" customWidth="1"/>
    <col min="5141" max="5141" width="18.88671875" style="1" bestFit="1" customWidth="1"/>
    <col min="5142" max="5142" width="17.88671875" style="1" bestFit="1" customWidth="1"/>
    <col min="5143" max="5145" width="17.109375" style="1" bestFit="1" customWidth="1"/>
    <col min="5146" max="5146" width="9.88671875" style="1" bestFit="1" customWidth="1"/>
    <col min="5147" max="5147" width="15" style="1" customWidth="1"/>
    <col min="5148" max="5148" width="18.6640625" style="1" customWidth="1"/>
    <col min="5149" max="5149" width="12.109375" style="1" bestFit="1" customWidth="1"/>
    <col min="5150" max="5150" width="13.33203125" style="1" bestFit="1" customWidth="1"/>
    <col min="5151" max="5151" width="11.6640625" style="1" customWidth="1"/>
    <col min="5152" max="5152" width="110.109375" style="1" customWidth="1"/>
    <col min="5153" max="5153" width="1.44140625" style="1" customWidth="1"/>
    <col min="5154" max="5376" width="11.44140625" style="1"/>
    <col min="5377" max="5377" width="3.88671875" style="1" customWidth="1"/>
    <col min="5378" max="5378" width="1.44140625" style="1" customWidth="1"/>
    <col min="5379" max="5379" width="25.109375" style="1" bestFit="1" customWidth="1"/>
    <col min="5380" max="5380" width="40.5546875" style="1" customWidth="1"/>
    <col min="5381" max="5382" width="23.109375" style="1" customWidth="1"/>
    <col min="5383" max="5383" width="15.6640625" style="1" customWidth="1"/>
    <col min="5384" max="5384" width="21.109375" style="1" customWidth="1"/>
    <col min="5385" max="5385" width="9.5546875" style="1" bestFit="1" customWidth="1"/>
    <col min="5386" max="5386" width="21.6640625" style="1" bestFit="1" customWidth="1"/>
    <col min="5387" max="5387" width="30.33203125" style="1" bestFit="1" customWidth="1"/>
    <col min="5388" max="5388" width="20.109375" style="1" customWidth="1"/>
    <col min="5389" max="5390" width="26.109375" style="1" customWidth="1"/>
    <col min="5391" max="5391" width="20.5546875" style="1" bestFit="1" customWidth="1"/>
    <col min="5392" max="5392" width="13.33203125" style="1" customWidth="1"/>
    <col min="5393" max="5393" width="14.6640625" style="1" customWidth="1"/>
    <col min="5394" max="5394" width="12.6640625" style="1" customWidth="1"/>
    <col min="5395" max="5396" width="17.109375" style="1" bestFit="1" customWidth="1"/>
    <col min="5397" max="5397" width="18.88671875" style="1" bestFit="1" customWidth="1"/>
    <col min="5398" max="5398" width="17.88671875" style="1" bestFit="1" customWidth="1"/>
    <col min="5399" max="5401" width="17.109375" style="1" bestFit="1" customWidth="1"/>
    <col min="5402" max="5402" width="9.88671875" style="1" bestFit="1" customWidth="1"/>
    <col min="5403" max="5403" width="15" style="1" customWidth="1"/>
    <col min="5404" max="5404" width="18.6640625" style="1" customWidth="1"/>
    <col min="5405" max="5405" width="12.109375" style="1" bestFit="1" customWidth="1"/>
    <col min="5406" max="5406" width="13.33203125" style="1" bestFit="1" customWidth="1"/>
    <col min="5407" max="5407" width="11.6640625" style="1" customWidth="1"/>
    <col min="5408" max="5408" width="110.109375" style="1" customWidth="1"/>
    <col min="5409" max="5409" width="1.44140625" style="1" customWidth="1"/>
    <col min="5410" max="5632" width="11.44140625" style="1"/>
    <col min="5633" max="5633" width="3.88671875" style="1" customWidth="1"/>
    <col min="5634" max="5634" width="1.44140625" style="1" customWidth="1"/>
    <col min="5635" max="5635" width="25.109375" style="1" bestFit="1" customWidth="1"/>
    <col min="5636" max="5636" width="40.5546875" style="1" customWidth="1"/>
    <col min="5637" max="5638" width="23.109375" style="1" customWidth="1"/>
    <col min="5639" max="5639" width="15.6640625" style="1" customWidth="1"/>
    <col min="5640" max="5640" width="21.109375" style="1" customWidth="1"/>
    <col min="5641" max="5641" width="9.5546875" style="1" bestFit="1" customWidth="1"/>
    <col min="5642" max="5642" width="21.6640625" style="1" bestFit="1" customWidth="1"/>
    <col min="5643" max="5643" width="30.33203125" style="1" bestFit="1" customWidth="1"/>
    <col min="5644" max="5644" width="20.109375" style="1" customWidth="1"/>
    <col min="5645" max="5646" width="26.109375" style="1" customWidth="1"/>
    <col min="5647" max="5647" width="20.5546875" style="1" bestFit="1" customWidth="1"/>
    <col min="5648" max="5648" width="13.33203125" style="1" customWidth="1"/>
    <col min="5649" max="5649" width="14.6640625" style="1" customWidth="1"/>
    <col min="5650" max="5650" width="12.6640625" style="1" customWidth="1"/>
    <col min="5651" max="5652" width="17.109375" style="1" bestFit="1" customWidth="1"/>
    <col min="5653" max="5653" width="18.88671875" style="1" bestFit="1" customWidth="1"/>
    <col min="5654" max="5654" width="17.88671875" style="1" bestFit="1" customWidth="1"/>
    <col min="5655" max="5657" width="17.109375" style="1" bestFit="1" customWidth="1"/>
    <col min="5658" max="5658" width="9.88671875" style="1" bestFit="1" customWidth="1"/>
    <col min="5659" max="5659" width="15" style="1" customWidth="1"/>
    <col min="5660" max="5660" width="18.6640625" style="1" customWidth="1"/>
    <col min="5661" max="5661" width="12.109375" style="1" bestFit="1" customWidth="1"/>
    <col min="5662" max="5662" width="13.33203125" style="1" bestFit="1" customWidth="1"/>
    <col min="5663" max="5663" width="11.6640625" style="1" customWidth="1"/>
    <col min="5664" max="5664" width="110.109375" style="1" customWidth="1"/>
    <col min="5665" max="5665" width="1.44140625" style="1" customWidth="1"/>
    <col min="5666" max="5888" width="11.44140625" style="1"/>
    <col min="5889" max="5889" width="3.88671875" style="1" customWidth="1"/>
    <col min="5890" max="5890" width="1.44140625" style="1" customWidth="1"/>
    <col min="5891" max="5891" width="25.109375" style="1" bestFit="1" customWidth="1"/>
    <col min="5892" max="5892" width="40.5546875" style="1" customWidth="1"/>
    <col min="5893" max="5894" width="23.109375" style="1" customWidth="1"/>
    <col min="5895" max="5895" width="15.6640625" style="1" customWidth="1"/>
    <col min="5896" max="5896" width="21.109375" style="1" customWidth="1"/>
    <col min="5897" max="5897" width="9.5546875" style="1" bestFit="1" customWidth="1"/>
    <col min="5898" max="5898" width="21.6640625" style="1" bestFit="1" customWidth="1"/>
    <col min="5899" max="5899" width="30.33203125" style="1" bestFit="1" customWidth="1"/>
    <col min="5900" max="5900" width="20.109375" style="1" customWidth="1"/>
    <col min="5901" max="5902" width="26.109375" style="1" customWidth="1"/>
    <col min="5903" max="5903" width="20.5546875" style="1" bestFit="1" customWidth="1"/>
    <col min="5904" max="5904" width="13.33203125" style="1" customWidth="1"/>
    <col min="5905" max="5905" width="14.6640625" style="1" customWidth="1"/>
    <col min="5906" max="5906" width="12.6640625" style="1" customWidth="1"/>
    <col min="5907" max="5908" width="17.109375" style="1" bestFit="1" customWidth="1"/>
    <col min="5909" max="5909" width="18.88671875" style="1" bestFit="1" customWidth="1"/>
    <col min="5910" max="5910" width="17.88671875" style="1" bestFit="1" customWidth="1"/>
    <col min="5911" max="5913" width="17.109375" style="1" bestFit="1" customWidth="1"/>
    <col min="5914" max="5914" width="9.88671875" style="1" bestFit="1" customWidth="1"/>
    <col min="5915" max="5915" width="15" style="1" customWidth="1"/>
    <col min="5916" max="5916" width="18.6640625" style="1" customWidth="1"/>
    <col min="5917" max="5917" width="12.109375" style="1" bestFit="1" customWidth="1"/>
    <col min="5918" max="5918" width="13.33203125" style="1" bestFit="1" customWidth="1"/>
    <col min="5919" max="5919" width="11.6640625" style="1" customWidth="1"/>
    <col min="5920" max="5920" width="110.109375" style="1" customWidth="1"/>
    <col min="5921" max="5921" width="1.44140625" style="1" customWidth="1"/>
    <col min="5922" max="6144" width="11.44140625" style="1"/>
    <col min="6145" max="6145" width="3.88671875" style="1" customWidth="1"/>
    <col min="6146" max="6146" width="1.44140625" style="1" customWidth="1"/>
    <col min="6147" max="6147" width="25.109375" style="1" bestFit="1" customWidth="1"/>
    <col min="6148" max="6148" width="40.5546875" style="1" customWidth="1"/>
    <col min="6149" max="6150" width="23.109375" style="1" customWidth="1"/>
    <col min="6151" max="6151" width="15.6640625" style="1" customWidth="1"/>
    <col min="6152" max="6152" width="21.109375" style="1" customWidth="1"/>
    <col min="6153" max="6153" width="9.5546875" style="1" bestFit="1" customWidth="1"/>
    <col min="6154" max="6154" width="21.6640625" style="1" bestFit="1" customWidth="1"/>
    <col min="6155" max="6155" width="30.33203125" style="1" bestFit="1" customWidth="1"/>
    <col min="6156" max="6156" width="20.109375" style="1" customWidth="1"/>
    <col min="6157" max="6158" width="26.109375" style="1" customWidth="1"/>
    <col min="6159" max="6159" width="20.5546875" style="1" bestFit="1" customWidth="1"/>
    <col min="6160" max="6160" width="13.33203125" style="1" customWidth="1"/>
    <col min="6161" max="6161" width="14.6640625" style="1" customWidth="1"/>
    <col min="6162" max="6162" width="12.6640625" style="1" customWidth="1"/>
    <col min="6163" max="6164" width="17.109375" style="1" bestFit="1" customWidth="1"/>
    <col min="6165" max="6165" width="18.88671875" style="1" bestFit="1" customWidth="1"/>
    <col min="6166" max="6166" width="17.88671875" style="1" bestFit="1" customWidth="1"/>
    <col min="6167" max="6169" width="17.109375" style="1" bestFit="1" customWidth="1"/>
    <col min="6170" max="6170" width="9.88671875" style="1" bestFit="1" customWidth="1"/>
    <col min="6171" max="6171" width="15" style="1" customWidth="1"/>
    <col min="6172" max="6172" width="18.6640625" style="1" customWidth="1"/>
    <col min="6173" max="6173" width="12.109375" style="1" bestFit="1" customWidth="1"/>
    <col min="6174" max="6174" width="13.33203125" style="1" bestFit="1" customWidth="1"/>
    <col min="6175" max="6175" width="11.6640625" style="1" customWidth="1"/>
    <col min="6176" max="6176" width="110.109375" style="1" customWidth="1"/>
    <col min="6177" max="6177" width="1.44140625" style="1" customWidth="1"/>
    <col min="6178" max="6400" width="11.44140625" style="1"/>
    <col min="6401" max="6401" width="3.88671875" style="1" customWidth="1"/>
    <col min="6402" max="6402" width="1.44140625" style="1" customWidth="1"/>
    <col min="6403" max="6403" width="25.109375" style="1" bestFit="1" customWidth="1"/>
    <col min="6404" max="6404" width="40.5546875" style="1" customWidth="1"/>
    <col min="6405" max="6406" width="23.109375" style="1" customWidth="1"/>
    <col min="6407" max="6407" width="15.6640625" style="1" customWidth="1"/>
    <col min="6408" max="6408" width="21.109375" style="1" customWidth="1"/>
    <col min="6409" max="6409" width="9.5546875" style="1" bestFit="1" customWidth="1"/>
    <col min="6410" max="6410" width="21.6640625" style="1" bestFit="1" customWidth="1"/>
    <col min="6411" max="6411" width="30.33203125" style="1" bestFit="1" customWidth="1"/>
    <col min="6412" max="6412" width="20.109375" style="1" customWidth="1"/>
    <col min="6413" max="6414" width="26.109375" style="1" customWidth="1"/>
    <col min="6415" max="6415" width="20.5546875" style="1" bestFit="1" customWidth="1"/>
    <col min="6416" max="6416" width="13.33203125" style="1" customWidth="1"/>
    <col min="6417" max="6417" width="14.6640625" style="1" customWidth="1"/>
    <col min="6418" max="6418" width="12.6640625" style="1" customWidth="1"/>
    <col min="6419" max="6420" width="17.109375" style="1" bestFit="1" customWidth="1"/>
    <col min="6421" max="6421" width="18.88671875" style="1" bestFit="1" customWidth="1"/>
    <col min="6422" max="6422" width="17.88671875" style="1" bestFit="1" customWidth="1"/>
    <col min="6423" max="6425" width="17.109375" style="1" bestFit="1" customWidth="1"/>
    <col min="6426" max="6426" width="9.88671875" style="1" bestFit="1" customWidth="1"/>
    <col min="6427" max="6427" width="15" style="1" customWidth="1"/>
    <col min="6428" max="6428" width="18.6640625" style="1" customWidth="1"/>
    <col min="6429" max="6429" width="12.109375" style="1" bestFit="1" customWidth="1"/>
    <col min="6430" max="6430" width="13.33203125" style="1" bestFit="1" customWidth="1"/>
    <col min="6431" max="6431" width="11.6640625" style="1" customWidth="1"/>
    <col min="6432" max="6432" width="110.109375" style="1" customWidth="1"/>
    <col min="6433" max="6433" width="1.44140625" style="1" customWidth="1"/>
    <col min="6434" max="6656" width="11.44140625" style="1"/>
    <col min="6657" max="6657" width="3.88671875" style="1" customWidth="1"/>
    <col min="6658" max="6658" width="1.44140625" style="1" customWidth="1"/>
    <col min="6659" max="6659" width="25.109375" style="1" bestFit="1" customWidth="1"/>
    <col min="6660" max="6660" width="40.5546875" style="1" customWidth="1"/>
    <col min="6661" max="6662" width="23.109375" style="1" customWidth="1"/>
    <col min="6663" max="6663" width="15.6640625" style="1" customWidth="1"/>
    <col min="6664" max="6664" width="21.109375" style="1" customWidth="1"/>
    <col min="6665" max="6665" width="9.5546875" style="1" bestFit="1" customWidth="1"/>
    <col min="6666" max="6666" width="21.6640625" style="1" bestFit="1" customWidth="1"/>
    <col min="6667" max="6667" width="30.33203125" style="1" bestFit="1" customWidth="1"/>
    <col min="6668" max="6668" width="20.109375" style="1" customWidth="1"/>
    <col min="6669" max="6670" width="26.109375" style="1" customWidth="1"/>
    <col min="6671" max="6671" width="20.5546875" style="1" bestFit="1" customWidth="1"/>
    <col min="6672" max="6672" width="13.33203125" style="1" customWidth="1"/>
    <col min="6673" max="6673" width="14.6640625" style="1" customWidth="1"/>
    <col min="6674" max="6674" width="12.6640625" style="1" customWidth="1"/>
    <col min="6675" max="6676" width="17.109375" style="1" bestFit="1" customWidth="1"/>
    <col min="6677" max="6677" width="18.88671875" style="1" bestFit="1" customWidth="1"/>
    <col min="6678" max="6678" width="17.88671875" style="1" bestFit="1" customWidth="1"/>
    <col min="6679" max="6681" width="17.109375" style="1" bestFit="1" customWidth="1"/>
    <col min="6682" max="6682" width="9.88671875" style="1" bestFit="1" customWidth="1"/>
    <col min="6683" max="6683" width="15" style="1" customWidth="1"/>
    <col min="6684" max="6684" width="18.6640625" style="1" customWidth="1"/>
    <col min="6685" max="6685" width="12.109375" style="1" bestFit="1" customWidth="1"/>
    <col min="6686" max="6686" width="13.33203125" style="1" bestFit="1" customWidth="1"/>
    <col min="6687" max="6687" width="11.6640625" style="1" customWidth="1"/>
    <col min="6688" max="6688" width="110.109375" style="1" customWidth="1"/>
    <col min="6689" max="6689" width="1.44140625" style="1" customWidth="1"/>
    <col min="6690" max="6912" width="11.44140625" style="1"/>
    <col min="6913" max="6913" width="3.88671875" style="1" customWidth="1"/>
    <col min="6914" max="6914" width="1.44140625" style="1" customWidth="1"/>
    <col min="6915" max="6915" width="25.109375" style="1" bestFit="1" customWidth="1"/>
    <col min="6916" max="6916" width="40.5546875" style="1" customWidth="1"/>
    <col min="6917" max="6918" width="23.109375" style="1" customWidth="1"/>
    <col min="6919" max="6919" width="15.6640625" style="1" customWidth="1"/>
    <col min="6920" max="6920" width="21.109375" style="1" customWidth="1"/>
    <col min="6921" max="6921" width="9.5546875" style="1" bestFit="1" customWidth="1"/>
    <col min="6922" max="6922" width="21.6640625" style="1" bestFit="1" customWidth="1"/>
    <col min="6923" max="6923" width="30.33203125" style="1" bestFit="1" customWidth="1"/>
    <col min="6924" max="6924" width="20.109375" style="1" customWidth="1"/>
    <col min="6925" max="6926" width="26.109375" style="1" customWidth="1"/>
    <col min="6927" max="6927" width="20.5546875" style="1" bestFit="1" customWidth="1"/>
    <col min="6928" max="6928" width="13.33203125" style="1" customWidth="1"/>
    <col min="6929" max="6929" width="14.6640625" style="1" customWidth="1"/>
    <col min="6930" max="6930" width="12.6640625" style="1" customWidth="1"/>
    <col min="6931" max="6932" width="17.109375" style="1" bestFit="1" customWidth="1"/>
    <col min="6933" max="6933" width="18.88671875" style="1" bestFit="1" customWidth="1"/>
    <col min="6934" max="6934" width="17.88671875" style="1" bestFit="1" customWidth="1"/>
    <col min="6935" max="6937" width="17.109375" style="1" bestFit="1" customWidth="1"/>
    <col min="6938" max="6938" width="9.88671875" style="1" bestFit="1" customWidth="1"/>
    <col min="6939" max="6939" width="15" style="1" customWidth="1"/>
    <col min="6940" max="6940" width="18.6640625" style="1" customWidth="1"/>
    <col min="6941" max="6941" width="12.109375" style="1" bestFit="1" customWidth="1"/>
    <col min="6942" max="6942" width="13.33203125" style="1" bestFit="1" customWidth="1"/>
    <col min="6943" max="6943" width="11.6640625" style="1" customWidth="1"/>
    <col min="6944" max="6944" width="110.109375" style="1" customWidth="1"/>
    <col min="6945" max="6945" width="1.44140625" style="1" customWidth="1"/>
    <col min="6946" max="7168" width="11.44140625" style="1"/>
    <col min="7169" max="7169" width="3.88671875" style="1" customWidth="1"/>
    <col min="7170" max="7170" width="1.44140625" style="1" customWidth="1"/>
    <col min="7171" max="7171" width="25.109375" style="1" bestFit="1" customWidth="1"/>
    <col min="7172" max="7172" width="40.5546875" style="1" customWidth="1"/>
    <col min="7173" max="7174" width="23.109375" style="1" customWidth="1"/>
    <col min="7175" max="7175" width="15.6640625" style="1" customWidth="1"/>
    <col min="7176" max="7176" width="21.109375" style="1" customWidth="1"/>
    <col min="7177" max="7177" width="9.5546875" style="1" bestFit="1" customWidth="1"/>
    <col min="7178" max="7178" width="21.6640625" style="1" bestFit="1" customWidth="1"/>
    <col min="7179" max="7179" width="30.33203125" style="1" bestFit="1" customWidth="1"/>
    <col min="7180" max="7180" width="20.109375" style="1" customWidth="1"/>
    <col min="7181" max="7182" width="26.109375" style="1" customWidth="1"/>
    <col min="7183" max="7183" width="20.5546875" style="1" bestFit="1" customWidth="1"/>
    <col min="7184" max="7184" width="13.33203125" style="1" customWidth="1"/>
    <col min="7185" max="7185" width="14.6640625" style="1" customWidth="1"/>
    <col min="7186" max="7186" width="12.6640625" style="1" customWidth="1"/>
    <col min="7187" max="7188" width="17.109375" style="1" bestFit="1" customWidth="1"/>
    <col min="7189" max="7189" width="18.88671875" style="1" bestFit="1" customWidth="1"/>
    <col min="7190" max="7190" width="17.88671875" style="1" bestFit="1" customWidth="1"/>
    <col min="7191" max="7193" width="17.109375" style="1" bestFit="1" customWidth="1"/>
    <col min="7194" max="7194" width="9.88671875" style="1" bestFit="1" customWidth="1"/>
    <col min="7195" max="7195" width="15" style="1" customWidth="1"/>
    <col min="7196" max="7196" width="18.6640625" style="1" customWidth="1"/>
    <col min="7197" max="7197" width="12.109375" style="1" bestFit="1" customWidth="1"/>
    <col min="7198" max="7198" width="13.33203125" style="1" bestFit="1" customWidth="1"/>
    <col min="7199" max="7199" width="11.6640625" style="1" customWidth="1"/>
    <col min="7200" max="7200" width="110.109375" style="1" customWidth="1"/>
    <col min="7201" max="7201" width="1.44140625" style="1" customWidth="1"/>
    <col min="7202" max="7424" width="11.44140625" style="1"/>
    <col min="7425" max="7425" width="3.88671875" style="1" customWidth="1"/>
    <col min="7426" max="7426" width="1.44140625" style="1" customWidth="1"/>
    <col min="7427" max="7427" width="25.109375" style="1" bestFit="1" customWidth="1"/>
    <col min="7428" max="7428" width="40.5546875" style="1" customWidth="1"/>
    <col min="7429" max="7430" width="23.109375" style="1" customWidth="1"/>
    <col min="7431" max="7431" width="15.6640625" style="1" customWidth="1"/>
    <col min="7432" max="7432" width="21.109375" style="1" customWidth="1"/>
    <col min="7433" max="7433" width="9.5546875" style="1" bestFit="1" customWidth="1"/>
    <col min="7434" max="7434" width="21.6640625" style="1" bestFit="1" customWidth="1"/>
    <col min="7435" max="7435" width="30.33203125" style="1" bestFit="1" customWidth="1"/>
    <col min="7436" max="7436" width="20.109375" style="1" customWidth="1"/>
    <col min="7437" max="7438" width="26.109375" style="1" customWidth="1"/>
    <col min="7439" max="7439" width="20.5546875" style="1" bestFit="1" customWidth="1"/>
    <col min="7440" max="7440" width="13.33203125" style="1" customWidth="1"/>
    <col min="7441" max="7441" width="14.6640625" style="1" customWidth="1"/>
    <col min="7442" max="7442" width="12.6640625" style="1" customWidth="1"/>
    <col min="7443" max="7444" width="17.109375" style="1" bestFit="1" customWidth="1"/>
    <col min="7445" max="7445" width="18.88671875" style="1" bestFit="1" customWidth="1"/>
    <col min="7446" max="7446" width="17.88671875" style="1" bestFit="1" customWidth="1"/>
    <col min="7447" max="7449" width="17.109375" style="1" bestFit="1" customWidth="1"/>
    <col min="7450" max="7450" width="9.88671875" style="1" bestFit="1" customWidth="1"/>
    <col min="7451" max="7451" width="15" style="1" customWidth="1"/>
    <col min="7452" max="7452" width="18.6640625" style="1" customWidth="1"/>
    <col min="7453" max="7453" width="12.109375" style="1" bestFit="1" customWidth="1"/>
    <col min="7454" max="7454" width="13.33203125" style="1" bestFit="1" customWidth="1"/>
    <col min="7455" max="7455" width="11.6640625" style="1" customWidth="1"/>
    <col min="7456" max="7456" width="110.109375" style="1" customWidth="1"/>
    <col min="7457" max="7457" width="1.44140625" style="1" customWidth="1"/>
    <col min="7458" max="7680" width="11.44140625" style="1"/>
    <col min="7681" max="7681" width="3.88671875" style="1" customWidth="1"/>
    <col min="7682" max="7682" width="1.44140625" style="1" customWidth="1"/>
    <col min="7683" max="7683" width="25.109375" style="1" bestFit="1" customWidth="1"/>
    <col min="7684" max="7684" width="40.5546875" style="1" customWidth="1"/>
    <col min="7685" max="7686" width="23.109375" style="1" customWidth="1"/>
    <col min="7687" max="7687" width="15.6640625" style="1" customWidth="1"/>
    <col min="7688" max="7688" width="21.109375" style="1" customWidth="1"/>
    <col min="7689" max="7689" width="9.5546875" style="1" bestFit="1" customWidth="1"/>
    <col min="7690" max="7690" width="21.6640625" style="1" bestFit="1" customWidth="1"/>
    <col min="7691" max="7691" width="30.33203125" style="1" bestFit="1" customWidth="1"/>
    <col min="7692" max="7692" width="20.109375" style="1" customWidth="1"/>
    <col min="7693" max="7694" width="26.109375" style="1" customWidth="1"/>
    <col min="7695" max="7695" width="20.5546875" style="1" bestFit="1" customWidth="1"/>
    <col min="7696" max="7696" width="13.33203125" style="1" customWidth="1"/>
    <col min="7697" max="7697" width="14.6640625" style="1" customWidth="1"/>
    <col min="7698" max="7698" width="12.6640625" style="1" customWidth="1"/>
    <col min="7699" max="7700" width="17.109375" style="1" bestFit="1" customWidth="1"/>
    <col min="7701" max="7701" width="18.88671875" style="1" bestFit="1" customWidth="1"/>
    <col min="7702" max="7702" width="17.88671875" style="1" bestFit="1" customWidth="1"/>
    <col min="7703" max="7705" width="17.109375" style="1" bestFit="1" customWidth="1"/>
    <col min="7706" max="7706" width="9.88671875" style="1" bestFit="1" customWidth="1"/>
    <col min="7707" max="7707" width="15" style="1" customWidth="1"/>
    <col min="7708" max="7708" width="18.6640625" style="1" customWidth="1"/>
    <col min="7709" max="7709" width="12.109375" style="1" bestFit="1" customWidth="1"/>
    <col min="7710" max="7710" width="13.33203125" style="1" bestFit="1" customWidth="1"/>
    <col min="7711" max="7711" width="11.6640625" style="1" customWidth="1"/>
    <col min="7712" max="7712" width="110.109375" style="1" customWidth="1"/>
    <col min="7713" max="7713" width="1.44140625" style="1" customWidth="1"/>
    <col min="7714" max="7936" width="11.44140625" style="1"/>
    <col min="7937" max="7937" width="3.88671875" style="1" customWidth="1"/>
    <col min="7938" max="7938" width="1.44140625" style="1" customWidth="1"/>
    <col min="7939" max="7939" width="25.109375" style="1" bestFit="1" customWidth="1"/>
    <col min="7940" max="7940" width="40.5546875" style="1" customWidth="1"/>
    <col min="7941" max="7942" width="23.109375" style="1" customWidth="1"/>
    <col min="7943" max="7943" width="15.6640625" style="1" customWidth="1"/>
    <col min="7944" max="7944" width="21.109375" style="1" customWidth="1"/>
    <col min="7945" max="7945" width="9.5546875" style="1" bestFit="1" customWidth="1"/>
    <col min="7946" max="7946" width="21.6640625" style="1" bestFit="1" customWidth="1"/>
    <col min="7947" max="7947" width="30.33203125" style="1" bestFit="1" customWidth="1"/>
    <col min="7948" max="7948" width="20.109375" style="1" customWidth="1"/>
    <col min="7949" max="7950" width="26.109375" style="1" customWidth="1"/>
    <col min="7951" max="7951" width="20.5546875" style="1" bestFit="1" customWidth="1"/>
    <col min="7952" max="7952" width="13.33203125" style="1" customWidth="1"/>
    <col min="7953" max="7953" width="14.6640625" style="1" customWidth="1"/>
    <col min="7954" max="7954" width="12.6640625" style="1" customWidth="1"/>
    <col min="7955" max="7956" width="17.109375" style="1" bestFit="1" customWidth="1"/>
    <col min="7957" max="7957" width="18.88671875" style="1" bestFit="1" customWidth="1"/>
    <col min="7958" max="7958" width="17.88671875" style="1" bestFit="1" customWidth="1"/>
    <col min="7959" max="7961" width="17.109375" style="1" bestFit="1" customWidth="1"/>
    <col min="7962" max="7962" width="9.88671875" style="1" bestFit="1" customWidth="1"/>
    <col min="7963" max="7963" width="15" style="1" customWidth="1"/>
    <col min="7964" max="7964" width="18.6640625" style="1" customWidth="1"/>
    <col min="7965" max="7965" width="12.109375" style="1" bestFit="1" customWidth="1"/>
    <col min="7966" max="7966" width="13.33203125" style="1" bestFit="1" customWidth="1"/>
    <col min="7967" max="7967" width="11.6640625" style="1" customWidth="1"/>
    <col min="7968" max="7968" width="110.109375" style="1" customWidth="1"/>
    <col min="7969" max="7969" width="1.44140625" style="1" customWidth="1"/>
    <col min="7970" max="8192" width="11.44140625" style="1"/>
    <col min="8193" max="8193" width="3.88671875" style="1" customWidth="1"/>
    <col min="8194" max="8194" width="1.44140625" style="1" customWidth="1"/>
    <col min="8195" max="8195" width="25.109375" style="1" bestFit="1" customWidth="1"/>
    <col min="8196" max="8196" width="40.5546875" style="1" customWidth="1"/>
    <col min="8197" max="8198" width="23.109375" style="1" customWidth="1"/>
    <col min="8199" max="8199" width="15.6640625" style="1" customWidth="1"/>
    <col min="8200" max="8200" width="21.109375" style="1" customWidth="1"/>
    <col min="8201" max="8201" width="9.5546875" style="1" bestFit="1" customWidth="1"/>
    <col min="8202" max="8202" width="21.6640625" style="1" bestFit="1" customWidth="1"/>
    <col min="8203" max="8203" width="30.33203125" style="1" bestFit="1" customWidth="1"/>
    <col min="8204" max="8204" width="20.109375" style="1" customWidth="1"/>
    <col min="8205" max="8206" width="26.109375" style="1" customWidth="1"/>
    <col min="8207" max="8207" width="20.5546875" style="1" bestFit="1" customWidth="1"/>
    <col min="8208" max="8208" width="13.33203125" style="1" customWidth="1"/>
    <col min="8209" max="8209" width="14.6640625" style="1" customWidth="1"/>
    <col min="8210" max="8210" width="12.6640625" style="1" customWidth="1"/>
    <col min="8211" max="8212" width="17.109375" style="1" bestFit="1" customWidth="1"/>
    <col min="8213" max="8213" width="18.88671875" style="1" bestFit="1" customWidth="1"/>
    <col min="8214" max="8214" width="17.88671875" style="1" bestFit="1" customWidth="1"/>
    <col min="8215" max="8217" width="17.109375" style="1" bestFit="1" customWidth="1"/>
    <col min="8218" max="8218" width="9.88671875" style="1" bestFit="1" customWidth="1"/>
    <col min="8219" max="8219" width="15" style="1" customWidth="1"/>
    <col min="8220" max="8220" width="18.6640625" style="1" customWidth="1"/>
    <col min="8221" max="8221" width="12.109375" style="1" bestFit="1" customWidth="1"/>
    <col min="8222" max="8222" width="13.33203125" style="1" bestFit="1" customWidth="1"/>
    <col min="8223" max="8223" width="11.6640625" style="1" customWidth="1"/>
    <col min="8224" max="8224" width="110.109375" style="1" customWidth="1"/>
    <col min="8225" max="8225" width="1.44140625" style="1" customWidth="1"/>
    <col min="8226" max="8448" width="11.44140625" style="1"/>
    <col min="8449" max="8449" width="3.88671875" style="1" customWidth="1"/>
    <col min="8450" max="8450" width="1.44140625" style="1" customWidth="1"/>
    <col min="8451" max="8451" width="25.109375" style="1" bestFit="1" customWidth="1"/>
    <col min="8452" max="8452" width="40.5546875" style="1" customWidth="1"/>
    <col min="8453" max="8454" width="23.109375" style="1" customWidth="1"/>
    <col min="8455" max="8455" width="15.6640625" style="1" customWidth="1"/>
    <col min="8456" max="8456" width="21.109375" style="1" customWidth="1"/>
    <col min="8457" max="8457" width="9.5546875" style="1" bestFit="1" customWidth="1"/>
    <col min="8458" max="8458" width="21.6640625" style="1" bestFit="1" customWidth="1"/>
    <col min="8459" max="8459" width="30.33203125" style="1" bestFit="1" customWidth="1"/>
    <col min="8460" max="8460" width="20.109375" style="1" customWidth="1"/>
    <col min="8461" max="8462" width="26.109375" style="1" customWidth="1"/>
    <col min="8463" max="8463" width="20.5546875" style="1" bestFit="1" customWidth="1"/>
    <col min="8464" max="8464" width="13.33203125" style="1" customWidth="1"/>
    <col min="8465" max="8465" width="14.6640625" style="1" customWidth="1"/>
    <col min="8466" max="8466" width="12.6640625" style="1" customWidth="1"/>
    <col min="8467" max="8468" width="17.109375" style="1" bestFit="1" customWidth="1"/>
    <col min="8469" max="8469" width="18.88671875" style="1" bestFit="1" customWidth="1"/>
    <col min="8470" max="8470" width="17.88671875" style="1" bestFit="1" customWidth="1"/>
    <col min="8471" max="8473" width="17.109375" style="1" bestFit="1" customWidth="1"/>
    <col min="8474" max="8474" width="9.88671875" style="1" bestFit="1" customWidth="1"/>
    <col min="8475" max="8475" width="15" style="1" customWidth="1"/>
    <col min="8476" max="8476" width="18.6640625" style="1" customWidth="1"/>
    <col min="8477" max="8477" width="12.109375" style="1" bestFit="1" customWidth="1"/>
    <col min="8478" max="8478" width="13.33203125" style="1" bestFit="1" customWidth="1"/>
    <col min="8479" max="8479" width="11.6640625" style="1" customWidth="1"/>
    <col min="8480" max="8480" width="110.109375" style="1" customWidth="1"/>
    <col min="8481" max="8481" width="1.44140625" style="1" customWidth="1"/>
    <col min="8482" max="8704" width="11.44140625" style="1"/>
    <col min="8705" max="8705" width="3.88671875" style="1" customWidth="1"/>
    <col min="8706" max="8706" width="1.44140625" style="1" customWidth="1"/>
    <col min="8707" max="8707" width="25.109375" style="1" bestFit="1" customWidth="1"/>
    <col min="8708" max="8708" width="40.5546875" style="1" customWidth="1"/>
    <col min="8709" max="8710" width="23.109375" style="1" customWidth="1"/>
    <col min="8711" max="8711" width="15.6640625" style="1" customWidth="1"/>
    <col min="8712" max="8712" width="21.109375" style="1" customWidth="1"/>
    <col min="8713" max="8713" width="9.5546875" style="1" bestFit="1" customWidth="1"/>
    <col min="8714" max="8714" width="21.6640625" style="1" bestFit="1" customWidth="1"/>
    <col min="8715" max="8715" width="30.33203125" style="1" bestFit="1" customWidth="1"/>
    <col min="8716" max="8716" width="20.109375" style="1" customWidth="1"/>
    <col min="8717" max="8718" width="26.109375" style="1" customWidth="1"/>
    <col min="8719" max="8719" width="20.5546875" style="1" bestFit="1" customWidth="1"/>
    <col min="8720" max="8720" width="13.33203125" style="1" customWidth="1"/>
    <col min="8721" max="8721" width="14.6640625" style="1" customWidth="1"/>
    <col min="8722" max="8722" width="12.6640625" style="1" customWidth="1"/>
    <col min="8723" max="8724" width="17.109375" style="1" bestFit="1" customWidth="1"/>
    <col min="8725" max="8725" width="18.88671875" style="1" bestFit="1" customWidth="1"/>
    <col min="8726" max="8726" width="17.88671875" style="1" bestFit="1" customWidth="1"/>
    <col min="8727" max="8729" width="17.109375" style="1" bestFit="1" customWidth="1"/>
    <col min="8730" max="8730" width="9.88671875" style="1" bestFit="1" customWidth="1"/>
    <col min="8731" max="8731" width="15" style="1" customWidth="1"/>
    <col min="8732" max="8732" width="18.6640625" style="1" customWidth="1"/>
    <col min="8733" max="8733" width="12.109375" style="1" bestFit="1" customWidth="1"/>
    <col min="8734" max="8734" width="13.33203125" style="1" bestFit="1" customWidth="1"/>
    <col min="8735" max="8735" width="11.6640625" style="1" customWidth="1"/>
    <col min="8736" max="8736" width="110.109375" style="1" customWidth="1"/>
    <col min="8737" max="8737" width="1.44140625" style="1" customWidth="1"/>
    <col min="8738" max="8960" width="11.44140625" style="1"/>
    <col min="8961" max="8961" width="3.88671875" style="1" customWidth="1"/>
    <col min="8962" max="8962" width="1.44140625" style="1" customWidth="1"/>
    <col min="8963" max="8963" width="25.109375" style="1" bestFit="1" customWidth="1"/>
    <col min="8964" max="8964" width="40.5546875" style="1" customWidth="1"/>
    <col min="8965" max="8966" width="23.109375" style="1" customWidth="1"/>
    <col min="8967" max="8967" width="15.6640625" style="1" customWidth="1"/>
    <col min="8968" max="8968" width="21.109375" style="1" customWidth="1"/>
    <col min="8969" max="8969" width="9.5546875" style="1" bestFit="1" customWidth="1"/>
    <col min="8970" max="8970" width="21.6640625" style="1" bestFit="1" customWidth="1"/>
    <col min="8971" max="8971" width="30.33203125" style="1" bestFit="1" customWidth="1"/>
    <col min="8972" max="8972" width="20.109375" style="1" customWidth="1"/>
    <col min="8973" max="8974" width="26.109375" style="1" customWidth="1"/>
    <col min="8975" max="8975" width="20.5546875" style="1" bestFit="1" customWidth="1"/>
    <col min="8976" max="8976" width="13.33203125" style="1" customWidth="1"/>
    <col min="8977" max="8977" width="14.6640625" style="1" customWidth="1"/>
    <col min="8978" max="8978" width="12.6640625" style="1" customWidth="1"/>
    <col min="8979" max="8980" width="17.109375" style="1" bestFit="1" customWidth="1"/>
    <col min="8981" max="8981" width="18.88671875" style="1" bestFit="1" customWidth="1"/>
    <col min="8982" max="8982" width="17.88671875" style="1" bestFit="1" customWidth="1"/>
    <col min="8983" max="8985" width="17.109375" style="1" bestFit="1" customWidth="1"/>
    <col min="8986" max="8986" width="9.88671875" style="1" bestFit="1" customWidth="1"/>
    <col min="8987" max="8987" width="15" style="1" customWidth="1"/>
    <col min="8988" max="8988" width="18.6640625" style="1" customWidth="1"/>
    <col min="8989" max="8989" width="12.109375" style="1" bestFit="1" customWidth="1"/>
    <col min="8990" max="8990" width="13.33203125" style="1" bestFit="1" customWidth="1"/>
    <col min="8991" max="8991" width="11.6640625" style="1" customWidth="1"/>
    <col min="8992" max="8992" width="110.109375" style="1" customWidth="1"/>
    <col min="8993" max="8993" width="1.44140625" style="1" customWidth="1"/>
    <col min="8994" max="9216" width="11.44140625" style="1"/>
    <col min="9217" max="9217" width="3.88671875" style="1" customWidth="1"/>
    <col min="9218" max="9218" width="1.44140625" style="1" customWidth="1"/>
    <col min="9219" max="9219" width="25.109375" style="1" bestFit="1" customWidth="1"/>
    <col min="9220" max="9220" width="40.5546875" style="1" customWidth="1"/>
    <col min="9221" max="9222" width="23.109375" style="1" customWidth="1"/>
    <col min="9223" max="9223" width="15.6640625" style="1" customWidth="1"/>
    <col min="9224" max="9224" width="21.109375" style="1" customWidth="1"/>
    <col min="9225" max="9225" width="9.5546875" style="1" bestFit="1" customWidth="1"/>
    <col min="9226" max="9226" width="21.6640625" style="1" bestFit="1" customWidth="1"/>
    <col min="9227" max="9227" width="30.33203125" style="1" bestFit="1" customWidth="1"/>
    <col min="9228" max="9228" width="20.109375" style="1" customWidth="1"/>
    <col min="9229" max="9230" width="26.109375" style="1" customWidth="1"/>
    <col min="9231" max="9231" width="20.5546875" style="1" bestFit="1" customWidth="1"/>
    <col min="9232" max="9232" width="13.33203125" style="1" customWidth="1"/>
    <col min="9233" max="9233" width="14.6640625" style="1" customWidth="1"/>
    <col min="9234" max="9234" width="12.6640625" style="1" customWidth="1"/>
    <col min="9235" max="9236" width="17.109375" style="1" bestFit="1" customWidth="1"/>
    <col min="9237" max="9237" width="18.88671875" style="1" bestFit="1" customWidth="1"/>
    <col min="9238" max="9238" width="17.88671875" style="1" bestFit="1" customWidth="1"/>
    <col min="9239" max="9241" width="17.109375" style="1" bestFit="1" customWidth="1"/>
    <col min="9242" max="9242" width="9.88671875" style="1" bestFit="1" customWidth="1"/>
    <col min="9243" max="9243" width="15" style="1" customWidth="1"/>
    <col min="9244" max="9244" width="18.6640625" style="1" customWidth="1"/>
    <col min="9245" max="9245" width="12.109375" style="1" bestFit="1" customWidth="1"/>
    <col min="9246" max="9246" width="13.33203125" style="1" bestFit="1" customWidth="1"/>
    <col min="9247" max="9247" width="11.6640625" style="1" customWidth="1"/>
    <col min="9248" max="9248" width="110.109375" style="1" customWidth="1"/>
    <col min="9249" max="9249" width="1.44140625" style="1" customWidth="1"/>
    <col min="9250" max="9472" width="11.44140625" style="1"/>
    <col min="9473" max="9473" width="3.88671875" style="1" customWidth="1"/>
    <col min="9474" max="9474" width="1.44140625" style="1" customWidth="1"/>
    <col min="9475" max="9475" width="25.109375" style="1" bestFit="1" customWidth="1"/>
    <col min="9476" max="9476" width="40.5546875" style="1" customWidth="1"/>
    <col min="9477" max="9478" width="23.109375" style="1" customWidth="1"/>
    <col min="9479" max="9479" width="15.6640625" style="1" customWidth="1"/>
    <col min="9480" max="9480" width="21.109375" style="1" customWidth="1"/>
    <col min="9481" max="9481" width="9.5546875" style="1" bestFit="1" customWidth="1"/>
    <col min="9482" max="9482" width="21.6640625" style="1" bestFit="1" customWidth="1"/>
    <col min="9483" max="9483" width="30.33203125" style="1" bestFit="1" customWidth="1"/>
    <col min="9484" max="9484" width="20.109375" style="1" customWidth="1"/>
    <col min="9485" max="9486" width="26.109375" style="1" customWidth="1"/>
    <col min="9487" max="9487" width="20.5546875" style="1" bestFit="1" customWidth="1"/>
    <col min="9488" max="9488" width="13.33203125" style="1" customWidth="1"/>
    <col min="9489" max="9489" width="14.6640625" style="1" customWidth="1"/>
    <col min="9490" max="9490" width="12.6640625" style="1" customWidth="1"/>
    <col min="9491" max="9492" width="17.109375" style="1" bestFit="1" customWidth="1"/>
    <col min="9493" max="9493" width="18.88671875" style="1" bestFit="1" customWidth="1"/>
    <col min="9494" max="9494" width="17.88671875" style="1" bestFit="1" customWidth="1"/>
    <col min="9495" max="9497" width="17.109375" style="1" bestFit="1" customWidth="1"/>
    <col min="9498" max="9498" width="9.88671875" style="1" bestFit="1" customWidth="1"/>
    <col min="9499" max="9499" width="15" style="1" customWidth="1"/>
    <col min="9500" max="9500" width="18.6640625" style="1" customWidth="1"/>
    <col min="9501" max="9501" width="12.109375" style="1" bestFit="1" customWidth="1"/>
    <col min="9502" max="9502" width="13.33203125" style="1" bestFit="1" customWidth="1"/>
    <col min="9503" max="9503" width="11.6640625" style="1" customWidth="1"/>
    <col min="9504" max="9504" width="110.109375" style="1" customWidth="1"/>
    <col min="9505" max="9505" width="1.44140625" style="1" customWidth="1"/>
    <col min="9506" max="9728" width="11.44140625" style="1"/>
    <col min="9729" max="9729" width="3.88671875" style="1" customWidth="1"/>
    <col min="9730" max="9730" width="1.44140625" style="1" customWidth="1"/>
    <col min="9731" max="9731" width="25.109375" style="1" bestFit="1" customWidth="1"/>
    <col min="9732" max="9732" width="40.5546875" style="1" customWidth="1"/>
    <col min="9733" max="9734" width="23.109375" style="1" customWidth="1"/>
    <col min="9735" max="9735" width="15.6640625" style="1" customWidth="1"/>
    <col min="9736" max="9736" width="21.109375" style="1" customWidth="1"/>
    <col min="9737" max="9737" width="9.5546875" style="1" bestFit="1" customWidth="1"/>
    <col min="9738" max="9738" width="21.6640625" style="1" bestFit="1" customWidth="1"/>
    <col min="9739" max="9739" width="30.33203125" style="1" bestFit="1" customWidth="1"/>
    <col min="9740" max="9740" width="20.109375" style="1" customWidth="1"/>
    <col min="9741" max="9742" width="26.109375" style="1" customWidth="1"/>
    <col min="9743" max="9743" width="20.5546875" style="1" bestFit="1" customWidth="1"/>
    <col min="9744" max="9744" width="13.33203125" style="1" customWidth="1"/>
    <col min="9745" max="9745" width="14.6640625" style="1" customWidth="1"/>
    <col min="9746" max="9746" width="12.6640625" style="1" customWidth="1"/>
    <col min="9747" max="9748" width="17.109375" style="1" bestFit="1" customWidth="1"/>
    <col min="9749" max="9749" width="18.88671875" style="1" bestFit="1" customWidth="1"/>
    <col min="9750" max="9750" width="17.88671875" style="1" bestFit="1" customWidth="1"/>
    <col min="9751" max="9753" width="17.109375" style="1" bestFit="1" customWidth="1"/>
    <col min="9754" max="9754" width="9.88671875" style="1" bestFit="1" customWidth="1"/>
    <col min="9755" max="9755" width="15" style="1" customWidth="1"/>
    <col min="9756" max="9756" width="18.6640625" style="1" customWidth="1"/>
    <col min="9757" max="9757" width="12.109375" style="1" bestFit="1" customWidth="1"/>
    <col min="9758" max="9758" width="13.33203125" style="1" bestFit="1" customWidth="1"/>
    <col min="9759" max="9759" width="11.6640625" style="1" customWidth="1"/>
    <col min="9760" max="9760" width="110.109375" style="1" customWidth="1"/>
    <col min="9761" max="9761" width="1.44140625" style="1" customWidth="1"/>
    <col min="9762" max="9984" width="11.44140625" style="1"/>
    <col min="9985" max="9985" width="3.88671875" style="1" customWidth="1"/>
    <col min="9986" max="9986" width="1.44140625" style="1" customWidth="1"/>
    <col min="9987" max="9987" width="25.109375" style="1" bestFit="1" customWidth="1"/>
    <col min="9988" max="9988" width="40.5546875" style="1" customWidth="1"/>
    <col min="9989" max="9990" width="23.109375" style="1" customWidth="1"/>
    <col min="9991" max="9991" width="15.6640625" style="1" customWidth="1"/>
    <col min="9992" max="9992" width="21.109375" style="1" customWidth="1"/>
    <col min="9993" max="9993" width="9.5546875" style="1" bestFit="1" customWidth="1"/>
    <col min="9994" max="9994" width="21.6640625" style="1" bestFit="1" customWidth="1"/>
    <col min="9995" max="9995" width="30.33203125" style="1" bestFit="1" customWidth="1"/>
    <col min="9996" max="9996" width="20.109375" style="1" customWidth="1"/>
    <col min="9997" max="9998" width="26.109375" style="1" customWidth="1"/>
    <col min="9999" max="9999" width="20.5546875" style="1" bestFit="1" customWidth="1"/>
    <col min="10000" max="10000" width="13.33203125" style="1" customWidth="1"/>
    <col min="10001" max="10001" width="14.6640625" style="1" customWidth="1"/>
    <col min="10002" max="10002" width="12.6640625" style="1" customWidth="1"/>
    <col min="10003" max="10004" width="17.109375" style="1" bestFit="1" customWidth="1"/>
    <col min="10005" max="10005" width="18.88671875" style="1" bestFit="1" customWidth="1"/>
    <col min="10006" max="10006" width="17.88671875" style="1" bestFit="1" customWidth="1"/>
    <col min="10007" max="10009" width="17.109375" style="1" bestFit="1" customWidth="1"/>
    <col min="10010" max="10010" width="9.88671875" style="1" bestFit="1" customWidth="1"/>
    <col min="10011" max="10011" width="15" style="1" customWidth="1"/>
    <col min="10012" max="10012" width="18.6640625" style="1" customWidth="1"/>
    <col min="10013" max="10013" width="12.109375" style="1" bestFit="1" customWidth="1"/>
    <col min="10014" max="10014" width="13.33203125" style="1" bestFit="1" customWidth="1"/>
    <col min="10015" max="10015" width="11.6640625" style="1" customWidth="1"/>
    <col min="10016" max="10016" width="110.109375" style="1" customWidth="1"/>
    <col min="10017" max="10017" width="1.44140625" style="1" customWidth="1"/>
    <col min="10018" max="10240" width="11.44140625" style="1"/>
    <col min="10241" max="10241" width="3.88671875" style="1" customWidth="1"/>
    <col min="10242" max="10242" width="1.44140625" style="1" customWidth="1"/>
    <col min="10243" max="10243" width="25.109375" style="1" bestFit="1" customWidth="1"/>
    <col min="10244" max="10244" width="40.5546875" style="1" customWidth="1"/>
    <col min="10245" max="10246" width="23.109375" style="1" customWidth="1"/>
    <col min="10247" max="10247" width="15.6640625" style="1" customWidth="1"/>
    <col min="10248" max="10248" width="21.109375" style="1" customWidth="1"/>
    <col min="10249" max="10249" width="9.5546875" style="1" bestFit="1" customWidth="1"/>
    <col min="10250" max="10250" width="21.6640625" style="1" bestFit="1" customWidth="1"/>
    <col min="10251" max="10251" width="30.33203125" style="1" bestFit="1" customWidth="1"/>
    <col min="10252" max="10252" width="20.109375" style="1" customWidth="1"/>
    <col min="10253" max="10254" width="26.109375" style="1" customWidth="1"/>
    <col min="10255" max="10255" width="20.5546875" style="1" bestFit="1" customWidth="1"/>
    <col min="10256" max="10256" width="13.33203125" style="1" customWidth="1"/>
    <col min="10257" max="10257" width="14.6640625" style="1" customWidth="1"/>
    <col min="10258" max="10258" width="12.6640625" style="1" customWidth="1"/>
    <col min="10259" max="10260" width="17.109375" style="1" bestFit="1" customWidth="1"/>
    <col min="10261" max="10261" width="18.88671875" style="1" bestFit="1" customWidth="1"/>
    <col min="10262" max="10262" width="17.88671875" style="1" bestFit="1" customWidth="1"/>
    <col min="10263" max="10265" width="17.109375" style="1" bestFit="1" customWidth="1"/>
    <col min="10266" max="10266" width="9.88671875" style="1" bestFit="1" customWidth="1"/>
    <col min="10267" max="10267" width="15" style="1" customWidth="1"/>
    <col min="10268" max="10268" width="18.6640625" style="1" customWidth="1"/>
    <col min="10269" max="10269" width="12.109375" style="1" bestFit="1" customWidth="1"/>
    <col min="10270" max="10270" width="13.33203125" style="1" bestFit="1" customWidth="1"/>
    <col min="10271" max="10271" width="11.6640625" style="1" customWidth="1"/>
    <col min="10272" max="10272" width="110.109375" style="1" customWidth="1"/>
    <col min="10273" max="10273" width="1.44140625" style="1" customWidth="1"/>
    <col min="10274" max="10496" width="11.44140625" style="1"/>
    <col min="10497" max="10497" width="3.88671875" style="1" customWidth="1"/>
    <col min="10498" max="10498" width="1.44140625" style="1" customWidth="1"/>
    <col min="10499" max="10499" width="25.109375" style="1" bestFit="1" customWidth="1"/>
    <col min="10500" max="10500" width="40.5546875" style="1" customWidth="1"/>
    <col min="10501" max="10502" width="23.109375" style="1" customWidth="1"/>
    <col min="10503" max="10503" width="15.6640625" style="1" customWidth="1"/>
    <col min="10504" max="10504" width="21.109375" style="1" customWidth="1"/>
    <col min="10505" max="10505" width="9.5546875" style="1" bestFit="1" customWidth="1"/>
    <col min="10506" max="10506" width="21.6640625" style="1" bestFit="1" customWidth="1"/>
    <col min="10507" max="10507" width="30.33203125" style="1" bestFit="1" customWidth="1"/>
    <col min="10508" max="10508" width="20.109375" style="1" customWidth="1"/>
    <col min="10509" max="10510" width="26.109375" style="1" customWidth="1"/>
    <col min="10511" max="10511" width="20.5546875" style="1" bestFit="1" customWidth="1"/>
    <col min="10512" max="10512" width="13.33203125" style="1" customWidth="1"/>
    <col min="10513" max="10513" width="14.6640625" style="1" customWidth="1"/>
    <col min="10514" max="10514" width="12.6640625" style="1" customWidth="1"/>
    <col min="10515" max="10516" width="17.109375" style="1" bestFit="1" customWidth="1"/>
    <col min="10517" max="10517" width="18.88671875" style="1" bestFit="1" customWidth="1"/>
    <col min="10518" max="10518" width="17.88671875" style="1" bestFit="1" customWidth="1"/>
    <col min="10519" max="10521" width="17.109375" style="1" bestFit="1" customWidth="1"/>
    <col min="10522" max="10522" width="9.88671875" style="1" bestFit="1" customWidth="1"/>
    <col min="10523" max="10523" width="15" style="1" customWidth="1"/>
    <col min="10524" max="10524" width="18.6640625" style="1" customWidth="1"/>
    <col min="10525" max="10525" width="12.109375" style="1" bestFit="1" customWidth="1"/>
    <col min="10526" max="10526" width="13.33203125" style="1" bestFit="1" customWidth="1"/>
    <col min="10527" max="10527" width="11.6640625" style="1" customWidth="1"/>
    <col min="10528" max="10528" width="110.109375" style="1" customWidth="1"/>
    <col min="10529" max="10529" width="1.44140625" style="1" customWidth="1"/>
    <col min="10530" max="10752" width="11.44140625" style="1"/>
    <col min="10753" max="10753" width="3.88671875" style="1" customWidth="1"/>
    <col min="10754" max="10754" width="1.44140625" style="1" customWidth="1"/>
    <col min="10755" max="10755" width="25.109375" style="1" bestFit="1" customWidth="1"/>
    <col min="10756" max="10756" width="40.5546875" style="1" customWidth="1"/>
    <col min="10757" max="10758" width="23.109375" style="1" customWidth="1"/>
    <col min="10759" max="10759" width="15.6640625" style="1" customWidth="1"/>
    <col min="10760" max="10760" width="21.109375" style="1" customWidth="1"/>
    <col min="10761" max="10761" width="9.5546875" style="1" bestFit="1" customWidth="1"/>
    <col min="10762" max="10762" width="21.6640625" style="1" bestFit="1" customWidth="1"/>
    <col min="10763" max="10763" width="30.33203125" style="1" bestFit="1" customWidth="1"/>
    <col min="10764" max="10764" width="20.109375" style="1" customWidth="1"/>
    <col min="10765" max="10766" width="26.109375" style="1" customWidth="1"/>
    <col min="10767" max="10767" width="20.5546875" style="1" bestFit="1" customWidth="1"/>
    <col min="10768" max="10768" width="13.33203125" style="1" customWidth="1"/>
    <col min="10769" max="10769" width="14.6640625" style="1" customWidth="1"/>
    <col min="10770" max="10770" width="12.6640625" style="1" customWidth="1"/>
    <col min="10771" max="10772" width="17.109375" style="1" bestFit="1" customWidth="1"/>
    <col min="10773" max="10773" width="18.88671875" style="1" bestFit="1" customWidth="1"/>
    <col min="10774" max="10774" width="17.88671875" style="1" bestFit="1" customWidth="1"/>
    <col min="10775" max="10777" width="17.109375" style="1" bestFit="1" customWidth="1"/>
    <col min="10778" max="10778" width="9.88671875" style="1" bestFit="1" customWidth="1"/>
    <col min="10779" max="10779" width="15" style="1" customWidth="1"/>
    <col min="10780" max="10780" width="18.6640625" style="1" customWidth="1"/>
    <col min="10781" max="10781" width="12.109375" style="1" bestFit="1" customWidth="1"/>
    <col min="10782" max="10782" width="13.33203125" style="1" bestFit="1" customWidth="1"/>
    <col min="10783" max="10783" width="11.6640625" style="1" customWidth="1"/>
    <col min="10784" max="10784" width="110.109375" style="1" customWidth="1"/>
    <col min="10785" max="10785" width="1.44140625" style="1" customWidth="1"/>
    <col min="10786" max="11008" width="11.44140625" style="1"/>
    <col min="11009" max="11009" width="3.88671875" style="1" customWidth="1"/>
    <col min="11010" max="11010" width="1.44140625" style="1" customWidth="1"/>
    <col min="11011" max="11011" width="25.109375" style="1" bestFit="1" customWidth="1"/>
    <col min="11012" max="11012" width="40.5546875" style="1" customWidth="1"/>
    <col min="11013" max="11014" width="23.109375" style="1" customWidth="1"/>
    <col min="11015" max="11015" width="15.6640625" style="1" customWidth="1"/>
    <col min="11016" max="11016" width="21.109375" style="1" customWidth="1"/>
    <col min="11017" max="11017" width="9.5546875" style="1" bestFit="1" customWidth="1"/>
    <col min="11018" max="11018" width="21.6640625" style="1" bestFit="1" customWidth="1"/>
    <col min="11019" max="11019" width="30.33203125" style="1" bestFit="1" customWidth="1"/>
    <col min="11020" max="11020" width="20.109375" style="1" customWidth="1"/>
    <col min="11021" max="11022" width="26.109375" style="1" customWidth="1"/>
    <col min="11023" max="11023" width="20.5546875" style="1" bestFit="1" customWidth="1"/>
    <col min="11024" max="11024" width="13.33203125" style="1" customWidth="1"/>
    <col min="11025" max="11025" width="14.6640625" style="1" customWidth="1"/>
    <col min="11026" max="11026" width="12.6640625" style="1" customWidth="1"/>
    <col min="11027" max="11028" width="17.109375" style="1" bestFit="1" customWidth="1"/>
    <col min="11029" max="11029" width="18.88671875" style="1" bestFit="1" customWidth="1"/>
    <col min="11030" max="11030" width="17.88671875" style="1" bestFit="1" customWidth="1"/>
    <col min="11031" max="11033" width="17.109375" style="1" bestFit="1" customWidth="1"/>
    <col min="11034" max="11034" width="9.88671875" style="1" bestFit="1" customWidth="1"/>
    <col min="11035" max="11035" width="15" style="1" customWidth="1"/>
    <col min="11036" max="11036" width="18.6640625" style="1" customWidth="1"/>
    <col min="11037" max="11037" width="12.109375" style="1" bestFit="1" customWidth="1"/>
    <col min="11038" max="11038" width="13.33203125" style="1" bestFit="1" customWidth="1"/>
    <col min="11039" max="11039" width="11.6640625" style="1" customWidth="1"/>
    <col min="11040" max="11040" width="110.109375" style="1" customWidth="1"/>
    <col min="11041" max="11041" width="1.44140625" style="1" customWidth="1"/>
    <col min="11042" max="11264" width="11.44140625" style="1"/>
    <col min="11265" max="11265" width="3.88671875" style="1" customWidth="1"/>
    <col min="11266" max="11266" width="1.44140625" style="1" customWidth="1"/>
    <col min="11267" max="11267" width="25.109375" style="1" bestFit="1" customWidth="1"/>
    <col min="11268" max="11268" width="40.5546875" style="1" customWidth="1"/>
    <col min="11269" max="11270" width="23.109375" style="1" customWidth="1"/>
    <col min="11271" max="11271" width="15.6640625" style="1" customWidth="1"/>
    <col min="11272" max="11272" width="21.109375" style="1" customWidth="1"/>
    <col min="11273" max="11273" width="9.5546875" style="1" bestFit="1" customWidth="1"/>
    <col min="11274" max="11274" width="21.6640625" style="1" bestFit="1" customWidth="1"/>
    <col min="11275" max="11275" width="30.33203125" style="1" bestFit="1" customWidth="1"/>
    <col min="11276" max="11276" width="20.109375" style="1" customWidth="1"/>
    <col min="11277" max="11278" width="26.109375" style="1" customWidth="1"/>
    <col min="11279" max="11279" width="20.5546875" style="1" bestFit="1" customWidth="1"/>
    <col min="11280" max="11280" width="13.33203125" style="1" customWidth="1"/>
    <col min="11281" max="11281" width="14.6640625" style="1" customWidth="1"/>
    <col min="11282" max="11282" width="12.6640625" style="1" customWidth="1"/>
    <col min="11283" max="11284" width="17.109375" style="1" bestFit="1" customWidth="1"/>
    <col min="11285" max="11285" width="18.88671875" style="1" bestFit="1" customWidth="1"/>
    <col min="11286" max="11286" width="17.88671875" style="1" bestFit="1" customWidth="1"/>
    <col min="11287" max="11289" width="17.109375" style="1" bestFit="1" customWidth="1"/>
    <col min="11290" max="11290" width="9.88671875" style="1" bestFit="1" customWidth="1"/>
    <col min="11291" max="11291" width="15" style="1" customWidth="1"/>
    <col min="11292" max="11292" width="18.6640625" style="1" customWidth="1"/>
    <col min="11293" max="11293" width="12.109375" style="1" bestFit="1" customWidth="1"/>
    <col min="11294" max="11294" width="13.33203125" style="1" bestFit="1" customWidth="1"/>
    <col min="11295" max="11295" width="11.6640625" style="1" customWidth="1"/>
    <col min="11296" max="11296" width="110.109375" style="1" customWidth="1"/>
    <col min="11297" max="11297" width="1.44140625" style="1" customWidth="1"/>
    <col min="11298" max="11520" width="11.44140625" style="1"/>
    <col min="11521" max="11521" width="3.88671875" style="1" customWidth="1"/>
    <col min="11522" max="11522" width="1.44140625" style="1" customWidth="1"/>
    <col min="11523" max="11523" width="25.109375" style="1" bestFit="1" customWidth="1"/>
    <col min="11524" max="11524" width="40.5546875" style="1" customWidth="1"/>
    <col min="11525" max="11526" width="23.109375" style="1" customWidth="1"/>
    <col min="11527" max="11527" width="15.6640625" style="1" customWidth="1"/>
    <col min="11528" max="11528" width="21.109375" style="1" customWidth="1"/>
    <col min="11529" max="11529" width="9.5546875" style="1" bestFit="1" customWidth="1"/>
    <col min="11530" max="11530" width="21.6640625" style="1" bestFit="1" customWidth="1"/>
    <col min="11531" max="11531" width="30.33203125" style="1" bestFit="1" customWidth="1"/>
    <col min="11532" max="11532" width="20.109375" style="1" customWidth="1"/>
    <col min="11533" max="11534" width="26.109375" style="1" customWidth="1"/>
    <col min="11535" max="11535" width="20.5546875" style="1" bestFit="1" customWidth="1"/>
    <col min="11536" max="11536" width="13.33203125" style="1" customWidth="1"/>
    <col min="11537" max="11537" width="14.6640625" style="1" customWidth="1"/>
    <col min="11538" max="11538" width="12.6640625" style="1" customWidth="1"/>
    <col min="11539" max="11540" width="17.109375" style="1" bestFit="1" customWidth="1"/>
    <col min="11541" max="11541" width="18.88671875" style="1" bestFit="1" customWidth="1"/>
    <col min="11542" max="11542" width="17.88671875" style="1" bestFit="1" customWidth="1"/>
    <col min="11543" max="11545" width="17.109375" style="1" bestFit="1" customWidth="1"/>
    <col min="11546" max="11546" width="9.88671875" style="1" bestFit="1" customWidth="1"/>
    <col min="11547" max="11547" width="15" style="1" customWidth="1"/>
    <col min="11548" max="11548" width="18.6640625" style="1" customWidth="1"/>
    <col min="11549" max="11549" width="12.109375" style="1" bestFit="1" customWidth="1"/>
    <col min="11550" max="11550" width="13.33203125" style="1" bestFit="1" customWidth="1"/>
    <col min="11551" max="11551" width="11.6640625" style="1" customWidth="1"/>
    <col min="11552" max="11552" width="110.109375" style="1" customWidth="1"/>
    <col min="11553" max="11553" width="1.44140625" style="1" customWidth="1"/>
    <col min="11554" max="11776" width="11.44140625" style="1"/>
    <col min="11777" max="11777" width="3.88671875" style="1" customWidth="1"/>
    <col min="11778" max="11778" width="1.44140625" style="1" customWidth="1"/>
    <col min="11779" max="11779" width="25.109375" style="1" bestFit="1" customWidth="1"/>
    <col min="11780" max="11780" width="40.5546875" style="1" customWidth="1"/>
    <col min="11781" max="11782" width="23.109375" style="1" customWidth="1"/>
    <col min="11783" max="11783" width="15.6640625" style="1" customWidth="1"/>
    <col min="11784" max="11784" width="21.109375" style="1" customWidth="1"/>
    <col min="11785" max="11785" width="9.5546875" style="1" bestFit="1" customWidth="1"/>
    <col min="11786" max="11786" width="21.6640625" style="1" bestFit="1" customWidth="1"/>
    <col min="11787" max="11787" width="30.33203125" style="1" bestFit="1" customWidth="1"/>
    <col min="11788" max="11788" width="20.109375" style="1" customWidth="1"/>
    <col min="11789" max="11790" width="26.109375" style="1" customWidth="1"/>
    <col min="11791" max="11791" width="20.5546875" style="1" bestFit="1" customWidth="1"/>
    <col min="11792" max="11792" width="13.33203125" style="1" customWidth="1"/>
    <col min="11793" max="11793" width="14.6640625" style="1" customWidth="1"/>
    <col min="11794" max="11794" width="12.6640625" style="1" customWidth="1"/>
    <col min="11795" max="11796" width="17.109375" style="1" bestFit="1" customWidth="1"/>
    <col min="11797" max="11797" width="18.88671875" style="1" bestFit="1" customWidth="1"/>
    <col min="11798" max="11798" width="17.88671875" style="1" bestFit="1" customWidth="1"/>
    <col min="11799" max="11801" width="17.109375" style="1" bestFit="1" customWidth="1"/>
    <col min="11802" max="11802" width="9.88671875" style="1" bestFit="1" customWidth="1"/>
    <col min="11803" max="11803" width="15" style="1" customWidth="1"/>
    <col min="11804" max="11804" width="18.6640625" style="1" customWidth="1"/>
    <col min="11805" max="11805" width="12.109375" style="1" bestFit="1" customWidth="1"/>
    <col min="11806" max="11806" width="13.33203125" style="1" bestFit="1" customWidth="1"/>
    <col min="11807" max="11807" width="11.6640625" style="1" customWidth="1"/>
    <col min="11808" max="11808" width="110.109375" style="1" customWidth="1"/>
    <col min="11809" max="11809" width="1.44140625" style="1" customWidth="1"/>
    <col min="11810" max="12032" width="11.44140625" style="1"/>
    <col min="12033" max="12033" width="3.88671875" style="1" customWidth="1"/>
    <col min="12034" max="12034" width="1.44140625" style="1" customWidth="1"/>
    <col min="12035" max="12035" width="25.109375" style="1" bestFit="1" customWidth="1"/>
    <col min="12036" max="12036" width="40.5546875" style="1" customWidth="1"/>
    <col min="12037" max="12038" width="23.109375" style="1" customWidth="1"/>
    <col min="12039" max="12039" width="15.6640625" style="1" customWidth="1"/>
    <col min="12040" max="12040" width="21.109375" style="1" customWidth="1"/>
    <col min="12041" max="12041" width="9.5546875" style="1" bestFit="1" customWidth="1"/>
    <col min="12042" max="12042" width="21.6640625" style="1" bestFit="1" customWidth="1"/>
    <col min="12043" max="12043" width="30.33203125" style="1" bestFit="1" customWidth="1"/>
    <col min="12044" max="12044" width="20.109375" style="1" customWidth="1"/>
    <col min="12045" max="12046" width="26.109375" style="1" customWidth="1"/>
    <col min="12047" max="12047" width="20.5546875" style="1" bestFit="1" customWidth="1"/>
    <col min="12048" max="12048" width="13.33203125" style="1" customWidth="1"/>
    <col min="12049" max="12049" width="14.6640625" style="1" customWidth="1"/>
    <col min="12050" max="12050" width="12.6640625" style="1" customWidth="1"/>
    <col min="12051" max="12052" width="17.109375" style="1" bestFit="1" customWidth="1"/>
    <col min="12053" max="12053" width="18.88671875" style="1" bestFit="1" customWidth="1"/>
    <col min="12054" max="12054" width="17.88671875" style="1" bestFit="1" customWidth="1"/>
    <col min="12055" max="12057" width="17.109375" style="1" bestFit="1" customWidth="1"/>
    <col min="12058" max="12058" width="9.88671875" style="1" bestFit="1" customWidth="1"/>
    <col min="12059" max="12059" width="15" style="1" customWidth="1"/>
    <col min="12060" max="12060" width="18.6640625" style="1" customWidth="1"/>
    <col min="12061" max="12061" width="12.109375" style="1" bestFit="1" customWidth="1"/>
    <col min="12062" max="12062" width="13.33203125" style="1" bestFit="1" customWidth="1"/>
    <col min="12063" max="12063" width="11.6640625" style="1" customWidth="1"/>
    <col min="12064" max="12064" width="110.109375" style="1" customWidth="1"/>
    <col min="12065" max="12065" width="1.44140625" style="1" customWidth="1"/>
    <col min="12066" max="12288" width="11.44140625" style="1"/>
    <col min="12289" max="12289" width="3.88671875" style="1" customWidth="1"/>
    <col min="12290" max="12290" width="1.44140625" style="1" customWidth="1"/>
    <col min="12291" max="12291" width="25.109375" style="1" bestFit="1" customWidth="1"/>
    <col min="12292" max="12292" width="40.5546875" style="1" customWidth="1"/>
    <col min="12293" max="12294" width="23.109375" style="1" customWidth="1"/>
    <col min="12295" max="12295" width="15.6640625" style="1" customWidth="1"/>
    <col min="12296" max="12296" width="21.109375" style="1" customWidth="1"/>
    <col min="12297" max="12297" width="9.5546875" style="1" bestFit="1" customWidth="1"/>
    <col min="12298" max="12298" width="21.6640625" style="1" bestFit="1" customWidth="1"/>
    <col min="12299" max="12299" width="30.33203125" style="1" bestFit="1" customWidth="1"/>
    <col min="12300" max="12300" width="20.109375" style="1" customWidth="1"/>
    <col min="12301" max="12302" width="26.109375" style="1" customWidth="1"/>
    <col min="12303" max="12303" width="20.5546875" style="1" bestFit="1" customWidth="1"/>
    <col min="12304" max="12304" width="13.33203125" style="1" customWidth="1"/>
    <col min="12305" max="12305" width="14.6640625" style="1" customWidth="1"/>
    <col min="12306" max="12306" width="12.6640625" style="1" customWidth="1"/>
    <col min="12307" max="12308" width="17.109375" style="1" bestFit="1" customWidth="1"/>
    <col min="12309" max="12309" width="18.88671875" style="1" bestFit="1" customWidth="1"/>
    <col min="12310" max="12310" width="17.88671875" style="1" bestFit="1" customWidth="1"/>
    <col min="12311" max="12313" width="17.109375" style="1" bestFit="1" customWidth="1"/>
    <col min="12314" max="12314" width="9.88671875" style="1" bestFit="1" customWidth="1"/>
    <col min="12315" max="12315" width="15" style="1" customWidth="1"/>
    <col min="12316" max="12316" width="18.6640625" style="1" customWidth="1"/>
    <col min="12317" max="12317" width="12.109375" style="1" bestFit="1" customWidth="1"/>
    <col min="12318" max="12318" width="13.33203125" style="1" bestFit="1" customWidth="1"/>
    <col min="12319" max="12319" width="11.6640625" style="1" customWidth="1"/>
    <col min="12320" max="12320" width="110.109375" style="1" customWidth="1"/>
    <col min="12321" max="12321" width="1.44140625" style="1" customWidth="1"/>
    <col min="12322" max="12544" width="11.44140625" style="1"/>
    <col min="12545" max="12545" width="3.88671875" style="1" customWidth="1"/>
    <col min="12546" max="12546" width="1.44140625" style="1" customWidth="1"/>
    <col min="12547" max="12547" width="25.109375" style="1" bestFit="1" customWidth="1"/>
    <col min="12548" max="12548" width="40.5546875" style="1" customWidth="1"/>
    <col min="12549" max="12550" width="23.109375" style="1" customWidth="1"/>
    <col min="12551" max="12551" width="15.6640625" style="1" customWidth="1"/>
    <col min="12552" max="12552" width="21.109375" style="1" customWidth="1"/>
    <col min="12553" max="12553" width="9.5546875" style="1" bestFit="1" customWidth="1"/>
    <col min="12554" max="12554" width="21.6640625" style="1" bestFit="1" customWidth="1"/>
    <col min="12555" max="12555" width="30.33203125" style="1" bestFit="1" customWidth="1"/>
    <col min="12556" max="12556" width="20.109375" style="1" customWidth="1"/>
    <col min="12557" max="12558" width="26.109375" style="1" customWidth="1"/>
    <col min="12559" max="12559" width="20.5546875" style="1" bestFit="1" customWidth="1"/>
    <col min="12560" max="12560" width="13.33203125" style="1" customWidth="1"/>
    <col min="12561" max="12561" width="14.6640625" style="1" customWidth="1"/>
    <col min="12562" max="12562" width="12.6640625" style="1" customWidth="1"/>
    <col min="12563" max="12564" width="17.109375" style="1" bestFit="1" customWidth="1"/>
    <col min="12565" max="12565" width="18.88671875" style="1" bestFit="1" customWidth="1"/>
    <col min="12566" max="12566" width="17.88671875" style="1" bestFit="1" customWidth="1"/>
    <col min="12567" max="12569" width="17.109375" style="1" bestFit="1" customWidth="1"/>
    <col min="12570" max="12570" width="9.88671875" style="1" bestFit="1" customWidth="1"/>
    <col min="12571" max="12571" width="15" style="1" customWidth="1"/>
    <col min="12572" max="12572" width="18.6640625" style="1" customWidth="1"/>
    <col min="12573" max="12573" width="12.109375" style="1" bestFit="1" customWidth="1"/>
    <col min="12574" max="12574" width="13.33203125" style="1" bestFit="1" customWidth="1"/>
    <col min="12575" max="12575" width="11.6640625" style="1" customWidth="1"/>
    <col min="12576" max="12576" width="110.109375" style="1" customWidth="1"/>
    <col min="12577" max="12577" width="1.44140625" style="1" customWidth="1"/>
    <col min="12578" max="12800" width="11.44140625" style="1"/>
    <col min="12801" max="12801" width="3.88671875" style="1" customWidth="1"/>
    <col min="12802" max="12802" width="1.44140625" style="1" customWidth="1"/>
    <col min="12803" max="12803" width="25.109375" style="1" bestFit="1" customWidth="1"/>
    <col min="12804" max="12804" width="40.5546875" style="1" customWidth="1"/>
    <col min="12805" max="12806" width="23.109375" style="1" customWidth="1"/>
    <col min="12807" max="12807" width="15.6640625" style="1" customWidth="1"/>
    <col min="12808" max="12808" width="21.109375" style="1" customWidth="1"/>
    <col min="12809" max="12809" width="9.5546875" style="1" bestFit="1" customWidth="1"/>
    <col min="12810" max="12810" width="21.6640625" style="1" bestFit="1" customWidth="1"/>
    <col min="12811" max="12811" width="30.33203125" style="1" bestFit="1" customWidth="1"/>
    <col min="12812" max="12812" width="20.109375" style="1" customWidth="1"/>
    <col min="12813" max="12814" width="26.109375" style="1" customWidth="1"/>
    <col min="12815" max="12815" width="20.5546875" style="1" bestFit="1" customWidth="1"/>
    <col min="12816" max="12816" width="13.33203125" style="1" customWidth="1"/>
    <col min="12817" max="12817" width="14.6640625" style="1" customWidth="1"/>
    <col min="12818" max="12818" width="12.6640625" style="1" customWidth="1"/>
    <col min="12819" max="12820" width="17.109375" style="1" bestFit="1" customWidth="1"/>
    <col min="12821" max="12821" width="18.88671875" style="1" bestFit="1" customWidth="1"/>
    <col min="12822" max="12822" width="17.88671875" style="1" bestFit="1" customWidth="1"/>
    <col min="12823" max="12825" width="17.109375" style="1" bestFit="1" customWidth="1"/>
    <col min="12826" max="12826" width="9.88671875" style="1" bestFit="1" customWidth="1"/>
    <col min="12827" max="12827" width="15" style="1" customWidth="1"/>
    <col min="12828" max="12828" width="18.6640625" style="1" customWidth="1"/>
    <col min="12829" max="12829" width="12.109375" style="1" bestFit="1" customWidth="1"/>
    <col min="12830" max="12830" width="13.33203125" style="1" bestFit="1" customWidth="1"/>
    <col min="12831" max="12831" width="11.6640625" style="1" customWidth="1"/>
    <col min="12832" max="12832" width="110.109375" style="1" customWidth="1"/>
    <col min="12833" max="12833" width="1.44140625" style="1" customWidth="1"/>
    <col min="12834" max="13056" width="11.44140625" style="1"/>
    <col min="13057" max="13057" width="3.88671875" style="1" customWidth="1"/>
    <col min="13058" max="13058" width="1.44140625" style="1" customWidth="1"/>
    <col min="13059" max="13059" width="25.109375" style="1" bestFit="1" customWidth="1"/>
    <col min="13060" max="13060" width="40.5546875" style="1" customWidth="1"/>
    <col min="13061" max="13062" width="23.109375" style="1" customWidth="1"/>
    <col min="13063" max="13063" width="15.6640625" style="1" customWidth="1"/>
    <col min="13064" max="13064" width="21.109375" style="1" customWidth="1"/>
    <col min="13065" max="13065" width="9.5546875" style="1" bestFit="1" customWidth="1"/>
    <col min="13066" max="13066" width="21.6640625" style="1" bestFit="1" customWidth="1"/>
    <col min="13067" max="13067" width="30.33203125" style="1" bestFit="1" customWidth="1"/>
    <col min="13068" max="13068" width="20.109375" style="1" customWidth="1"/>
    <col min="13069" max="13070" width="26.109375" style="1" customWidth="1"/>
    <col min="13071" max="13071" width="20.5546875" style="1" bestFit="1" customWidth="1"/>
    <col min="13072" max="13072" width="13.33203125" style="1" customWidth="1"/>
    <col min="13073" max="13073" width="14.6640625" style="1" customWidth="1"/>
    <col min="13074" max="13074" width="12.6640625" style="1" customWidth="1"/>
    <col min="13075" max="13076" width="17.109375" style="1" bestFit="1" customWidth="1"/>
    <col min="13077" max="13077" width="18.88671875" style="1" bestFit="1" customWidth="1"/>
    <col min="13078" max="13078" width="17.88671875" style="1" bestFit="1" customWidth="1"/>
    <col min="13079" max="13081" width="17.109375" style="1" bestFit="1" customWidth="1"/>
    <col min="13082" max="13082" width="9.88671875" style="1" bestFit="1" customWidth="1"/>
    <col min="13083" max="13083" width="15" style="1" customWidth="1"/>
    <col min="13084" max="13084" width="18.6640625" style="1" customWidth="1"/>
    <col min="13085" max="13085" width="12.109375" style="1" bestFit="1" customWidth="1"/>
    <col min="13086" max="13086" width="13.33203125" style="1" bestFit="1" customWidth="1"/>
    <col min="13087" max="13087" width="11.6640625" style="1" customWidth="1"/>
    <col min="13088" max="13088" width="110.109375" style="1" customWidth="1"/>
    <col min="13089" max="13089" width="1.44140625" style="1" customWidth="1"/>
    <col min="13090" max="13312" width="11.44140625" style="1"/>
    <col min="13313" max="13313" width="3.88671875" style="1" customWidth="1"/>
    <col min="13314" max="13314" width="1.44140625" style="1" customWidth="1"/>
    <col min="13315" max="13315" width="25.109375" style="1" bestFit="1" customWidth="1"/>
    <col min="13316" max="13316" width="40.5546875" style="1" customWidth="1"/>
    <col min="13317" max="13318" width="23.109375" style="1" customWidth="1"/>
    <col min="13319" max="13319" width="15.6640625" style="1" customWidth="1"/>
    <col min="13320" max="13320" width="21.109375" style="1" customWidth="1"/>
    <col min="13321" max="13321" width="9.5546875" style="1" bestFit="1" customWidth="1"/>
    <col min="13322" max="13322" width="21.6640625" style="1" bestFit="1" customWidth="1"/>
    <col min="13323" max="13323" width="30.33203125" style="1" bestFit="1" customWidth="1"/>
    <col min="13324" max="13324" width="20.109375" style="1" customWidth="1"/>
    <col min="13325" max="13326" width="26.109375" style="1" customWidth="1"/>
    <col min="13327" max="13327" width="20.5546875" style="1" bestFit="1" customWidth="1"/>
    <col min="13328" max="13328" width="13.33203125" style="1" customWidth="1"/>
    <col min="13329" max="13329" width="14.6640625" style="1" customWidth="1"/>
    <col min="13330" max="13330" width="12.6640625" style="1" customWidth="1"/>
    <col min="13331" max="13332" width="17.109375" style="1" bestFit="1" customWidth="1"/>
    <col min="13333" max="13333" width="18.88671875" style="1" bestFit="1" customWidth="1"/>
    <col min="13334" max="13334" width="17.88671875" style="1" bestFit="1" customWidth="1"/>
    <col min="13335" max="13337" width="17.109375" style="1" bestFit="1" customWidth="1"/>
    <col min="13338" max="13338" width="9.88671875" style="1" bestFit="1" customWidth="1"/>
    <col min="13339" max="13339" width="15" style="1" customWidth="1"/>
    <col min="13340" max="13340" width="18.6640625" style="1" customWidth="1"/>
    <col min="13341" max="13341" width="12.109375" style="1" bestFit="1" customWidth="1"/>
    <col min="13342" max="13342" width="13.33203125" style="1" bestFit="1" customWidth="1"/>
    <col min="13343" max="13343" width="11.6640625" style="1" customWidth="1"/>
    <col min="13344" max="13344" width="110.109375" style="1" customWidth="1"/>
    <col min="13345" max="13345" width="1.44140625" style="1" customWidth="1"/>
    <col min="13346" max="13568" width="11.44140625" style="1"/>
    <col min="13569" max="13569" width="3.88671875" style="1" customWidth="1"/>
    <col min="13570" max="13570" width="1.44140625" style="1" customWidth="1"/>
    <col min="13571" max="13571" width="25.109375" style="1" bestFit="1" customWidth="1"/>
    <col min="13572" max="13572" width="40.5546875" style="1" customWidth="1"/>
    <col min="13573" max="13574" width="23.109375" style="1" customWidth="1"/>
    <col min="13575" max="13575" width="15.6640625" style="1" customWidth="1"/>
    <col min="13576" max="13576" width="21.109375" style="1" customWidth="1"/>
    <col min="13577" max="13577" width="9.5546875" style="1" bestFit="1" customWidth="1"/>
    <col min="13578" max="13578" width="21.6640625" style="1" bestFit="1" customWidth="1"/>
    <col min="13579" max="13579" width="30.33203125" style="1" bestFit="1" customWidth="1"/>
    <col min="13580" max="13580" width="20.109375" style="1" customWidth="1"/>
    <col min="13581" max="13582" width="26.109375" style="1" customWidth="1"/>
    <col min="13583" max="13583" width="20.5546875" style="1" bestFit="1" customWidth="1"/>
    <col min="13584" max="13584" width="13.33203125" style="1" customWidth="1"/>
    <col min="13585" max="13585" width="14.6640625" style="1" customWidth="1"/>
    <col min="13586" max="13586" width="12.6640625" style="1" customWidth="1"/>
    <col min="13587" max="13588" width="17.109375" style="1" bestFit="1" customWidth="1"/>
    <col min="13589" max="13589" width="18.88671875" style="1" bestFit="1" customWidth="1"/>
    <col min="13590" max="13590" width="17.88671875" style="1" bestFit="1" customWidth="1"/>
    <col min="13591" max="13593" width="17.109375" style="1" bestFit="1" customWidth="1"/>
    <col min="13594" max="13594" width="9.88671875" style="1" bestFit="1" customWidth="1"/>
    <col min="13595" max="13595" width="15" style="1" customWidth="1"/>
    <col min="13596" max="13596" width="18.6640625" style="1" customWidth="1"/>
    <col min="13597" max="13597" width="12.109375" style="1" bestFit="1" customWidth="1"/>
    <col min="13598" max="13598" width="13.33203125" style="1" bestFit="1" customWidth="1"/>
    <col min="13599" max="13599" width="11.6640625" style="1" customWidth="1"/>
    <col min="13600" max="13600" width="110.109375" style="1" customWidth="1"/>
    <col min="13601" max="13601" width="1.44140625" style="1" customWidth="1"/>
    <col min="13602" max="13824" width="11.44140625" style="1"/>
    <col min="13825" max="13825" width="3.88671875" style="1" customWidth="1"/>
    <col min="13826" max="13826" width="1.44140625" style="1" customWidth="1"/>
    <col min="13827" max="13827" width="25.109375" style="1" bestFit="1" customWidth="1"/>
    <col min="13828" max="13828" width="40.5546875" style="1" customWidth="1"/>
    <col min="13829" max="13830" width="23.109375" style="1" customWidth="1"/>
    <col min="13831" max="13831" width="15.6640625" style="1" customWidth="1"/>
    <col min="13832" max="13832" width="21.109375" style="1" customWidth="1"/>
    <col min="13833" max="13833" width="9.5546875" style="1" bestFit="1" customWidth="1"/>
    <col min="13834" max="13834" width="21.6640625" style="1" bestFit="1" customWidth="1"/>
    <col min="13835" max="13835" width="30.33203125" style="1" bestFit="1" customWidth="1"/>
    <col min="13836" max="13836" width="20.109375" style="1" customWidth="1"/>
    <col min="13837" max="13838" width="26.109375" style="1" customWidth="1"/>
    <col min="13839" max="13839" width="20.5546875" style="1" bestFit="1" customWidth="1"/>
    <col min="13840" max="13840" width="13.33203125" style="1" customWidth="1"/>
    <col min="13841" max="13841" width="14.6640625" style="1" customWidth="1"/>
    <col min="13842" max="13842" width="12.6640625" style="1" customWidth="1"/>
    <col min="13843" max="13844" width="17.109375" style="1" bestFit="1" customWidth="1"/>
    <col min="13845" max="13845" width="18.88671875" style="1" bestFit="1" customWidth="1"/>
    <col min="13846" max="13846" width="17.88671875" style="1" bestFit="1" customWidth="1"/>
    <col min="13847" max="13849" width="17.109375" style="1" bestFit="1" customWidth="1"/>
    <col min="13850" max="13850" width="9.88671875" style="1" bestFit="1" customWidth="1"/>
    <col min="13851" max="13851" width="15" style="1" customWidth="1"/>
    <col min="13852" max="13852" width="18.6640625" style="1" customWidth="1"/>
    <col min="13853" max="13853" width="12.109375" style="1" bestFit="1" customWidth="1"/>
    <col min="13854" max="13854" width="13.33203125" style="1" bestFit="1" customWidth="1"/>
    <col min="13855" max="13855" width="11.6640625" style="1" customWidth="1"/>
    <col min="13856" max="13856" width="110.109375" style="1" customWidth="1"/>
    <col min="13857" max="13857" width="1.44140625" style="1" customWidth="1"/>
    <col min="13858" max="14080" width="11.44140625" style="1"/>
    <col min="14081" max="14081" width="3.88671875" style="1" customWidth="1"/>
    <col min="14082" max="14082" width="1.44140625" style="1" customWidth="1"/>
    <col min="14083" max="14083" width="25.109375" style="1" bestFit="1" customWidth="1"/>
    <col min="14084" max="14084" width="40.5546875" style="1" customWidth="1"/>
    <col min="14085" max="14086" width="23.109375" style="1" customWidth="1"/>
    <col min="14087" max="14087" width="15.6640625" style="1" customWidth="1"/>
    <col min="14088" max="14088" width="21.109375" style="1" customWidth="1"/>
    <col min="14089" max="14089" width="9.5546875" style="1" bestFit="1" customWidth="1"/>
    <col min="14090" max="14090" width="21.6640625" style="1" bestFit="1" customWidth="1"/>
    <col min="14091" max="14091" width="30.33203125" style="1" bestFit="1" customWidth="1"/>
    <col min="14092" max="14092" width="20.109375" style="1" customWidth="1"/>
    <col min="14093" max="14094" width="26.109375" style="1" customWidth="1"/>
    <col min="14095" max="14095" width="20.5546875" style="1" bestFit="1" customWidth="1"/>
    <col min="14096" max="14096" width="13.33203125" style="1" customWidth="1"/>
    <col min="14097" max="14097" width="14.6640625" style="1" customWidth="1"/>
    <col min="14098" max="14098" width="12.6640625" style="1" customWidth="1"/>
    <col min="14099" max="14100" width="17.109375" style="1" bestFit="1" customWidth="1"/>
    <col min="14101" max="14101" width="18.88671875" style="1" bestFit="1" customWidth="1"/>
    <col min="14102" max="14102" width="17.88671875" style="1" bestFit="1" customWidth="1"/>
    <col min="14103" max="14105" width="17.109375" style="1" bestFit="1" customWidth="1"/>
    <col min="14106" max="14106" width="9.88671875" style="1" bestFit="1" customWidth="1"/>
    <col min="14107" max="14107" width="15" style="1" customWidth="1"/>
    <col min="14108" max="14108" width="18.6640625" style="1" customWidth="1"/>
    <col min="14109" max="14109" width="12.109375" style="1" bestFit="1" customWidth="1"/>
    <col min="14110" max="14110" width="13.33203125" style="1" bestFit="1" customWidth="1"/>
    <col min="14111" max="14111" width="11.6640625" style="1" customWidth="1"/>
    <col min="14112" max="14112" width="110.109375" style="1" customWidth="1"/>
    <col min="14113" max="14113" width="1.44140625" style="1" customWidth="1"/>
    <col min="14114" max="14336" width="11.44140625" style="1"/>
    <col min="14337" max="14337" width="3.88671875" style="1" customWidth="1"/>
    <col min="14338" max="14338" width="1.44140625" style="1" customWidth="1"/>
    <col min="14339" max="14339" width="25.109375" style="1" bestFit="1" customWidth="1"/>
    <col min="14340" max="14340" width="40.5546875" style="1" customWidth="1"/>
    <col min="14341" max="14342" width="23.109375" style="1" customWidth="1"/>
    <col min="14343" max="14343" width="15.6640625" style="1" customWidth="1"/>
    <col min="14344" max="14344" width="21.109375" style="1" customWidth="1"/>
    <col min="14345" max="14345" width="9.5546875" style="1" bestFit="1" customWidth="1"/>
    <col min="14346" max="14346" width="21.6640625" style="1" bestFit="1" customWidth="1"/>
    <col min="14347" max="14347" width="30.33203125" style="1" bestFit="1" customWidth="1"/>
    <col min="14348" max="14348" width="20.109375" style="1" customWidth="1"/>
    <col min="14349" max="14350" width="26.109375" style="1" customWidth="1"/>
    <col min="14351" max="14351" width="20.5546875" style="1" bestFit="1" customWidth="1"/>
    <col min="14352" max="14352" width="13.33203125" style="1" customWidth="1"/>
    <col min="14353" max="14353" width="14.6640625" style="1" customWidth="1"/>
    <col min="14354" max="14354" width="12.6640625" style="1" customWidth="1"/>
    <col min="14355" max="14356" width="17.109375" style="1" bestFit="1" customWidth="1"/>
    <col min="14357" max="14357" width="18.88671875" style="1" bestFit="1" customWidth="1"/>
    <col min="14358" max="14358" width="17.88671875" style="1" bestFit="1" customWidth="1"/>
    <col min="14359" max="14361" width="17.109375" style="1" bestFit="1" customWidth="1"/>
    <col min="14362" max="14362" width="9.88671875" style="1" bestFit="1" customWidth="1"/>
    <col min="14363" max="14363" width="15" style="1" customWidth="1"/>
    <col min="14364" max="14364" width="18.6640625" style="1" customWidth="1"/>
    <col min="14365" max="14365" width="12.109375" style="1" bestFit="1" customWidth="1"/>
    <col min="14366" max="14366" width="13.33203125" style="1" bestFit="1" customWidth="1"/>
    <col min="14367" max="14367" width="11.6640625" style="1" customWidth="1"/>
    <col min="14368" max="14368" width="110.109375" style="1" customWidth="1"/>
    <col min="14369" max="14369" width="1.44140625" style="1" customWidth="1"/>
    <col min="14370" max="14592" width="11.44140625" style="1"/>
    <col min="14593" max="14593" width="3.88671875" style="1" customWidth="1"/>
    <col min="14594" max="14594" width="1.44140625" style="1" customWidth="1"/>
    <col min="14595" max="14595" width="25.109375" style="1" bestFit="1" customWidth="1"/>
    <col min="14596" max="14596" width="40.5546875" style="1" customWidth="1"/>
    <col min="14597" max="14598" width="23.109375" style="1" customWidth="1"/>
    <col min="14599" max="14599" width="15.6640625" style="1" customWidth="1"/>
    <col min="14600" max="14600" width="21.109375" style="1" customWidth="1"/>
    <col min="14601" max="14601" width="9.5546875" style="1" bestFit="1" customWidth="1"/>
    <col min="14602" max="14602" width="21.6640625" style="1" bestFit="1" customWidth="1"/>
    <col min="14603" max="14603" width="30.33203125" style="1" bestFit="1" customWidth="1"/>
    <col min="14604" max="14604" width="20.109375" style="1" customWidth="1"/>
    <col min="14605" max="14606" width="26.109375" style="1" customWidth="1"/>
    <col min="14607" max="14607" width="20.5546875" style="1" bestFit="1" customWidth="1"/>
    <col min="14608" max="14608" width="13.33203125" style="1" customWidth="1"/>
    <col min="14609" max="14609" width="14.6640625" style="1" customWidth="1"/>
    <col min="14610" max="14610" width="12.6640625" style="1" customWidth="1"/>
    <col min="14611" max="14612" width="17.109375" style="1" bestFit="1" customWidth="1"/>
    <col min="14613" max="14613" width="18.88671875" style="1" bestFit="1" customWidth="1"/>
    <col min="14614" max="14614" width="17.88671875" style="1" bestFit="1" customWidth="1"/>
    <col min="14615" max="14617" width="17.109375" style="1" bestFit="1" customWidth="1"/>
    <col min="14618" max="14618" width="9.88671875" style="1" bestFit="1" customWidth="1"/>
    <col min="14619" max="14619" width="15" style="1" customWidth="1"/>
    <col min="14620" max="14620" width="18.6640625" style="1" customWidth="1"/>
    <col min="14621" max="14621" width="12.109375" style="1" bestFit="1" customWidth="1"/>
    <col min="14622" max="14622" width="13.33203125" style="1" bestFit="1" customWidth="1"/>
    <col min="14623" max="14623" width="11.6640625" style="1" customWidth="1"/>
    <col min="14624" max="14624" width="110.109375" style="1" customWidth="1"/>
    <col min="14625" max="14625" width="1.44140625" style="1" customWidth="1"/>
    <col min="14626" max="14848" width="11.44140625" style="1"/>
    <col min="14849" max="14849" width="3.88671875" style="1" customWidth="1"/>
    <col min="14850" max="14850" width="1.44140625" style="1" customWidth="1"/>
    <col min="14851" max="14851" width="25.109375" style="1" bestFit="1" customWidth="1"/>
    <col min="14852" max="14852" width="40.5546875" style="1" customWidth="1"/>
    <col min="14853" max="14854" width="23.109375" style="1" customWidth="1"/>
    <col min="14855" max="14855" width="15.6640625" style="1" customWidth="1"/>
    <col min="14856" max="14856" width="21.109375" style="1" customWidth="1"/>
    <col min="14857" max="14857" width="9.5546875" style="1" bestFit="1" customWidth="1"/>
    <col min="14858" max="14858" width="21.6640625" style="1" bestFit="1" customWidth="1"/>
    <col min="14859" max="14859" width="30.33203125" style="1" bestFit="1" customWidth="1"/>
    <col min="14860" max="14860" width="20.109375" style="1" customWidth="1"/>
    <col min="14861" max="14862" width="26.109375" style="1" customWidth="1"/>
    <col min="14863" max="14863" width="20.5546875" style="1" bestFit="1" customWidth="1"/>
    <col min="14864" max="14864" width="13.33203125" style="1" customWidth="1"/>
    <col min="14865" max="14865" width="14.6640625" style="1" customWidth="1"/>
    <col min="14866" max="14866" width="12.6640625" style="1" customWidth="1"/>
    <col min="14867" max="14868" width="17.109375" style="1" bestFit="1" customWidth="1"/>
    <col min="14869" max="14869" width="18.88671875" style="1" bestFit="1" customWidth="1"/>
    <col min="14870" max="14870" width="17.88671875" style="1" bestFit="1" customWidth="1"/>
    <col min="14871" max="14873" width="17.109375" style="1" bestFit="1" customWidth="1"/>
    <col min="14874" max="14874" width="9.88671875" style="1" bestFit="1" customWidth="1"/>
    <col min="14875" max="14875" width="15" style="1" customWidth="1"/>
    <col min="14876" max="14876" width="18.6640625" style="1" customWidth="1"/>
    <col min="14877" max="14877" width="12.109375" style="1" bestFit="1" customWidth="1"/>
    <col min="14878" max="14878" width="13.33203125" style="1" bestFit="1" customWidth="1"/>
    <col min="14879" max="14879" width="11.6640625" style="1" customWidth="1"/>
    <col min="14880" max="14880" width="110.109375" style="1" customWidth="1"/>
    <col min="14881" max="14881" width="1.44140625" style="1" customWidth="1"/>
    <col min="14882" max="15104" width="11.44140625" style="1"/>
    <col min="15105" max="15105" width="3.88671875" style="1" customWidth="1"/>
    <col min="15106" max="15106" width="1.44140625" style="1" customWidth="1"/>
    <col min="15107" max="15107" width="25.109375" style="1" bestFit="1" customWidth="1"/>
    <col min="15108" max="15108" width="40.5546875" style="1" customWidth="1"/>
    <col min="15109" max="15110" width="23.109375" style="1" customWidth="1"/>
    <col min="15111" max="15111" width="15.6640625" style="1" customWidth="1"/>
    <col min="15112" max="15112" width="21.109375" style="1" customWidth="1"/>
    <col min="15113" max="15113" width="9.5546875" style="1" bestFit="1" customWidth="1"/>
    <col min="15114" max="15114" width="21.6640625" style="1" bestFit="1" customWidth="1"/>
    <col min="15115" max="15115" width="30.33203125" style="1" bestFit="1" customWidth="1"/>
    <col min="15116" max="15116" width="20.109375" style="1" customWidth="1"/>
    <col min="15117" max="15118" width="26.109375" style="1" customWidth="1"/>
    <col min="15119" max="15119" width="20.5546875" style="1" bestFit="1" customWidth="1"/>
    <col min="15120" max="15120" width="13.33203125" style="1" customWidth="1"/>
    <col min="15121" max="15121" width="14.6640625" style="1" customWidth="1"/>
    <col min="15122" max="15122" width="12.6640625" style="1" customWidth="1"/>
    <col min="15123" max="15124" width="17.109375" style="1" bestFit="1" customWidth="1"/>
    <col min="15125" max="15125" width="18.88671875" style="1" bestFit="1" customWidth="1"/>
    <col min="15126" max="15126" width="17.88671875" style="1" bestFit="1" customWidth="1"/>
    <col min="15127" max="15129" width="17.109375" style="1" bestFit="1" customWidth="1"/>
    <col min="15130" max="15130" width="9.88671875" style="1" bestFit="1" customWidth="1"/>
    <col min="15131" max="15131" width="15" style="1" customWidth="1"/>
    <col min="15132" max="15132" width="18.6640625" style="1" customWidth="1"/>
    <col min="15133" max="15133" width="12.109375" style="1" bestFit="1" customWidth="1"/>
    <col min="15134" max="15134" width="13.33203125" style="1" bestFit="1" customWidth="1"/>
    <col min="15135" max="15135" width="11.6640625" style="1" customWidth="1"/>
    <col min="15136" max="15136" width="110.109375" style="1" customWidth="1"/>
    <col min="15137" max="15137" width="1.44140625" style="1" customWidth="1"/>
    <col min="15138" max="15360" width="11.44140625" style="1"/>
    <col min="15361" max="15361" width="3.88671875" style="1" customWidth="1"/>
    <col min="15362" max="15362" width="1.44140625" style="1" customWidth="1"/>
    <col min="15363" max="15363" width="25.109375" style="1" bestFit="1" customWidth="1"/>
    <col min="15364" max="15364" width="40.5546875" style="1" customWidth="1"/>
    <col min="15365" max="15366" width="23.109375" style="1" customWidth="1"/>
    <col min="15367" max="15367" width="15.6640625" style="1" customWidth="1"/>
    <col min="15368" max="15368" width="21.109375" style="1" customWidth="1"/>
    <col min="15369" max="15369" width="9.5546875" style="1" bestFit="1" customWidth="1"/>
    <col min="15370" max="15370" width="21.6640625" style="1" bestFit="1" customWidth="1"/>
    <col min="15371" max="15371" width="30.33203125" style="1" bestFit="1" customWidth="1"/>
    <col min="15372" max="15372" width="20.109375" style="1" customWidth="1"/>
    <col min="15373" max="15374" width="26.109375" style="1" customWidth="1"/>
    <col min="15375" max="15375" width="20.5546875" style="1" bestFit="1" customWidth="1"/>
    <col min="15376" max="15376" width="13.33203125" style="1" customWidth="1"/>
    <col min="15377" max="15377" width="14.6640625" style="1" customWidth="1"/>
    <col min="15378" max="15378" width="12.6640625" style="1" customWidth="1"/>
    <col min="15379" max="15380" width="17.109375" style="1" bestFit="1" customWidth="1"/>
    <col min="15381" max="15381" width="18.88671875" style="1" bestFit="1" customWidth="1"/>
    <col min="15382" max="15382" width="17.88671875" style="1" bestFit="1" customWidth="1"/>
    <col min="15383" max="15385" width="17.109375" style="1" bestFit="1" customWidth="1"/>
    <col min="15386" max="15386" width="9.88671875" style="1" bestFit="1" customWidth="1"/>
    <col min="15387" max="15387" width="15" style="1" customWidth="1"/>
    <col min="15388" max="15388" width="18.6640625" style="1" customWidth="1"/>
    <col min="15389" max="15389" width="12.109375" style="1" bestFit="1" customWidth="1"/>
    <col min="15390" max="15390" width="13.33203125" style="1" bestFit="1" customWidth="1"/>
    <col min="15391" max="15391" width="11.6640625" style="1" customWidth="1"/>
    <col min="15392" max="15392" width="110.109375" style="1" customWidth="1"/>
    <col min="15393" max="15393" width="1.44140625" style="1" customWidth="1"/>
    <col min="15394" max="15616" width="11.44140625" style="1"/>
    <col min="15617" max="15617" width="3.88671875" style="1" customWidth="1"/>
    <col min="15618" max="15618" width="1.44140625" style="1" customWidth="1"/>
    <col min="15619" max="15619" width="25.109375" style="1" bestFit="1" customWidth="1"/>
    <col min="15620" max="15620" width="40.5546875" style="1" customWidth="1"/>
    <col min="15621" max="15622" width="23.109375" style="1" customWidth="1"/>
    <col min="15623" max="15623" width="15.6640625" style="1" customWidth="1"/>
    <col min="15624" max="15624" width="21.109375" style="1" customWidth="1"/>
    <col min="15625" max="15625" width="9.5546875" style="1" bestFit="1" customWidth="1"/>
    <col min="15626" max="15626" width="21.6640625" style="1" bestFit="1" customWidth="1"/>
    <col min="15627" max="15627" width="30.33203125" style="1" bestFit="1" customWidth="1"/>
    <col min="15628" max="15628" width="20.109375" style="1" customWidth="1"/>
    <col min="15629" max="15630" width="26.109375" style="1" customWidth="1"/>
    <col min="15631" max="15631" width="20.5546875" style="1" bestFit="1" customWidth="1"/>
    <col min="15632" max="15632" width="13.33203125" style="1" customWidth="1"/>
    <col min="15633" max="15633" width="14.6640625" style="1" customWidth="1"/>
    <col min="15634" max="15634" width="12.6640625" style="1" customWidth="1"/>
    <col min="15635" max="15636" width="17.109375" style="1" bestFit="1" customWidth="1"/>
    <col min="15637" max="15637" width="18.88671875" style="1" bestFit="1" customWidth="1"/>
    <col min="15638" max="15638" width="17.88671875" style="1" bestFit="1" customWidth="1"/>
    <col min="15639" max="15641" width="17.109375" style="1" bestFit="1" customWidth="1"/>
    <col min="15642" max="15642" width="9.88671875" style="1" bestFit="1" customWidth="1"/>
    <col min="15643" max="15643" width="15" style="1" customWidth="1"/>
    <col min="15644" max="15644" width="18.6640625" style="1" customWidth="1"/>
    <col min="15645" max="15645" width="12.109375" style="1" bestFit="1" customWidth="1"/>
    <col min="15646" max="15646" width="13.33203125" style="1" bestFit="1" customWidth="1"/>
    <col min="15647" max="15647" width="11.6640625" style="1" customWidth="1"/>
    <col min="15648" max="15648" width="110.109375" style="1" customWidth="1"/>
    <col min="15649" max="15649" width="1.44140625" style="1" customWidth="1"/>
    <col min="15650" max="15872" width="11.44140625" style="1"/>
    <col min="15873" max="15873" width="3.88671875" style="1" customWidth="1"/>
    <col min="15874" max="15874" width="1.44140625" style="1" customWidth="1"/>
    <col min="15875" max="15875" width="25.109375" style="1" bestFit="1" customWidth="1"/>
    <col min="15876" max="15876" width="40.5546875" style="1" customWidth="1"/>
    <col min="15877" max="15878" width="23.109375" style="1" customWidth="1"/>
    <col min="15879" max="15879" width="15.6640625" style="1" customWidth="1"/>
    <col min="15880" max="15880" width="21.109375" style="1" customWidth="1"/>
    <col min="15881" max="15881" width="9.5546875" style="1" bestFit="1" customWidth="1"/>
    <col min="15882" max="15882" width="21.6640625" style="1" bestFit="1" customWidth="1"/>
    <col min="15883" max="15883" width="30.33203125" style="1" bestFit="1" customWidth="1"/>
    <col min="15884" max="15884" width="20.109375" style="1" customWidth="1"/>
    <col min="15885" max="15886" width="26.109375" style="1" customWidth="1"/>
    <col min="15887" max="15887" width="20.5546875" style="1" bestFit="1" customWidth="1"/>
    <col min="15888" max="15888" width="13.33203125" style="1" customWidth="1"/>
    <col min="15889" max="15889" width="14.6640625" style="1" customWidth="1"/>
    <col min="15890" max="15890" width="12.6640625" style="1" customWidth="1"/>
    <col min="15891" max="15892" width="17.109375" style="1" bestFit="1" customWidth="1"/>
    <col min="15893" max="15893" width="18.88671875" style="1" bestFit="1" customWidth="1"/>
    <col min="15894" max="15894" width="17.88671875" style="1" bestFit="1" customWidth="1"/>
    <col min="15895" max="15897" width="17.109375" style="1" bestFit="1" customWidth="1"/>
    <col min="15898" max="15898" width="9.88671875" style="1" bestFit="1" customWidth="1"/>
    <col min="15899" max="15899" width="15" style="1" customWidth="1"/>
    <col min="15900" max="15900" width="18.6640625" style="1" customWidth="1"/>
    <col min="15901" max="15901" width="12.109375" style="1" bestFit="1" customWidth="1"/>
    <col min="15902" max="15902" width="13.33203125" style="1" bestFit="1" customWidth="1"/>
    <col min="15903" max="15903" width="11.6640625" style="1" customWidth="1"/>
    <col min="15904" max="15904" width="110.109375" style="1" customWidth="1"/>
    <col min="15905" max="15905" width="1.44140625" style="1" customWidth="1"/>
    <col min="15906" max="16128" width="11.44140625" style="1"/>
    <col min="16129" max="16129" width="3.88671875" style="1" customWidth="1"/>
    <col min="16130" max="16130" width="1.44140625" style="1" customWidth="1"/>
    <col min="16131" max="16131" width="25.109375" style="1" bestFit="1" customWidth="1"/>
    <col min="16132" max="16132" width="40.5546875" style="1" customWidth="1"/>
    <col min="16133" max="16134" width="23.109375" style="1" customWidth="1"/>
    <col min="16135" max="16135" width="15.6640625" style="1" customWidth="1"/>
    <col min="16136" max="16136" width="21.109375" style="1" customWidth="1"/>
    <col min="16137" max="16137" width="9.5546875" style="1" bestFit="1" customWidth="1"/>
    <col min="16138" max="16138" width="21.6640625" style="1" bestFit="1" customWidth="1"/>
    <col min="16139" max="16139" width="30.33203125" style="1" bestFit="1" customWidth="1"/>
    <col min="16140" max="16140" width="20.109375" style="1" customWidth="1"/>
    <col min="16141" max="16142" width="26.109375" style="1" customWidth="1"/>
    <col min="16143" max="16143" width="20.5546875" style="1" bestFit="1" customWidth="1"/>
    <col min="16144" max="16144" width="13.33203125" style="1" customWidth="1"/>
    <col min="16145" max="16145" width="14.6640625" style="1" customWidth="1"/>
    <col min="16146" max="16146" width="12.6640625" style="1" customWidth="1"/>
    <col min="16147" max="16148" width="17.109375" style="1" bestFit="1" customWidth="1"/>
    <col min="16149" max="16149" width="18.88671875" style="1" bestFit="1" customWidth="1"/>
    <col min="16150" max="16150" width="17.88671875" style="1" bestFit="1" customWidth="1"/>
    <col min="16151" max="16153" width="17.109375" style="1" bestFit="1" customWidth="1"/>
    <col min="16154" max="16154" width="9.88671875" style="1" bestFit="1" customWidth="1"/>
    <col min="16155" max="16155" width="15" style="1" customWidth="1"/>
    <col min="16156" max="16156" width="18.6640625" style="1" customWidth="1"/>
    <col min="16157" max="16157" width="12.109375" style="1" bestFit="1" customWidth="1"/>
    <col min="16158" max="16158" width="13.33203125" style="1" bestFit="1" customWidth="1"/>
    <col min="16159" max="16159" width="11.6640625" style="1" customWidth="1"/>
    <col min="16160" max="16160" width="110.109375" style="1" customWidth="1"/>
    <col min="16161" max="16161" width="1.44140625" style="1" customWidth="1"/>
    <col min="16162" max="16384" width="11.44140625" style="1"/>
  </cols>
  <sheetData>
    <row r="1" spans="2:33" ht="13.2" customHeight="1"/>
    <row r="2" spans="2:33"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49.5" customHeight="1">
      <c r="B3" s="143"/>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37" t="s">
        <v>3009</v>
      </c>
      <c r="AF3" s="437"/>
      <c r="AG3" s="25"/>
    </row>
    <row r="4" spans="2: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2:33" ht="2.25" customHeight="1">
      <c r="B5" s="144"/>
      <c r="C5" s="14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c r="AD5" s="145"/>
      <c r="AE5" s="145"/>
      <c r="AF5" s="145"/>
      <c r="AG5" s="145"/>
    </row>
    <row r="6" spans="2:33"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2:33" ht="15" customHeight="1">
      <c r="B7" s="4"/>
      <c r="C7" s="268"/>
      <c r="D7" s="268"/>
      <c r="E7" s="268"/>
      <c r="F7" s="268"/>
      <c r="G7" s="268"/>
      <c r="H7" s="268"/>
      <c r="I7" s="268"/>
      <c r="J7" s="268"/>
      <c r="K7" s="268"/>
      <c r="L7" s="268"/>
      <c r="M7" s="4"/>
      <c r="N7" s="4"/>
      <c r="O7" s="4"/>
      <c r="P7" s="4"/>
      <c r="Q7" s="4"/>
      <c r="R7" s="4"/>
      <c r="S7" s="4"/>
      <c r="T7" s="4"/>
      <c r="U7" s="4"/>
      <c r="V7" s="4"/>
      <c r="W7" s="4"/>
      <c r="X7" s="4"/>
      <c r="Y7" s="4"/>
      <c r="Z7" s="4"/>
      <c r="AA7" s="4"/>
      <c r="AB7" s="4"/>
      <c r="AC7" s="4"/>
      <c r="AD7" s="4"/>
      <c r="AE7" s="4"/>
      <c r="AF7" s="4"/>
      <c r="AG7" s="4"/>
    </row>
    <row r="8" spans="2:33"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2:33" ht="21" customHeight="1" thickBot="1">
      <c r="B9" s="4"/>
      <c r="C9" s="457" t="s">
        <v>49</v>
      </c>
      <c r="D9" s="457"/>
      <c r="E9" s="457"/>
      <c r="F9" s="457"/>
      <c r="G9" s="457"/>
      <c r="H9" s="457"/>
      <c r="I9" s="457"/>
      <c r="J9" s="457"/>
      <c r="K9" s="457"/>
      <c r="L9" s="457"/>
      <c r="M9" s="457"/>
      <c r="N9" s="457"/>
      <c r="O9" s="457"/>
      <c r="P9" s="457"/>
      <c r="Q9" s="458"/>
      <c r="R9" s="459" t="s">
        <v>48</v>
      </c>
      <c r="S9" s="460"/>
      <c r="T9" s="460"/>
      <c r="U9" s="460"/>
      <c r="V9" s="460"/>
      <c r="W9" s="460"/>
      <c r="X9" s="460"/>
      <c r="Y9" s="460"/>
      <c r="Z9" s="460"/>
      <c r="AA9" s="461"/>
      <c r="AB9" s="459" t="s">
        <v>47</v>
      </c>
      <c r="AC9" s="460"/>
      <c r="AD9" s="460"/>
      <c r="AE9" s="461"/>
      <c r="AF9" s="462" t="s">
        <v>46</v>
      </c>
      <c r="AG9" s="4"/>
    </row>
    <row r="10" spans="2:33" s="14" customFormat="1" ht="59.4" customHeight="1">
      <c r="B10" s="15"/>
      <c r="C10" s="146" t="s">
        <v>45</v>
      </c>
      <c r="D10" s="147" t="s">
        <v>44</v>
      </c>
      <c r="E10" s="147" t="s">
        <v>43</v>
      </c>
      <c r="F10" s="147" t="s">
        <v>42</v>
      </c>
      <c r="G10" s="147" t="s">
        <v>41</v>
      </c>
      <c r="H10" s="147" t="s">
        <v>40</v>
      </c>
      <c r="I10" s="147" t="s">
        <v>39</v>
      </c>
      <c r="J10" s="148" t="s">
        <v>1476</v>
      </c>
      <c r="K10" s="147" t="s">
        <v>37</v>
      </c>
      <c r="L10" s="148" t="s">
        <v>36</v>
      </c>
      <c r="M10" s="147" t="s">
        <v>35</v>
      </c>
      <c r="N10" s="147" t="s">
        <v>34</v>
      </c>
      <c r="O10" s="147" t="s">
        <v>33</v>
      </c>
      <c r="P10" s="147" t="s">
        <v>32</v>
      </c>
      <c r="Q10" s="147" t="s">
        <v>31</v>
      </c>
      <c r="R10" s="148" t="s">
        <v>30</v>
      </c>
      <c r="S10" s="147" t="s">
        <v>29</v>
      </c>
      <c r="T10" s="147" t="s">
        <v>28</v>
      </c>
      <c r="U10" s="148" t="s">
        <v>3035</v>
      </c>
      <c r="V10" s="147" t="s">
        <v>26</v>
      </c>
      <c r="W10" s="147" t="s">
        <v>25</v>
      </c>
      <c r="X10" s="147" t="s">
        <v>24</v>
      </c>
      <c r="Y10" s="147" t="s">
        <v>23</v>
      </c>
      <c r="Z10" s="148" t="s">
        <v>22</v>
      </c>
      <c r="AA10" s="147" t="s">
        <v>21</v>
      </c>
      <c r="AB10" s="148" t="s">
        <v>20</v>
      </c>
      <c r="AC10" s="147" t="s">
        <v>19</v>
      </c>
      <c r="AD10" s="148" t="s">
        <v>18</v>
      </c>
      <c r="AE10" s="148" t="s">
        <v>17</v>
      </c>
      <c r="AF10" s="462"/>
      <c r="AG10" s="15"/>
    </row>
    <row r="11" spans="2:33" ht="122.4" customHeight="1">
      <c r="B11" s="4"/>
      <c r="C11" s="195" t="s">
        <v>2136</v>
      </c>
      <c r="D11" s="195" t="s">
        <v>2137</v>
      </c>
      <c r="E11" s="432">
        <v>11</v>
      </c>
      <c r="F11" s="194" t="s">
        <v>13</v>
      </c>
      <c r="G11" s="194" t="s">
        <v>12</v>
      </c>
      <c r="H11" s="192" t="s">
        <v>11</v>
      </c>
      <c r="I11" s="192" t="s">
        <v>8</v>
      </c>
      <c r="J11" s="193" t="s">
        <v>10</v>
      </c>
      <c r="K11" s="192" t="s">
        <v>198</v>
      </c>
      <c r="L11" s="191" t="s">
        <v>8</v>
      </c>
      <c r="M11" s="192" t="s">
        <v>58</v>
      </c>
      <c r="N11" s="192" t="s">
        <v>2138</v>
      </c>
      <c r="O11" s="192" t="s">
        <v>1115</v>
      </c>
      <c r="P11" s="191" t="s">
        <v>796</v>
      </c>
      <c r="Q11" s="191" t="s">
        <v>3</v>
      </c>
      <c r="R11" s="431">
        <v>2013</v>
      </c>
      <c r="S11" s="433">
        <v>449100000</v>
      </c>
      <c r="T11" s="433">
        <v>178715773.97999999</v>
      </c>
      <c r="U11" s="433">
        <v>178715773.97999999</v>
      </c>
      <c r="V11" s="433">
        <v>178715773.97999999</v>
      </c>
      <c r="W11" s="433">
        <v>178715773.97999999</v>
      </c>
      <c r="X11" s="433">
        <v>178715773.97999999</v>
      </c>
      <c r="Y11" s="433">
        <v>178715773.97999999</v>
      </c>
      <c r="Z11" s="189">
        <f>((X11/T11)*100)</f>
        <v>100</v>
      </c>
      <c r="AA11" s="189">
        <v>2310565.04</v>
      </c>
      <c r="AB11" s="191" t="s">
        <v>2139</v>
      </c>
      <c r="AC11" s="190">
        <v>0</v>
      </c>
      <c r="AD11" s="189">
        <v>0</v>
      </c>
      <c r="AE11" s="189">
        <v>0</v>
      </c>
      <c r="AF11" s="188" t="s">
        <v>2140</v>
      </c>
      <c r="AG11" s="4"/>
    </row>
    <row r="12" spans="2:33" ht="60">
      <c r="B12" s="4"/>
      <c r="C12" s="195"/>
      <c r="D12" s="195"/>
      <c r="E12" s="194"/>
      <c r="F12" s="194"/>
      <c r="G12" s="194"/>
      <c r="H12" s="192"/>
      <c r="I12" s="192"/>
      <c r="J12" s="193"/>
      <c r="K12" s="192"/>
      <c r="L12" s="191"/>
      <c r="M12" s="192"/>
      <c r="N12" s="192"/>
      <c r="O12" s="192"/>
      <c r="P12" s="191"/>
      <c r="Q12" s="191"/>
      <c r="R12" s="191"/>
      <c r="S12" s="297">
        <f t="shared" ref="S12:Y12" si="0">SUBTOTAL(9,S11:S11)</f>
        <v>449100000</v>
      </c>
      <c r="T12" s="297">
        <f t="shared" si="0"/>
        <v>178715773.97999999</v>
      </c>
      <c r="U12" s="297">
        <f t="shared" si="0"/>
        <v>178715773.97999999</v>
      </c>
      <c r="V12" s="298">
        <f t="shared" si="0"/>
        <v>178715773.97999999</v>
      </c>
      <c r="W12" s="298">
        <f t="shared" si="0"/>
        <v>178715773.97999999</v>
      </c>
      <c r="X12" s="298">
        <f t="shared" si="0"/>
        <v>178715773.97999999</v>
      </c>
      <c r="Y12" s="298">
        <f t="shared" si="0"/>
        <v>178715773.97999999</v>
      </c>
      <c r="Z12" s="189"/>
      <c r="AA12" s="191"/>
      <c r="AB12" s="191"/>
      <c r="AC12" s="190"/>
      <c r="AD12" s="189"/>
      <c r="AE12" s="189"/>
      <c r="AF12" s="188"/>
      <c r="AG12" s="4"/>
    </row>
    <row r="15" spans="2:33">
      <c r="U15" s="3"/>
      <c r="Y15" s="3"/>
    </row>
  </sheetData>
  <mergeCells count="6">
    <mergeCell ref="C3:N3"/>
    <mergeCell ref="AE3:AF3"/>
    <mergeCell ref="C9:Q9"/>
    <mergeCell ref="R9:AA9"/>
    <mergeCell ref="AB9:AE9"/>
    <mergeCell ref="AF9:AF10"/>
  </mergeCells>
  <printOptions horizontalCentered="1"/>
  <pageMargins left="0.19685039370078741" right="0.74803149606299213" top="0.39370078740157483" bottom="0.39370078740157483" header="0.51181102362204722" footer="0"/>
  <pageSetup scale="80" fitToHeight="10" pageOrder="overThenDown" orientation="landscape" r:id="rId1"/>
  <headerFooter>
    <oddFooter>&amp;R&amp;P de &amp;N</oddFooter>
  </headerFooter>
</worksheet>
</file>

<file path=xl/worksheets/sheet36.xml><?xml version="1.0" encoding="utf-8"?>
<worksheet xmlns="http://schemas.openxmlformats.org/spreadsheetml/2006/main" xmlns:r="http://schemas.openxmlformats.org/officeDocument/2006/relationships">
  <sheetPr>
    <tabColor rgb="FF333333"/>
  </sheetPr>
  <dimension ref="A1:AG15"/>
  <sheetViews>
    <sheetView showGridLines="0" zoomScaleSheetLayoutView="80" workbookViewId="0"/>
  </sheetViews>
  <sheetFormatPr baseColWidth="10" defaultRowHeight="13.2"/>
  <cols>
    <col min="1" max="1" width="3.88671875" style="2" customWidth="1"/>
    <col min="2" max="2" width="1.44140625" style="2" customWidth="1"/>
    <col min="3" max="3" width="21.33203125" style="2" bestFit="1" customWidth="1"/>
    <col min="4" max="4" width="33.6640625" style="2" bestFit="1" customWidth="1"/>
    <col min="5" max="5" width="21.33203125" style="2" bestFit="1" customWidth="1"/>
    <col min="6" max="6" width="18.88671875" style="2" bestFit="1" customWidth="1"/>
    <col min="7" max="8" width="15.44140625" style="2" bestFit="1" customWidth="1"/>
    <col min="9" max="9" width="9.5546875" style="2" bestFit="1" customWidth="1"/>
    <col min="10" max="10" width="17.6640625" style="2" bestFit="1" customWidth="1"/>
    <col min="11" max="11" width="30.33203125" style="2" bestFit="1" customWidth="1"/>
    <col min="12" max="12" width="20.109375" style="2" customWidth="1"/>
    <col min="13" max="14" width="26.109375" style="2" customWidth="1"/>
    <col min="15" max="15" width="20.5546875" style="2" bestFit="1" customWidth="1"/>
    <col min="16" max="16" width="13.33203125" style="2" customWidth="1"/>
    <col min="17" max="17" width="14.6640625" style="2" customWidth="1"/>
    <col min="18" max="18" width="12.6640625" style="2" customWidth="1"/>
    <col min="19" max="20" width="18.33203125" style="2" bestFit="1" customWidth="1"/>
    <col min="21" max="21" width="18.88671875" style="2" bestFit="1" customWidth="1"/>
    <col min="22" max="25" width="18.33203125" style="2" bestFit="1" customWidth="1"/>
    <col min="26" max="26" width="9.88671875" style="2" bestFit="1" customWidth="1"/>
    <col min="27" max="27" width="13.33203125" style="2" bestFit="1" customWidth="1"/>
    <col min="28" max="28" width="18.6640625" style="2" customWidth="1"/>
    <col min="29" max="29" width="12.109375" style="2" bestFit="1" customWidth="1"/>
    <col min="30" max="30" width="13.33203125" style="2" bestFit="1" customWidth="1"/>
    <col min="31" max="31" width="11.6640625" style="2" customWidth="1"/>
    <col min="32" max="32" width="110.109375" style="2" customWidth="1"/>
    <col min="33" max="33" width="1.44140625" style="2" customWidth="1"/>
    <col min="34" max="256" width="11.44140625" style="1"/>
    <col min="257" max="257" width="3.88671875" style="1" customWidth="1"/>
    <col min="258" max="258" width="1.44140625" style="1" customWidth="1"/>
    <col min="259" max="259" width="25.109375" style="1" bestFit="1" customWidth="1"/>
    <col min="260" max="260" width="40.5546875" style="1" customWidth="1"/>
    <col min="261" max="262" width="23.109375" style="1" customWidth="1"/>
    <col min="263" max="263" width="15.6640625" style="1" customWidth="1"/>
    <col min="264" max="264" width="21.109375" style="1" customWidth="1"/>
    <col min="265" max="265" width="9.5546875" style="1" bestFit="1" customWidth="1"/>
    <col min="266" max="266" width="21.6640625" style="1" bestFit="1" customWidth="1"/>
    <col min="267" max="267" width="30.33203125" style="1" bestFit="1" customWidth="1"/>
    <col min="268" max="268" width="20.109375" style="1" customWidth="1"/>
    <col min="269" max="270" width="26.109375" style="1" customWidth="1"/>
    <col min="271" max="271" width="20.5546875" style="1" bestFit="1" customWidth="1"/>
    <col min="272" max="272" width="13.33203125" style="1" customWidth="1"/>
    <col min="273" max="273" width="14.6640625" style="1" customWidth="1"/>
    <col min="274" max="274" width="12.6640625" style="1" customWidth="1"/>
    <col min="275" max="276" width="18.33203125" style="1" bestFit="1" customWidth="1"/>
    <col min="277" max="277" width="18.88671875" style="1" bestFit="1" customWidth="1"/>
    <col min="278" max="281" width="18.33203125" style="1" bestFit="1" customWidth="1"/>
    <col min="282" max="282" width="9.88671875" style="1" bestFit="1" customWidth="1"/>
    <col min="283" max="283" width="13.33203125" style="1" bestFit="1" customWidth="1"/>
    <col min="284" max="284" width="18.6640625" style="1" customWidth="1"/>
    <col min="285" max="285" width="12.109375" style="1" bestFit="1" customWidth="1"/>
    <col min="286" max="286" width="13.33203125" style="1" bestFit="1" customWidth="1"/>
    <col min="287" max="287" width="11.6640625" style="1" customWidth="1"/>
    <col min="288" max="288" width="110.109375" style="1" customWidth="1"/>
    <col min="289" max="289" width="1.44140625" style="1" customWidth="1"/>
    <col min="290" max="512" width="11.44140625" style="1"/>
    <col min="513" max="513" width="3.88671875" style="1" customWidth="1"/>
    <col min="514" max="514" width="1.44140625" style="1" customWidth="1"/>
    <col min="515" max="515" width="25.109375" style="1" bestFit="1" customWidth="1"/>
    <col min="516" max="516" width="40.5546875" style="1" customWidth="1"/>
    <col min="517" max="518" width="23.109375" style="1" customWidth="1"/>
    <col min="519" max="519" width="15.6640625" style="1" customWidth="1"/>
    <col min="520" max="520" width="21.109375" style="1" customWidth="1"/>
    <col min="521" max="521" width="9.5546875" style="1" bestFit="1" customWidth="1"/>
    <col min="522" max="522" width="21.6640625" style="1" bestFit="1" customWidth="1"/>
    <col min="523" max="523" width="30.33203125" style="1" bestFit="1" customWidth="1"/>
    <col min="524" max="524" width="20.109375" style="1" customWidth="1"/>
    <col min="525" max="526" width="26.109375" style="1" customWidth="1"/>
    <col min="527" max="527" width="20.5546875" style="1" bestFit="1" customWidth="1"/>
    <col min="528" max="528" width="13.33203125" style="1" customWidth="1"/>
    <col min="529" max="529" width="14.6640625" style="1" customWidth="1"/>
    <col min="530" max="530" width="12.6640625" style="1" customWidth="1"/>
    <col min="531" max="532" width="18.33203125" style="1" bestFit="1" customWidth="1"/>
    <col min="533" max="533" width="18.88671875" style="1" bestFit="1" customWidth="1"/>
    <col min="534" max="537" width="18.33203125" style="1" bestFit="1" customWidth="1"/>
    <col min="538" max="538" width="9.88671875" style="1" bestFit="1" customWidth="1"/>
    <col min="539" max="539" width="13.33203125" style="1" bestFit="1" customWidth="1"/>
    <col min="540" max="540" width="18.6640625" style="1" customWidth="1"/>
    <col min="541" max="541" width="12.109375" style="1" bestFit="1" customWidth="1"/>
    <col min="542" max="542" width="13.33203125" style="1" bestFit="1" customWidth="1"/>
    <col min="543" max="543" width="11.6640625" style="1" customWidth="1"/>
    <col min="544" max="544" width="110.109375" style="1" customWidth="1"/>
    <col min="545" max="545" width="1.44140625" style="1" customWidth="1"/>
    <col min="546" max="768" width="11.44140625" style="1"/>
    <col min="769" max="769" width="3.88671875" style="1" customWidth="1"/>
    <col min="770" max="770" width="1.44140625" style="1" customWidth="1"/>
    <col min="771" max="771" width="25.109375" style="1" bestFit="1" customWidth="1"/>
    <col min="772" max="772" width="40.5546875" style="1" customWidth="1"/>
    <col min="773" max="774" width="23.109375" style="1" customWidth="1"/>
    <col min="775" max="775" width="15.6640625" style="1" customWidth="1"/>
    <col min="776" max="776" width="21.109375" style="1" customWidth="1"/>
    <col min="777" max="777" width="9.5546875" style="1" bestFit="1" customWidth="1"/>
    <col min="778" max="778" width="21.6640625" style="1" bestFit="1" customWidth="1"/>
    <col min="779" max="779" width="30.33203125" style="1" bestFit="1" customWidth="1"/>
    <col min="780" max="780" width="20.109375" style="1" customWidth="1"/>
    <col min="781" max="782" width="26.109375" style="1" customWidth="1"/>
    <col min="783" max="783" width="20.5546875" style="1" bestFit="1" customWidth="1"/>
    <col min="784" max="784" width="13.33203125" style="1" customWidth="1"/>
    <col min="785" max="785" width="14.6640625" style="1" customWidth="1"/>
    <col min="786" max="786" width="12.6640625" style="1" customWidth="1"/>
    <col min="787" max="788" width="18.33203125" style="1" bestFit="1" customWidth="1"/>
    <col min="789" max="789" width="18.88671875" style="1" bestFit="1" customWidth="1"/>
    <col min="790" max="793" width="18.33203125" style="1" bestFit="1" customWidth="1"/>
    <col min="794" max="794" width="9.88671875" style="1" bestFit="1" customWidth="1"/>
    <col min="795" max="795" width="13.33203125" style="1" bestFit="1" customWidth="1"/>
    <col min="796" max="796" width="18.6640625" style="1" customWidth="1"/>
    <col min="797" max="797" width="12.109375" style="1" bestFit="1" customWidth="1"/>
    <col min="798" max="798" width="13.33203125" style="1" bestFit="1" customWidth="1"/>
    <col min="799" max="799" width="11.6640625" style="1" customWidth="1"/>
    <col min="800" max="800" width="110.109375" style="1" customWidth="1"/>
    <col min="801" max="801" width="1.44140625" style="1" customWidth="1"/>
    <col min="802" max="1024" width="11.44140625" style="1"/>
    <col min="1025" max="1025" width="3.88671875" style="1" customWidth="1"/>
    <col min="1026" max="1026" width="1.44140625" style="1" customWidth="1"/>
    <col min="1027" max="1027" width="25.109375" style="1" bestFit="1" customWidth="1"/>
    <col min="1028" max="1028" width="40.5546875" style="1" customWidth="1"/>
    <col min="1029" max="1030" width="23.109375" style="1" customWidth="1"/>
    <col min="1031" max="1031" width="15.6640625" style="1" customWidth="1"/>
    <col min="1032" max="1032" width="21.109375" style="1" customWidth="1"/>
    <col min="1033" max="1033" width="9.5546875" style="1" bestFit="1" customWidth="1"/>
    <col min="1034" max="1034" width="21.6640625" style="1" bestFit="1" customWidth="1"/>
    <col min="1035" max="1035" width="30.33203125" style="1" bestFit="1" customWidth="1"/>
    <col min="1036" max="1036" width="20.109375" style="1" customWidth="1"/>
    <col min="1037" max="1038" width="26.109375" style="1" customWidth="1"/>
    <col min="1039" max="1039" width="20.5546875" style="1" bestFit="1" customWidth="1"/>
    <col min="1040" max="1040" width="13.33203125" style="1" customWidth="1"/>
    <col min="1041" max="1041" width="14.6640625" style="1" customWidth="1"/>
    <col min="1042" max="1042" width="12.6640625" style="1" customWidth="1"/>
    <col min="1043" max="1044" width="18.33203125" style="1" bestFit="1" customWidth="1"/>
    <col min="1045" max="1045" width="18.88671875" style="1" bestFit="1" customWidth="1"/>
    <col min="1046" max="1049" width="18.33203125" style="1" bestFit="1" customWidth="1"/>
    <col min="1050" max="1050" width="9.88671875" style="1" bestFit="1" customWidth="1"/>
    <col min="1051" max="1051" width="13.33203125" style="1" bestFit="1" customWidth="1"/>
    <col min="1052" max="1052" width="18.6640625" style="1" customWidth="1"/>
    <col min="1053" max="1053" width="12.109375" style="1" bestFit="1" customWidth="1"/>
    <col min="1054" max="1054" width="13.33203125" style="1" bestFit="1" customWidth="1"/>
    <col min="1055" max="1055" width="11.6640625" style="1" customWidth="1"/>
    <col min="1056" max="1056" width="110.109375" style="1" customWidth="1"/>
    <col min="1057" max="1057" width="1.44140625" style="1" customWidth="1"/>
    <col min="1058" max="1280" width="11.44140625" style="1"/>
    <col min="1281" max="1281" width="3.88671875" style="1" customWidth="1"/>
    <col min="1282" max="1282" width="1.44140625" style="1" customWidth="1"/>
    <col min="1283" max="1283" width="25.109375" style="1" bestFit="1" customWidth="1"/>
    <col min="1284" max="1284" width="40.5546875" style="1" customWidth="1"/>
    <col min="1285" max="1286" width="23.109375" style="1" customWidth="1"/>
    <col min="1287" max="1287" width="15.6640625" style="1" customWidth="1"/>
    <col min="1288" max="1288" width="21.109375" style="1" customWidth="1"/>
    <col min="1289" max="1289" width="9.5546875" style="1" bestFit="1" customWidth="1"/>
    <col min="1290" max="1290" width="21.6640625" style="1" bestFit="1" customWidth="1"/>
    <col min="1291" max="1291" width="30.33203125" style="1" bestFit="1" customWidth="1"/>
    <col min="1292" max="1292" width="20.109375" style="1" customWidth="1"/>
    <col min="1293" max="1294" width="26.109375" style="1" customWidth="1"/>
    <col min="1295" max="1295" width="20.5546875" style="1" bestFit="1" customWidth="1"/>
    <col min="1296" max="1296" width="13.33203125" style="1" customWidth="1"/>
    <col min="1297" max="1297" width="14.6640625" style="1" customWidth="1"/>
    <col min="1298" max="1298" width="12.6640625" style="1" customWidth="1"/>
    <col min="1299" max="1300" width="18.33203125" style="1" bestFit="1" customWidth="1"/>
    <col min="1301" max="1301" width="18.88671875" style="1" bestFit="1" customWidth="1"/>
    <col min="1302" max="1305" width="18.33203125" style="1" bestFit="1" customWidth="1"/>
    <col min="1306" max="1306" width="9.88671875" style="1" bestFit="1" customWidth="1"/>
    <col min="1307" max="1307" width="13.33203125" style="1" bestFit="1" customWidth="1"/>
    <col min="1308" max="1308" width="18.6640625" style="1" customWidth="1"/>
    <col min="1309" max="1309" width="12.109375" style="1" bestFit="1" customWidth="1"/>
    <col min="1310" max="1310" width="13.33203125" style="1" bestFit="1" customWidth="1"/>
    <col min="1311" max="1311" width="11.6640625" style="1" customWidth="1"/>
    <col min="1312" max="1312" width="110.109375" style="1" customWidth="1"/>
    <col min="1313" max="1313" width="1.44140625" style="1" customWidth="1"/>
    <col min="1314" max="1536" width="11.44140625" style="1"/>
    <col min="1537" max="1537" width="3.88671875" style="1" customWidth="1"/>
    <col min="1538" max="1538" width="1.44140625" style="1" customWidth="1"/>
    <col min="1539" max="1539" width="25.109375" style="1" bestFit="1" customWidth="1"/>
    <col min="1540" max="1540" width="40.5546875" style="1" customWidth="1"/>
    <col min="1541" max="1542" width="23.109375" style="1" customWidth="1"/>
    <col min="1543" max="1543" width="15.6640625" style="1" customWidth="1"/>
    <col min="1544" max="1544" width="21.109375" style="1" customWidth="1"/>
    <col min="1545" max="1545" width="9.5546875" style="1" bestFit="1" customWidth="1"/>
    <col min="1546" max="1546" width="21.6640625" style="1" bestFit="1" customWidth="1"/>
    <col min="1547" max="1547" width="30.33203125" style="1" bestFit="1" customWidth="1"/>
    <col min="1548" max="1548" width="20.109375" style="1" customWidth="1"/>
    <col min="1549" max="1550" width="26.109375" style="1" customWidth="1"/>
    <col min="1551" max="1551" width="20.5546875" style="1" bestFit="1" customWidth="1"/>
    <col min="1552" max="1552" width="13.33203125" style="1" customWidth="1"/>
    <col min="1553" max="1553" width="14.6640625" style="1" customWidth="1"/>
    <col min="1554" max="1554" width="12.6640625" style="1" customWidth="1"/>
    <col min="1555" max="1556" width="18.33203125" style="1" bestFit="1" customWidth="1"/>
    <col min="1557" max="1557" width="18.88671875" style="1" bestFit="1" customWidth="1"/>
    <col min="1558" max="1561" width="18.33203125" style="1" bestFit="1" customWidth="1"/>
    <col min="1562" max="1562" width="9.88671875" style="1" bestFit="1" customWidth="1"/>
    <col min="1563" max="1563" width="13.33203125" style="1" bestFit="1" customWidth="1"/>
    <col min="1564" max="1564" width="18.6640625" style="1" customWidth="1"/>
    <col min="1565" max="1565" width="12.109375" style="1" bestFit="1" customWidth="1"/>
    <col min="1566" max="1566" width="13.33203125" style="1" bestFit="1" customWidth="1"/>
    <col min="1567" max="1567" width="11.6640625" style="1" customWidth="1"/>
    <col min="1568" max="1568" width="110.109375" style="1" customWidth="1"/>
    <col min="1569" max="1569" width="1.44140625" style="1" customWidth="1"/>
    <col min="1570" max="1792" width="11.44140625" style="1"/>
    <col min="1793" max="1793" width="3.88671875" style="1" customWidth="1"/>
    <col min="1794" max="1794" width="1.44140625" style="1" customWidth="1"/>
    <col min="1795" max="1795" width="25.109375" style="1" bestFit="1" customWidth="1"/>
    <col min="1796" max="1796" width="40.5546875" style="1" customWidth="1"/>
    <col min="1797" max="1798" width="23.109375" style="1" customWidth="1"/>
    <col min="1799" max="1799" width="15.6640625" style="1" customWidth="1"/>
    <col min="1800" max="1800" width="21.109375" style="1" customWidth="1"/>
    <col min="1801" max="1801" width="9.5546875" style="1" bestFit="1" customWidth="1"/>
    <col min="1802" max="1802" width="21.6640625" style="1" bestFit="1" customWidth="1"/>
    <col min="1803" max="1803" width="30.33203125" style="1" bestFit="1" customWidth="1"/>
    <col min="1804" max="1804" width="20.109375" style="1" customWidth="1"/>
    <col min="1805" max="1806" width="26.109375" style="1" customWidth="1"/>
    <col min="1807" max="1807" width="20.5546875" style="1" bestFit="1" customWidth="1"/>
    <col min="1808" max="1808" width="13.33203125" style="1" customWidth="1"/>
    <col min="1809" max="1809" width="14.6640625" style="1" customWidth="1"/>
    <col min="1810" max="1810" width="12.6640625" style="1" customWidth="1"/>
    <col min="1811" max="1812" width="18.33203125" style="1" bestFit="1" customWidth="1"/>
    <col min="1813" max="1813" width="18.88671875" style="1" bestFit="1" customWidth="1"/>
    <col min="1814" max="1817" width="18.33203125" style="1" bestFit="1" customWidth="1"/>
    <col min="1818" max="1818" width="9.88671875" style="1" bestFit="1" customWidth="1"/>
    <col min="1819" max="1819" width="13.33203125" style="1" bestFit="1" customWidth="1"/>
    <col min="1820" max="1820" width="18.6640625" style="1" customWidth="1"/>
    <col min="1821" max="1821" width="12.109375" style="1" bestFit="1" customWidth="1"/>
    <col min="1822" max="1822" width="13.33203125" style="1" bestFit="1" customWidth="1"/>
    <col min="1823" max="1823" width="11.6640625" style="1" customWidth="1"/>
    <col min="1824" max="1824" width="110.109375" style="1" customWidth="1"/>
    <col min="1825" max="1825" width="1.44140625" style="1" customWidth="1"/>
    <col min="1826" max="2048" width="11.44140625" style="1"/>
    <col min="2049" max="2049" width="3.88671875" style="1" customWidth="1"/>
    <col min="2050" max="2050" width="1.44140625" style="1" customWidth="1"/>
    <col min="2051" max="2051" width="25.109375" style="1" bestFit="1" customWidth="1"/>
    <col min="2052" max="2052" width="40.5546875" style="1" customWidth="1"/>
    <col min="2053" max="2054" width="23.109375" style="1" customWidth="1"/>
    <col min="2055" max="2055" width="15.6640625" style="1" customWidth="1"/>
    <col min="2056" max="2056" width="21.109375" style="1" customWidth="1"/>
    <col min="2057" max="2057" width="9.5546875" style="1" bestFit="1" customWidth="1"/>
    <col min="2058" max="2058" width="21.6640625" style="1" bestFit="1" customWidth="1"/>
    <col min="2059" max="2059" width="30.33203125" style="1" bestFit="1" customWidth="1"/>
    <col min="2060" max="2060" width="20.109375" style="1" customWidth="1"/>
    <col min="2061" max="2062" width="26.109375" style="1" customWidth="1"/>
    <col min="2063" max="2063" width="20.5546875" style="1" bestFit="1" customWidth="1"/>
    <col min="2064" max="2064" width="13.33203125" style="1" customWidth="1"/>
    <col min="2065" max="2065" width="14.6640625" style="1" customWidth="1"/>
    <col min="2066" max="2066" width="12.6640625" style="1" customWidth="1"/>
    <col min="2067" max="2068" width="18.33203125" style="1" bestFit="1" customWidth="1"/>
    <col min="2069" max="2069" width="18.88671875" style="1" bestFit="1" customWidth="1"/>
    <col min="2070" max="2073" width="18.33203125" style="1" bestFit="1" customWidth="1"/>
    <col min="2074" max="2074" width="9.88671875" style="1" bestFit="1" customWidth="1"/>
    <col min="2075" max="2075" width="13.33203125" style="1" bestFit="1" customWidth="1"/>
    <col min="2076" max="2076" width="18.6640625" style="1" customWidth="1"/>
    <col min="2077" max="2077" width="12.109375" style="1" bestFit="1" customWidth="1"/>
    <col min="2078" max="2078" width="13.33203125" style="1" bestFit="1" customWidth="1"/>
    <col min="2079" max="2079" width="11.6640625" style="1" customWidth="1"/>
    <col min="2080" max="2080" width="110.109375" style="1" customWidth="1"/>
    <col min="2081" max="2081" width="1.44140625" style="1" customWidth="1"/>
    <col min="2082" max="2304" width="11.44140625" style="1"/>
    <col min="2305" max="2305" width="3.88671875" style="1" customWidth="1"/>
    <col min="2306" max="2306" width="1.44140625" style="1" customWidth="1"/>
    <col min="2307" max="2307" width="25.109375" style="1" bestFit="1" customWidth="1"/>
    <col min="2308" max="2308" width="40.5546875" style="1" customWidth="1"/>
    <col min="2309" max="2310" width="23.109375" style="1" customWidth="1"/>
    <col min="2311" max="2311" width="15.6640625" style="1" customWidth="1"/>
    <col min="2312" max="2312" width="21.109375" style="1" customWidth="1"/>
    <col min="2313" max="2313" width="9.5546875" style="1" bestFit="1" customWidth="1"/>
    <col min="2314" max="2314" width="21.6640625" style="1" bestFit="1" customWidth="1"/>
    <col min="2315" max="2315" width="30.33203125" style="1" bestFit="1" customWidth="1"/>
    <col min="2316" max="2316" width="20.109375" style="1" customWidth="1"/>
    <col min="2317" max="2318" width="26.109375" style="1" customWidth="1"/>
    <col min="2319" max="2319" width="20.5546875" style="1" bestFit="1" customWidth="1"/>
    <col min="2320" max="2320" width="13.33203125" style="1" customWidth="1"/>
    <col min="2321" max="2321" width="14.6640625" style="1" customWidth="1"/>
    <col min="2322" max="2322" width="12.6640625" style="1" customWidth="1"/>
    <col min="2323" max="2324" width="18.33203125" style="1" bestFit="1" customWidth="1"/>
    <col min="2325" max="2325" width="18.88671875" style="1" bestFit="1" customWidth="1"/>
    <col min="2326" max="2329" width="18.33203125" style="1" bestFit="1" customWidth="1"/>
    <col min="2330" max="2330" width="9.88671875" style="1" bestFit="1" customWidth="1"/>
    <col min="2331" max="2331" width="13.33203125" style="1" bestFit="1" customWidth="1"/>
    <col min="2332" max="2332" width="18.6640625" style="1" customWidth="1"/>
    <col min="2333" max="2333" width="12.109375" style="1" bestFit="1" customWidth="1"/>
    <col min="2334" max="2334" width="13.33203125" style="1" bestFit="1" customWidth="1"/>
    <col min="2335" max="2335" width="11.6640625" style="1" customWidth="1"/>
    <col min="2336" max="2336" width="110.109375" style="1" customWidth="1"/>
    <col min="2337" max="2337" width="1.44140625" style="1" customWidth="1"/>
    <col min="2338" max="2560" width="11.44140625" style="1"/>
    <col min="2561" max="2561" width="3.88671875" style="1" customWidth="1"/>
    <col min="2562" max="2562" width="1.44140625" style="1" customWidth="1"/>
    <col min="2563" max="2563" width="25.109375" style="1" bestFit="1" customWidth="1"/>
    <col min="2564" max="2564" width="40.5546875" style="1" customWidth="1"/>
    <col min="2565" max="2566" width="23.109375" style="1" customWidth="1"/>
    <col min="2567" max="2567" width="15.6640625" style="1" customWidth="1"/>
    <col min="2568" max="2568" width="21.109375" style="1" customWidth="1"/>
    <col min="2569" max="2569" width="9.5546875" style="1" bestFit="1" customWidth="1"/>
    <col min="2570" max="2570" width="21.6640625" style="1" bestFit="1" customWidth="1"/>
    <col min="2571" max="2571" width="30.33203125" style="1" bestFit="1" customWidth="1"/>
    <col min="2572" max="2572" width="20.109375" style="1" customWidth="1"/>
    <col min="2573" max="2574" width="26.109375" style="1" customWidth="1"/>
    <col min="2575" max="2575" width="20.5546875" style="1" bestFit="1" customWidth="1"/>
    <col min="2576" max="2576" width="13.33203125" style="1" customWidth="1"/>
    <col min="2577" max="2577" width="14.6640625" style="1" customWidth="1"/>
    <col min="2578" max="2578" width="12.6640625" style="1" customWidth="1"/>
    <col min="2579" max="2580" width="18.33203125" style="1" bestFit="1" customWidth="1"/>
    <col min="2581" max="2581" width="18.88671875" style="1" bestFit="1" customWidth="1"/>
    <col min="2582" max="2585" width="18.33203125" style="1" bestFit="1" customWidth="1"/>
    <col min="2586" max="2586" width="9.88671875" style="1" bestFit="1" customWidth="1"/>
    <col min="2587" max="2587" width="13.33203125" style="1" bestFit="1" customWidth="1"/>
    <col min="2588" max="2588" width="18.6640625" style="1" customWidth="1"/>
    <col min="2589" max="2589" width="12.109375" style="1" bestFit="1" customWidth="1"/>
    <col min="2590" max="2590" width="13.33203125" style="1" bestFit="1" customWidth="1"/>
    <col min="2591" max="2591" width="11.6640625" style="1" customWidth="1"/>
    <col min="2592" max="2592" width="110.109375" style="1" customWidth="1"/>
    <col min="2593" max="2593" width="1.44140625" style="1" customWidth="1"/>
    <col min="2594" max="2816" width="11.44140625" style="1"/>
    <col min="2817" max="2817" width="3.88671875" style="1" customWidth="1"/>
    <col min="2818" max="2818" width="1.44140625" style="1" customWidth="1"/>
    <col min="2819" max="2819" width="25.109375" style="1" bestFit="1" customWidth="1"/>
    <col min="2820" max="2820" width="40.5546875" style="1" customWidth="1"/>
    <col min="2821" max="2822" width="23.109375" style="1" customWidth="1"/>
    <col min="2823" max="2823" width="15.6640625" style="1" customWidth="1"/>
    <col min="2824" max="2824" width="21.109375" style="1" customWidth="1"/>
    <col min="2825" max="2825" width="9.5546875" style="1" bestFit="1" customWidth="1"/>
    <col min="2826" max="2826" width="21.6640625" style="1" bestFit="1" customWidth="1"/>
    <col min="2827" max="2827" width="30.33203125" style="1" bestFit="1" customWidth="1"/>
    <col min="2828" max="2828" width="20.109375" style="1" customWidth="1"/>
    <col min="2829" max="2830" width="26.109375" style="1" customWidth="1"/>
    <col min="2831" max="2831" width="20.5546875" style="1" bestFit="1" customWidth="1"/>
    <col min="2832" max="2832" width="13.33203125" style="1" customWidth="1"/>
    <col min="2833" max="2833" width="14.6640625" style="1" customWidth="1"/>
    <col min="2834" max="2834" width="12.6640625" style="1" customWidth="1"/>
    <col min="2835" max="2836" width="18.33203125" style="1" bestFit="1" customWidth="1"/>
    <col min="2837" max="2837" width="18.88671875" style="1" bestFit="1" customWidth="1"/>
    <col min="2838" max="2841" width="18.33203125" style="1" bestFit="1" customWidth="1"/>
    <col min="2842" max="2842" width="9.88671875" style="1" bestFit="1" customWidth="1"/>
    <col min="2843" max="2843" width="13.33203125" style="1" bestFit="1" customWidth="1"/>
    <col min="2844" max="2844" width="18.6640625" style="1" customWidth="1"/>
    <col min="2845" max="2845" width="12.109375" style="1" bestFit="1" customWidth="1"/>
    <col min="2846" max="2846" width="13.33203125" style="1" bestFit="1" customWidth="1"/>
    <col min="2847" max="2847" width="11.6640625" style="1" customWidth="1"/>
    <col min="2848" max="2848" width="110.109375" style="1" customWidth="1"/>
    <col min="2849" max="2849" width="1.44140625" style="1" customWidth="1"/>
    <col min="2850" max="3072" width="11.44140625" style="1"/>
    <col min="3073" max="3073" width="3.88671875" style="1" customWidth="1"/>
    <col min="3074" max="3074" width="1.44140625" style="1" customWidth="1"/>
    <col min="3075" max="3075" width="25.109375" style="1" bestFit="1" customWidth="1"/>
    <col min="3076" max="3076" width="40.5546875" style="1" customWidth="1"/>
    <col min="3077" max="3078" width="23.109375" style="1" customWidth="1"/>
    <col min="3079" max="3079" width="15.6640625" style="1" customWidth="1"/>
    <col min="3080" max="3080" width="21.109375" style="1" customWidth="1"/>
    <col min="3081" max="3081" width="9.5546875" style="1" bestFit="1" customWidth="1"/>
    <col min="3082" max="3082" width="21.6640625" style="1" bestFit="1" customWidth="1"/>
    <col min="3083" max="3083" width="30.33203125" style="1" bestFit="1" customWidth="1"/>
    <col min="3084" max="3084" width="20.109375" style="1" customWidth="1"/>
    <col min="3085" max="3086" width="26.109375" style="1" customWidth="1"/>
    <col min="3087" max="3087" width="20.5546875" style="1" bestFit="1" customWidth="1"/>
    <col min="3088" max="3088" width="13.33203125" style="1" customWidth="1"/>
    <col min="3089" max="3089" width="14.6640625" style="1" customWidth="1"/>
    <col min="3090" max="3090" width="12.6640625" style="1" customWidth="1"/>
    <col min="3091" max="3092" width="18.33203125" style="1" bestFit="1" customWidth="1"/>
    <col min="3093" max="3093" width="18.88671875" style="1" bestFit="1" customWidth="1"/>
    <col min="3094" max="3097" width="18.33203125" style="1" bestFit="1" customWidth="1"/>
    <col min="3098" max="3098" width="9.88671875" style="1" bestFit="1" customWidth="1"/>
    <col min="3099" max="3099" width="13.33203125" style="1" bestFit="1" customWidth="1"/>
    <col min="3100" max="3100" width="18.6640625" style="1" customWidth="1"/>
    <col min="3101" max="3101" width="12.109375" style="1" bestFit="1" customWidth="1"/>
    <col min="3102" max="3102" width="13.33203125" style="1" bestFit="1" customWidth="1"/>
    <col min="3103" max="3103" width="11.6640625" style="1" customWidth="1"/>
    <col min="3104" max="3104" width="110.109375" style="1" customWidth="1"/>
    <col min="3105" max="3105" width="1.44140625" style="1" customWidth="1"/>
    <col min="3106" max="3328" width="11.44140625" style="1"/>
    <col min="3329" max="3329" width="3.88671875" style="1" customWidth="1"/>
    <col min="3330" max="3330" width="1.44140625" style="1" customWidth="1"/>
    <col min="3331" max="3331" width="25.109375" style="1" bestFit="1" customWidth="1"/>
    <col min="3332" max="3332" width="40.5546875" style="1" customWidth="1"/>
    <col min="3333" max="3334" width="23.109375" style="1" customWidth="1"/>
    <col min="3335" max="3335" width="15.6640625" style="1" customWidth="1"/>
    <col min="3336" max="3336" width="21.109375" style="1" customWidth="1"/>
    <col min="3337" max="3337" width="9.5546875" style="1" bestFit="1" customWidth="1"/>
    <col min="3338" max="3338" width="21.6640625" style="1" bestFit="1" customWidth="1"/>
    <col min="3339" max="3339" width="30.33203125" style="1" bestFit="1" customWidth="1"/>
    <col min="3340" max="3340" width="20.109375" style="1" customWidth="1"/>
    <col min="3341" max="3342" width="26.109375" style="1" customWidth="1"/>
    <col min="3343" max="3343" width="20.5546875" style="1" bestFit="1" customWidth="1"/>
    <col min="3344" max="3344" width="13.33203125" style="1" customWidth="1"/>
    <col min="3345" max="3345" width="14.6640625" style="1" customWidth="1"/>
    <col min="3346" max="3346" width="12.6640625" style="1" customWidth="1"/>
    <col min="3347" max="3348" width="18.33203125" style="1" bestFit="1" customWidth="1"/>
    <col min="3349" max="3349" width="18.88671875" style="1" bestFit="1" customWidth="1"/>
    <col min="3350" max="3353" width="18.33203125" style="1" bestFit="1" customWidth="1"/>
    <col min="3354" max="3354" width="9.88671875" style="1" bestFit="1" customWidth="1"/>
    <col min="3355" max="3355" width="13.33203125" style="1" bestFit="1" customWidth="1"/>
    <col min="3356" max="3356" width="18.6640625" style="1" customWidth="1"/>
    <col min="3357" max="3357" width="12.109375" style="1" bestFit="1" customWidth="1"/>
    <col min="3358" max="3358" width="13.33203125" style="1" bestFit="1" customWidth="1"/>
    <col min="3359" max="3359" width="11.6640625" style="1" customWidth="1"/>
    <col min="3360" max="3360" width="110.109375" style="1" customWidth="1"/>
    <col min="3361" max="3361" width="1.44140625" style="1" customWidth="1"/>
    <col min="3362" max="3584" width="11.44140625" style="1"/>
    <col min="3585" max="3585" width="3.88671875" style="1" customWidth="1"/>
    <col min="3586" max="3586" width="1.44140625" style="1" customWidth="1"/>
    <col min="3587" max="3587" width="25.109375" style="1" bestFit="1" customWidth="1"/>
    <col min="3588" max="3588" width="40.5546875" style="1" customWidth="1"/>
    <col min="3589" max="3590" width="23.109375" style="1" customWidth="1"/>
    <col min="3591" max="3591" width="15.6640625" style="1" customWidth="1"/>
    <col min="3592" max="3592" width="21.109375" style="1" customWidth="1"/>
    <col min="3593" max="3593" width="9.5546875" style="1" bestFit="1" customWidth="1"/>
    <col min="3594" max="3594" width="21.6640625" style="1" bestFit="1" customWidth="1"/>
    <col min="3595" max="3595" width="30.33203125" style="1" bestFit="1" customWidth="1"/>
    <col min="3596" max="3596" width="20.109375" style="1" customWidth="1"/>
    <col min="3597" max="3598" width="26.109375" style="1" customWidth="1"/>
    <col min="3599" max="3599" width="20.5546875" style="1" bestFit="1" customWidth="1"/>
    <col min="3600" max="3600" width="13.33203125" style="1" customWidth="1"/>
    <col min="3601" max="3601" width="14.6640625" style="1" customWidth="1"/>
    <col min="3602" max="3602" width="12.6640625" style="1" customWidth="1"/>
    <col min="3603" max="3604" width="18.33203125" style="1" bestFit="1" customWidth="1"/>
    <col min="3605" max="3605" width="18.88671875" style="1" bestFit="1" customWidth="1"/>
    <col min="3606" max="3609" width="18.33203125" style="1" bestFit="1" customWidth="1"/>
    <col min="3610" max="3610" width="9.88671875" style="1" bestFit="1" customWidth="1"/>
    <col min="3611" max="3611" width="13.33203125" style="1" bestFit="1" customWidth="1"/>
    <col min="3612" max="3612" width="18.6640625" style="1" customWidth="1"/>
    <col min="3613" max="3613" width="12.109375" style="1" bestFit="1" customWidth="1"/>
    <col min="3614" max="3614" width="13.33203125" style="1" bestFit="1" customWidth="1"/>
    <col min="3615" max="3615" width="11.6640625" style="1" customWidth="1"/>
    <col min="3616" max="3616" width="110.109375" style="1" customWidth="1"/>
    <col min="3617" max="3617" width="1.44140625" style="1" customWidth="1"/>
    <col min="3618" max="3840" width="11.44140625" style="1"/>
    <col min="3841" max="3841" width="3.88671875" style="1" customWidth="1"/>
    <col min="3842" max="3842" width="1.44140625" style="1" customWidth="1"/>
    <col min="3843" max="3843" width="25.109375" style="1" bestFit="1" customWidth="1"/>
    <col min="3844" max="3844" width="40.5546875" style="1" customWidth="1"/>
    <col min="3845" max="3846" width="23.109375" style="1" customWidth="1"/>
    <col min="3847" max="3847" width="15.6640625" style="1" customWidth="1"/>
    <col min="3848" max="3848" width="21.109375" style="1" customWidth="1"/>
    <col min="3849" max="3849" width="9.5546875" style="1" bestFit="1" customWidth="1"/>
    <col min="3850" max="3850" width="21.6640625" style="1" bestFit="1" customWidth="1"/>
    <col min="3851" max="3851" width="30.33203125" style="1" bestFit="1" customWidth="1"/>
    <col min="3852" max="3852" width="20.109375" style="1" customWidth="1"/>
    <col min="3853" max="3854" width="26.109375" style="1" customWidth="1"/>
    <col min="3855" max="3855" width="20.5546875" style="1" bestFit="1" customWidth="1"/>
    <col min="3856" max="3856" width="13.33203125" style="1" customWidth="1"/>
    <col min="3857" max="3857" width="14.6640625" style="1" customWidth="1"/>
    <col min="3858" max="3858" width="12.6640625" style="1" customWidth="1"/>
    <col min="3859" max="3860" width="18.33203125" style="1" bestFit="1" customWidth="1"/>
    <col min="3861" max="3861" width="18.88671875" style="1" bestFit="1" customWidth="1"/>
    <col min="3862" max="3865" width="18.33203125" style="1" bestFit="1" customWidth="1"/>
    <col min="3866" max="3866" width="9.88671875" style="1" bestFit="1" customWidth="1"/>
    <col min="3867" max="3867" width="13.33203125" style="1" bestFit="1" customWidth="1"/>
    <col min="3868" max="3868" width="18.6640625" style="1" customWidth="1"/>
    <col min="3869" max="3869" width="12.109375" style="1" bestFit="1" customWidth="1"/>
    <col min="3870" max="3870" width="13.33203125" style="1" bestFit="1" customWidth="1"/>
    <col min="3871" max="3871" width="11.6640625" style="1" customWidth="1"/>
    <col min="3872" max="3872" width="110.109375" style="1" customWidth="1"/>
    <col min="3873" max="3873" width="1.44140625" style="1" customWidth="1"/>
    <col min="3874" max="4096" width="11.44140625" style="1"/>
    <col min="4097" max="4097" width="3.88671875" style="1" customWidth="1"/>
    <col min="4098" max="4098" width="1.44140625" style="1" customWidth="1"/>
    <col min="4099" max="4099" width="25.109375" style="1" bestFit="1" customWidth="1"/>
    <col min="4100" max="4100" width="40.5546875" style="1" customWidth="1"/>
    <col min="4101" max="4102" width="23.109375" style="1" customWidth="1"/>
    <col min="4103" max="4103" width="15.6640625" style="1" customWidth="1"/>
    <col min="4104" max="4104" width="21.109375" style="1" customWidth="1"/>
    <col min="4105" max="4105" width="9.5546875" style="1" bestFit="1" customWidth="1"/>
    <col min="4106" max="4106" width="21.6640625" style="1" bestFit="1" customWidth="1"/>
    <col min="4107" max="4107" width="30.33203125" style="1" bestFit="1" customWidth="1"/>
    <col min="4108" max="4108" width="20.109375" style="1" customWidth="1"/>
    <col min="4109" max="4110" width="26.109375" style="1" customWidth="1"/>
    <col min="4111" max="4111" width="20.5546875" style="1" bestFit="1" customWidth="1"/>
    <col min="4112" max="4112" width="13.33203125" style="1" customWidth="1"/>
    <col min="4113" max="4113" width="14.6640625" style="1" customWidth="1"/>
    <col min="4114" max="4114" width="12.6640625" style="1" customWidth="1"/>
    <col min="4115" max="4116" width="18.33203125" style="1" bestFit="1" customWidth="1"/>
    <col min="4117" max="4117" width="18.88671875" style="1" bestFit="1" customWidth="1"/>
    <col min="4118" max="4121" width="18.33203125" style="1" bestFit="1" customWidth="1"/>
    <col min="4122" max="4122" width="9.88671875" style="1" bestFit="1" customWidth="1"/>
    <col min="4123" max="4123" width="13.33203125" style="1" bestFit="1" customWidth="1"/>
    <col min="4124" max="4124" width="18.6640625" style="1" customWidth="1"/>
    <col min="4125" max="4125" width="12.109375" style="1" bestFit="1" customWidth="1"/>
    <col min="4126" max="4126" width="13.33203125" style="1" bestFit="1" customWidth="1"/>
    <col min="4127" max="4127" width="11.6640625" style="1" customWidth="1"/>
    <col min="4128" max="4128" width="110.109375" style="1" customWidth="1"/>
    <col min="4129" max="4129" width="1.44140625" style="1" customWidth="1"/>
    <col min="4130" max="4352" width="11.44140625" style="1"/>
    <col min="4353" max="4353" width="3.88671875" style="1" customWidth="1"/>
    <col min="4354" max="4354" width="1.44140625" style="1" customWidth="1"/>
    <col min="4355" max="4355" width="25.109375" style="1" bestFit="1" customWidth="1"/>
    <col min="4356" max="4356" width="40.5546875" style="1" customWidth="1"/>
    <col min="4357" max="4358" width="23.109375" style="1" customWidth="1"/>
    <col min="4359" max="4359" width="15.6640625" style="1" customWidth="1"/>
    <col min="4360" max="4360" width="21.109375" style="1" customWidth="1"/>
    <col min="4361" max="4361" width="9.5546875" style="1" bestFit="1" customWidth="1"/>
    <col min="4362" max="4362" width="21.6640625" style="1" bestFit="1" customWidth="1"/>
    <col min="4363" max="4363" width="30.33203125" style="1" bestFit="1" customWidth="1"/>
    <col min="4364" max="4364" width="20.109375" style="1" customWidth="1"/>
    <col min="4365" max="4366" width="26.109375" style="1" customWidth="1"/>
    <col min="4367" max="4367" width="20.5546875" style="1" bestFit="1" customWidth="1"/>
    <col min="4368" max="4368" width="13.33203125" style="1" customWidth="1"/>
    <col min="4369" max="4369" width="14.6640625" style="1" customWidth="1"/>
    <col min="4370" max="4370" width="12.6640625" style="1" customWidth="1"/>
    <col min="4371" max="4372" width="18.33203125" style="1" bestFit="1" customWidth="1"/>
    <col min="4373" max="4373" width="18.88671875" style="1" bestFit="1" customWidth="1"/>
    <col min="4374" max="4377" width="18.33203125" style="1" bestFit="1" customWidth="1"/>
    <col min="4378" max="4378" width="9.88671875" style="1" bestFit="1" customWidth="1"/>
    <col min="4379" max="4379" width="13.33203125" style="1" bestFit="1" customWidth="1"/>
    <col min="4380" max="4380" width="18.6640625" style="1" customWidth="1"/>
    <col min="4381" max="4381" width="12.109375" style="1" bestFit="1" customWidth="1"/>
    <col min="4382" max="4382" width="13.33203125" style="1" bestFit="1" customWidth="1"/>
    <col min="4383" max="4383" width="11.6640625" style="1" customWidth="1"/>
    <col min="4384" max="4384" width="110.109375" style="1" customWidth="1"/>
    <col min="4385" max="4385" width="1.44140625" style="1" customWidth="1"/>
    <col min="4386" max="4608" width="11.44140625" style="1"/>
    <col min="4609" max="4609" width="3.88671875" style="1" customWidth="1"/>
    <col min="4610" max="4610" width="1.44140625" style="1" customWidth="1"/>
    <col min="4611" max="4611" width="25.109375" style="1" bestFit="1" customWidth="1"/>
    <col min="4612" max="4612" width="40.5546875" style="1" customWidth="1"/>
    <col min="4613" max="4614" width="23.109375" style="1" customWidth="1"/>
    <col min="4615" max="4615" width="15.6640625" style="1" customWidth="1"/>
    <col min="4616" max="4616" width="21.109375" style="1" customWidth="1"/>
    <col min="4617" max="4617" width="9.5546875" style="1" bestFit="1" customWidth="1"/>
    <col min="4618" max="4618" width="21.6640625" style="1" bestFit="1" customWidth="1"/>
    <col min="4619" max="4619" width="30.33203125" style="1" bestFit="1" customWidth="1"/>
    <col min="4620" max="4620" width="20.109375" style="1" customWidth="1"/>
    <col min="4621" max="4622" width="26.109375" style="1" customWidth="1"/>
    <col min="4623" max="4623" width="20.5546875" style="1" bestFit="1" customWidth="1"/>
    <col min="4624" max="4624" width="13.33203125" style="1" customWidth="1"/>
    <col min="4625" max="4625" width="14.6640625" style="1" customWidth="1"/>
    <col min="4626" max="4626" width="12.6640625" style="1" customWidth="1"/>
    <col min="4627" max="4628" width="18.33203125" style="1" bestFit="1" customWidth="1"/>
    <col min="4629" max="4629" width="18.88671875" style="1" bestFit="1" customWidth="1"/>
    <col min="4630" max="4633" width="18.33203125" style="1" bestFit="1" customWidth="1"/>
    <col min="4634" max="4634" width="9.88671875" style="1" bestFit="1" customWidth="1"/>
    <col min="4635" max="4635" width="13.33203125" style="1" bestFit="1" customWidth="1"/>
    <col min="4636" max="4636" width="18.6640625" style="1" customWidth="1"/>
    <col min="4637" max="4637" width="12.109375" style="1" bestFit="1" customWidth="1"/>
    <col min="4638" max="4638" width="13.33203125" style="1" bestFit="1" customWidth="1"/>
    <col min="4639" max="4639" width="11.6640625" style="1" customWidth="1"/>
    <col min="4640" max="4640" width="110.109375" style="1" customWidth="1"/>
    <col min="4641" max="4641" width="1.44140625" style="1" customWidth="1"/>
    <col min="4642" max="4864" width="11.44140625" style="1"/>
    <col min="4865" max="4865" width="3.88671875" style="1" customWidth="1"/>
    <col min="4866" max="4866" width="1.44140625" style="1" customWidth="1"/>
    <col min="4867" max="4867" width="25.109375" style="1" bestFit="1" customWidth="1"/>
    <col min="4868" max="4868" width="40.5546875" style="1" customWidth="1"/>
    <col min="4869" max="4870" width="23.109375" style="1" customWidth="1"/>
    <col min="4871" max="4871" width="15.6640625" style="1" customWidth="1"/>
    <col min="4872" max="4872" width="21.109375" style="1" customWidth="1"/>
    <col min="4873" max="4873" width="9.5546875" style="1" bestFit="1" customWidth="1"/>
    <col min="4874" max="4874" width="21.6640625" style="1" bestFit="1" customWidth="1"/>
    <col min="4875" max="4875" width="30.33203125" style="1" bestFit="1" customWidth="1"/>
    <col min="4876" max="4876" width="20.109375" style="1" customWidth="1"/>
    <col min="4877" max="4878" width="26.109375" style="1" customWidth="1"/>
    <col min="4879" max="4879" width="20.5546875" style="1" bestFit="1" customWidth="1"/>
    <col min="4880" max="4880" width="13.33203125" style="1" customWidth="1"/>
    <col min="4881" max="4881" width="14.6640625" style="1" customWidth="1"/>
    <col min="4882" max="4882" width="12.6640625" style="1" customWidth="1"/>
    <col min="4883" max="4884" width="18.33203125" style="1" bestFit="1" customWidth="1"/>
    <col min="4885" max="4885" width="18.88671875" style="1" bestFit="1" customWidth="1"/>
    <col min="4886" max="4889" width="18.33203125" style="1" bestFit="1" customWidth="1"/>
    <col min="4890" max="4890" width="9.88671875" style="1" bestFit="1" customWidth="1"/>
    <col min="4891" max="4891" width="13.33203125" style="1" bestFit="1" customWidth="1"/>
    <col min="4892" max="4892" width="18.6640625" style="1" customWidth="1"/>
    <col min="4893" max="4893" width="12.109375" style="1" bestFit="1" customWidth="1"/>
    <col min="4894" max="4894" width="13.33203125" style="1" bestFit="1" customWidth="1"/>
    <col min="4895" max="4895" width="11.6640625" style="1" customWidth="1"/>
    <col min="4896" max="4896" width="110.109375" style="1" customWidth="1"/>
    <col min="4897" max="4897" width="1.44140625" style="1" customWidth="1"/>
    <col min="4898" max="5120" width="11.44140625" style="1"/>
    <col min="5121" max="5121" width="3.88671875" style="1" customWidth="1"/>
    <col min="5122" max="5122" width="1.44140625" style="1" customWidth="1"/>
    <col min="5123" max="5123" width="25.109375" style="1" bestFit="1" customWidth="1"/>
    <col min="5124" max="5124" width="40.5546875" style="1" customWidth="1"/>
    <col min="5125" max="5126" width="23.109375" style="1" customWidth="1"/>
    <col min="5127" max="5127" width="15.6640625" style="1" customWidth="1"/>
    <col min="5128" max="5128" width="21.109375" style="1" customWidth="1"/>
    <col min="5129" max="5129" width="9.5546875" style="1" bestFit="1" customWidth="1"/>
    <col min="5130" max="5130" width="21.6640625" style="1" bestFit="1" customWidth="1"/>
    <col min="5131" max="5131" width="30.33203125" style="1" bestFit="1" customWidth="1"/>
    <col min="5132" max="5132" width="20.109375" style="1" customWidth="1"/>
    <col min="5133" max="5134" width="26.109375" style="1" customWidth="1"/>
    <col min="5135" max="5135" width="20.5546875" style="1" bestFit="1" customWidth="1"/>
    <col min="5136" max="5136" width="13.33203125" style="1" customWidth="1"/>
    <col min="5137" max="5137" width="14.6640625" style="1" customWidth="1"/>
    <col min="5138" max="5138" width="12.6640625" style="1" customWidth="1"/>
    <col min="5139" max="5140" width="18.33203125" style="1" bestFit="1" customWidth="1"/>
    <col min="5141" max="5141" width="18.88671875" style="1" bestFit="1" customWidth="1"/>
    <col min="5142" max="5145" width="18.33203125" style="1" bestFit="1" customWidth="1"/>
    <col min="5146" max="5146" width="9.88671875" style="1" bestFit="1" customWidth="1"/>
    <col min="5147" max="5147" width="13.33203125" style="1" bestFit="1" customWidth="1"/>
    <col min="5148" max="5148" width="18.6640625" style="1" customWidth="1"/>
    <col min="5149" max="5149" width="12.109375" style="1" bestFit="1" customWidth="1"/>
    <col min="5150" max="5150" width="13.33203125" style="1" bestFit="1" customWidth="1"/>
    <col min="5151" max="5151" width="11.6640625" style="1" customWidth="1"/>
    <col min="5152" max="5152" width="110.109375" style="1" customWidth="1"/>
    <col min="5153" max="5153" width="1.44140625" style="1" customWidth="1"/>
    <col min="5154" max="5376" width="11.44140625" style="1"/>
    <col min="5377" max="5377" width="3.88671875" style="1" customWidth="1"/>
    <col min="5378" max="5378" width="1.44140625" style="1" customWidth="1"/>
    <col min="5379" max="5379" width="25.109375" style="1" bestFit="1" customWidth="1"/>
    <col min="5380" max="5380" width="40.5546875" style="1" customWidth="1"/>
    <col min="5381" max="5382" width="23.109375" style="1" customWidth="1"/>
    <col min="5383" max="5383" width="15.6640625" style="1" customWidth="1"/>
    <col min="5384" max="5384" width="21.109375" style="1" customWidth="1"/>
    <col min="5385" max="5385" width="9.5546875" style="1" bestFit="1" customWidth="1"/>
    <col min="5386" max="5386" width="21.6640625" style="1" bestFit="1" customWidth="1"/>
    <col min="5387" max="5387" width="30.33203125" style="1" bestFit="1" customWidth="1"/>
    <col min="5388" max="5388" width="20.109375" style="1" customWidth="1"/>
    <col min="5389" max="5390" width="26.109375" style="1" customWidth="1"/>
    <col min="5391" max="5391" width="20.5546875" style="1" bestFit="1" customWidth="1"/>
    <col min="5392" max="5392" width="13.33203125" style="1" customWidth="1"/>
    <col min="5393" max="5393" width="14.6640625" style="1" customWidth="1"/>
    <col min="5394" max="5394" width="12.6640625" style="1" customWidth="1"/>
    <col min="5395" max="5396" width="18.33203125" style="1" bestFit="1" customWidth="1"/>
    <col min="5397" max="5397" width="18.88671875" style="1" bestFit="1" customWidth="1"/>
    <col min="5398" max="5401" width="18.33203125" style="1" bestFit="1" customWidth="1"/>
    <col min="5402" max="5402" width="9.88671875" style="1" bestFit="1" customWidth="1"/>
    <col min="5403" max="5403" width="13.33203125" style="1" bestFit="1" customWidth="1"/>
    <col min="5404" max="5404" width="18.6640625" style="1" customWidth="1"/>
    <col min="5405" max="5405" width="12.109375" style="1" bestFit="1" customWidth="1"/>
    <col min="5406" max="5406" width="13.33203125" style="1" bestFit="1" customWidth="1"/>
    <col min="5407" max="5407" width="11.6640625" style="1" customWidth="1"/>
    <col min="5408" max="5408" width="110.109375" style="1" customWidth="1"/>
    <col min="5409" max="5409" width="1.44140625" style="1" customWidth="1"/>
    <col min="5410" max="5632" width="11.44140625" style="1"/>
    <col min="5633" max="5633" width="3.88671875" style="1" customWidth="1"/>
    <col min="5634" max="5634" width="1.44140625" style="1" customWidth="1"/>
    <col min="5635" max="5635" width="25.109375" style="1" bestFit="1" customWidth="1"/>
    <col min="5636" max="5636" width="40.5546875" style="1" customWidth="1"/>
    <col min="5637" max="5638" width="23.109375" style="1" customWidth="1"/>
    <col min="5639" max="5639" width="15.6640625" style="1" customWidth="1"/>
    <col min="5640" max="5640" width="21.109375" style="1" customWidth="1"/>
    <col min="5641" max="5641" width="9.5546875" style="1" bestFit="1" customWidth="1"/>
    <col min="5642" max="5642" width="21.6640625" style="1" bestFit="1" customWidth="1"/>
    <col min="5643" max="5643" width="30.33203125" style="1" bestFit="1" customWidth="1"/>
    <col min="5644" max="5644" width="20.109375" style="1" customWidth="1"/>
    <col min="5645" max="5646" width="26.109375" style="1" customWidth="1"/>
    <col min="5647" max="5647" width="20.5546875" style="1" bestFit="1" customWidth="1"/>
    <col min="5648" max="5648" width="13.33203125" style="1" customWidth="1"/>
    <col min="5649" max="5649" width="14.6640625" style="1" customWidth="1"/>
    <col min="5650" max="5650" width="12.6640625" style="1" customWidth="1"/>
    <col min="5651" max="5652" width="18.33203125" style="1" bestFit="1" customWidth="1"/>
    <col min="5653" max="5653" width="18.88671875" style="1" bestFit="1" customWidth="1"/>
    <col min="5654" max="5657" width="18.33203125" style="1" bestFit="1" customWidth="1"/>
    <col min="5658" max="5658" width="9.88671875" style="1" bestFit="1" customWidth="1"/>
    <col min="5659" max="5659" width="13.33203125" style="1" bestFit="1" customWidth="1"/>
    <col min="5660" max="5660" width="18.6640625" style="1" customWidth="1"/>
    <col min="5661" max="5661" width="12.109375" style="1" bestFit="1" customWidth="1"/>
    <col min="5662" max="5662" width="13.33203125" style="1" bestFit="1" customWidth="1"/>
    <col min="5663" max="5663" width="11.6640625" style="1" customWidth="1"/>
    <col min="5664" max="5664" width="110.109375" style="1" customWidth="1"/>
    <col min="5665" max="5665" width="1.44140625" style="1" customWidth="1"/>
    <col min="5666" max="5888" width="11.44140625" style="1"/>
    <col min="5889" max="5889" width="3.88671875" style="1" customWidth="1"/>
    <col min="5890" max="5890" width="1.44140625" style="1" customWidth="1"/>
    <col min="5891" max="5891" width="25.109375" style="1" bestFit="1" customWidth="1"/>
    <col min="5892" max="5892" width="40.5546875" style="1" customWidth="1"/>
    <col min="5893" max="5894" width="23.109375" style="1" customWidth="1"/>
    <col min="5895" max="5895" width="15.6640625" style="1" customWidth="1"/>
    <col min="5896" max="5896" width="21.109375" style="1" customWidth="1"/>
    <col min="5897" max="5897" width="9.5546875" style="1" bestFit="1" customWidth="1"/>
    <col min="5898" max="5898" width="21.6640625" style="1" bestFit="1" customWidth="1"/>
    <col min="5899" max="5899" width="30.33203125" style="1" bestFit="1" customWidth="1"/>
    <col min="5900" max="5900" width="20.109375" style="1" customWidth="1"/>
    <col min="5901" max="5902" width="26.109375" style="1" customWidth="1"/>
    <col min="5903" max="5903" width="20.5546875" style="1" bestFit="1" customWidth="1"/>
    <col min="5904" max="5904" width="13.33203125" style="1" customWidth="1"/>
    <col min="5905" max="5905" width="14.6640625" style="1" customWidth="1"/>
    <col min="5906" max="5906" width="12.6640625" style="1" customWidth="1"/>
    <col min="5907" max="5908" width="18.33203125" style="1" bestFit="1" customWidth="1"/>
    <col min="5909" max="5909" width="18.88671875" style="1" bestFit="1" customWidth="1"/>
    <col min="5910" max="5913" width="18.33203125" style="1" bestFit="1" customWidth="1"/>
    <col min="5914" max="5914" width="9.88671875" style="1" bestFit="1" customWidth="1"/>
    <col min="5915" max="5915" width="13.33203125" style="1" bestFit="1" customWidth="1"/>
    <col min="5916" max="5916" width="18.6640625" style="1" customWidth="1"/>
    <col min="5917" max="5917" width="12.109375" style="1" bestFit="1" customWidth="1"/>
    <col min="5918" max="5918" width="13.33203125" style="1" bestFit="1" customWidth="1"/>
    <col min="5919" max="5919" width="11.6640625" style="1" customWidth="1"/>
    <col min="5920" max="5920" width="110.109375" style="1" customWidth="1"/>
    <col min="5921" max="5921" width="1.44140625" style="1" customWidth="1"/>
    <col min="5922" max="6144" width="11.44140625" style="1"/>
    <col min="6145" max="6145" width="3.88671875" style="1" customWidth="1"/>
    <col min="6146" max="6146" width="1.44140625" style="1" customWidth="1"/>
    <col min="6147" max="6147" width="25.109375" style="1" bestFit="1" customWidth="1"/>
    <col min="6148" max="6148" width="40.5546875" style="1" customWidth="1"/>
    <col min="6149" max="6150" width="23.109375" style="1" customWidth="1"/>
    <col min="6151" max="6151" width="15.6640625" style="1" customWidth="1"/>
    <col min="6152" max="6152" width="21.109375" style="1" customWidth="1"/>
    <col min="6153" max="6153" width="9.5546875" style="1" bestFit="1" customWidth="1"/>
    <col min="6154" max="6154" width="21.6640625" style="1" bestFit="1" customWidth="1"/>
    <col min="6155" max="6155" width="30.33203125" style="1" bestFit="1" customWidth="1"/>
    <col min="6156" max="6156" width="20.109375" style="1" customWidth="1"/>
    <col min="6157" max="6158" width="26.109375" style="1" customWidth="1"/>
    <col min="6159" max="6159" width="20.5546875" style="1" bestFit="1" customWidth="1"/>
    <col min="6160" max="6160" width="13.33203125" style="1" customWidth="1"/>
    <col min="6161" max="6161" width="14.6640625" style="1" customWidth="1"/>
    <col min="6162" max="6162" width="12.6640625" style="1" customWidth="1"/>
    <col min="6163" max="6164" width="18.33203125" style="1" bestFit="1" customWidth="1"/>
    <col min="6165" max="6165" width="18.88671875" style="1" bestFit="1" customWidth="1"/>
    <col min="6166" max="6169" width="18.33203125" style="1" bestFit="1" customWidth="1"/>
    <col min="6170" max="6170" width="9.88671875" style="1" bestFit="1" customWidth="1"/>
    <col min="6171" max="6171" width="13.33203125" style="1" bestFit="1" customWidth="1"/>
    <col min="6172" max="6172" width="18.6640625" style="1" customWidth="1"/>
    <col min="6173" max="6173" width="12.109375" style="1" bestFit="1" customWidth="1"/>
    <col min="6174" max="6174" width="13.33203125" style="1" bestFit="1" customWidth="1"/>
    <col min="6175" max="6175" width="11.6640625" style="1" customWidth="1"/>
    <col min="6176" max="6176" width="110.109375" style="1" customWidth="1"/>
    <col min="6177" max="6177" width="1.44140625" style="1" customWidth="1"/>
    <col min="6178" max="6400" width="11.44140625" style="1"/>
    <col min="6401" max="6401" width="3.88671875" style="1" customWidth="1"/>
    <col min="6402" max="6402" width="1.44140625" style="1" customWidth="1"/>
    <col min="6403" max="6403" width="25.109375" style="1" bestFit="1" customWidth="1"/>
    <col min="6404" max="6404" width="40.5546875" style="1" customWidth="1"/>
    <col min="6405" max="6406" width="23.109375" style="1" customWidth="1"/>
    <col min="6407" max="6407" width="15.6640625" style="1" customWidth="1"/>
    <col min="6408" max="6408" width="21.109375" style="1" customWidth="1"/>
    <col min="6409" max="6409" width="9.5546875" style="1" bestFit="1" customWidth="1"/>
    <col min="6410" max="6410" width="21.6640625" style="1" bestFit="1" customWidth="1"/>
    <col min="6411" max="6411" width="30.33203125" style="1" bestFit="1" customWidth="1"/>
    <col min="6412" max="6412" width="20.109375" style="1" customWidth="1"/>
    <col min="6413" max="6414" width="26.109375" style="1" customWidth="1"/>
    <col min="6415" max="6415" width="20.5546875" style="1" bestFit="1" customWidth="1"/>
    <col min="6416" max="6416" width="13.33203125" style="1" customWidth="1"/>
    <col min="6417" max="6417" width="14.6640625" style="1" customWidth="1"/>
    <col min="6418" max="6418" width="12.6640625" style="1" customWidth="1"/>
    <col min="6419" max="6420" width="18.33203125" style="1" bestFit="1" customWidth="1"/>
    <col min="6421" max="6421" width="18.88671875" style="1" bestFit="1" customWidth="1"/>
    <col min="6422" max="6425" width="18.33203125" style="1" bestFit="1" customWidth="1"/>
    <col min="6426" max="6426" width="9.88671875" style="1" bestFit="1" customWidth="1"/>
    <col min="6427" max="6427" width="13.33203125" style="1" bestFit="1" customWidth="1"/>
    <col min="6428" max="6428" width="18.6640625" style="1" customWidth="1"/>
    <col min="6429" max="6429" width="12.109375" style="1" bestFit="1" customWidth="1"/>
    <col min="6430" max="6430" width="13.33203125" style="1" bestFit="1" customWidth="1"/>
    <col min="6431" max="6431" width="11.6640625" style="1" customWidth="1"/>
    <col min="6432" max="6432" width="110.109375" style="1" customWidth="1"/>
    <col min="6433" max="6433" width="1.44140625" style="1" customWidth="1"/>
    <col min="6434" max="6656" width="11.44140625" style="1"/>
    <col min="6657" max="6657" width="3.88671875" style="1" customWidth="1"/>
    <col min="6658" max="6658" width="1.44140625" style="1" customWidth="1"/>
    <col min="6659" max="6659" width="25.109375" style="1" bestFit="1" customWidth="1"/>
    <col min="6660" max="6660" width="40.5546875" style="1" customWidth="1"/>
    <col min="6661" max="6662" width="23.109375" style="1" customWidth="1"/>
    <col min="6663" max="6663" width="15.6640625" style="1" customWidth="1"/>
    <col min="6664" max="6664" width="21.109375" style="1" customWidth="1"/>
    <col min="6665" max="6665" width="9.5546875" style="1" bestFit="1" customWidth="1"/>
    <col min="6666" max="6666" width="21.6640625" style="1" bestFit="1" customWidth="1"/>
    <col min="6667" max="6667" width="30.33203125" style="1" bestFit="1" customWidth="1"/>
    <col min="6668" max="6668" width="20.109375" style="1" customWidth="1"/>
    <col min="6669" max="6670" width="26.109375" style="1" customWidth="1"/>
    <col min="6671" max="6671" width="20.5546875" style="1" bestFit="1" customWidth="1"/>
    <col min="6672" max="6672" width="13.33203125" style="1" customWidth="1"/>
    <col min="6673" max="6673" width="14.6640625" style="1" customWidth="1"/>
    <col min="6674" max="6674" width="12.6640625" style="1" customWidth="1"/>
    <col min="6675" max="6676" width="18.33203125" style="1" bestFit="1" customWidth="1"/>
    <col min="6677" max="6677" width="18.88671875" style="1" bestFit="1" customWidth="1"/>
    <col min="6678" max="6681" width="18.33203125" style="1" bestFit="1" customWidth="1"/>
    <col min="6682" max="6682" width="9.88671875" style="1" bestFit="1" customWidth="1"/>
    <col min="6683" max="6683" width="13.33203125" style="1" bestFit="1" customWidth="1"/>
    <col min="6684" max="6684" width="18.6640625" style="1" customWidth="1"/>
    <col min="6685" max="6685" width="12.109375" style="1" bestFit="1" customWidth="1"/>
    <col min="6686" max="6686" width="13.33203125" style="1" bestFit="1" customWidth="1"/>
    <col min="6687" max="6687" width="11.6640625" style="1" customWidth="1"/>
    <col min="6688" max="6688" width="110.109375" style="1" customWidth="1"/>
    <col min="6689" max="6689" width="1.44140625" style="1" customWidth="1"/>
    <col min="6690" max="6912" width="11.44140625" style="1"/>
    <col min="6913" max="6913" width="3.88671875" style="1" customWidth="1"/>
    <col min="6914" max="6914" width="1.44140625" style="1" customWidth="1"/>
    <col min="6915" max="6915" width="25.109375" style="1" bestFit="1" customWidth="1"/>
    <col min="6916" max="6916" width="40.5546875" style="1" customWidth="1"/>
    <col min="6917" max="6918" width="23.109375" style="1" customWidth="1"/>
    <col min="6919" max="6919" width="15.6640625" style="1" customWidth="1"/>
    <col min="6920" max="6920" width="21.109375" style="1" customWidth="1"/>
    <col min="6921" max="6921" width="9.5546875" style="1" bestFit="1" customWidth="1"/>
    <col min="6922" max="6922" width="21.6640625" style="1" bestFit="1" customWidth="1"/>
    <col min="6923" max="6923" width="30.33203125" style="1" bestFit="1" customWidth="1"/>
    <col min="6924" max="6924" width="20.109375" style="1" customWidth="1"/>
    <col min="6925" max="6926" width="26.109375" style="1" customWidth="1"/>
    <col min="6927" max="6927" width="20.5546875" style="1" bestFit="1" customWidth="1"/>
    <col min="6928" max="6928" width="13.33203125" style="1" customWidth="1"/>
    <col min="6929" max="6929" width="14.6640625" style="1" customWidth="1"/>
    <col min="6930" max="6930" width="12.6640625" style="1" customWidth="1"/>
    <col min="6931" max="6932" width="18.33203125" style="1" bestFit="1" customWidth="1"/>
    <col min="6933" max="6933" width="18.88671875" style="1" bestFit="1" customWidth="1"/>
    <col min="6934" max="6937" width="18.33203125" style="1" bestFit="1" customWidth="1"/>
    <col min="6938" max="6938" width="9.88671875" style="1" bestFit="1" customWidth="1"/>
    <col min="6939" max="6939" width="13.33203125" style="1" bestFit="1" customWidth="1"/>
    <col min="6940" max="6940" width="18.6640625" style="1" customWidth="1"/>
    <col min="6941" max="6941" width="12.109375" style="1" bestFit="1" customWidth="1"/>
    <col min="6942" max="6942" width="13.33203125" style="1" bestFit="1" customWidth="1"/>
    <col min="6943" max="6943" width="11.6640625" style="1" customWidth="1"/>
    <col min="6944" max="6944" width="110.109375" style="1" customWidth="1"/>
    <col min="6945" max="6945" width="1.44140625" style="1" customWidth="1"/>
    <col min="6946" max="7168" width="11.44140625" style="1"/>
    <col min="7169" max="7169" width="3.88671875" style="1" customWidth="1"/>
    <col min="7170" max="7170" width="1.44140625" style="1" customWidth="1"/>
    <col min="7171" max="7171" width="25.109375" style="1" bestFit="1" customWidth="1"/>
    <col min="7172" max="7172" width="40.5546875" style="1" customWidth="1"/>
    <col min="7173" max="7174" width="23.109375" style="1" customWidth="1"/>
    <col min="7175" max="7175" width="15.6640625" style="1" customWidth="1"/>
    <col min="7176" max="7176" width="21.109375" style="1" customWidth="1"/>
    <col min="7177" max="7177" width="9.5546875" style="1" bestFit="1" customWidth="1"/>
    <col min="7178" max="7178" width="21.6640625" style="1" bestFit="1" customWidth="1"/>
    <col min="7179" max="7179" width="30.33203125" style="1" bestFit="1" customWidth="1"/>
    <col min="7180" max="7180" width="20.109375" style="1" customWidth="1"/>
    <col min="7181" max="7182" width="26.109375" style="1" customWidth="1"/>
    <col min="7183" max="7183" width="20.5546875" style="1" bestFit="1" customWidth="1"/>
    <col min="7184" max="7184" width="13.33203125" style="1" customWidth="1"/>
    <col min="7185" max="7185" width="14.6640625" style="1" customWidth="1"/>
    <col min="7186" max="7186" width="12.6640625" style="1" customWidth="1"/>
    <col min="7187" max="7188" width="18.33203125" style="1" bestFit="1" customWidth="1"/>
    <col min="7189" max="7189" width="18.88671875" style="1" bestFit="1" customWidth="1"/>
    <col min="7190" max="7193" width="18.33203125" style="1" bestFit="1" customWidth="1"/>
    <col min="7194" max="7194" width="9.88671875" style="1" bestFit="1" customWidth="1"/>
    <col min="7195" max="7195" width="13.33203125" style="1" bestFit="1" customWidth="1"/>
    <col min="7196" max="7196" width="18.6640625" style="1" customWidth="1"/>
    <col min="7197" max="7197" width="12.109375" style="1" bestFit="1" customWidth="1"/>
    <col min="7198" max="7198" width="13.33203125" style="1" bestFit="1" customWidth="1"/>
    <col min="7199" max="7199" width="11.6640625" style="1" customWidth="1"/>
    <col min="7200" max="7200" width="110.109375" style="1" customWidth="1"/>
    <col min="7201" max="7201" width="1.44140625" style="1" customWidth="1"/>
    <col min="7202" max="7424" width="11.44140625" style="1"/>
    <col min="7425" max="7425" width="3.88671875" style="1" customWidth="1"/>
    <col min="7426" max="7426" width="1.44140625" style="1" customWidth="1"/>
    <col min="7427" max="7427" width="25.109375" style="1" bestFit="1" customWidth="1"/>
    <col min="7428" max="7428" width="40.5546875" style="1" customWidth="1"/>
    <col min="7429" max="7430" width="23.109375" style="1" customWidth="1"/>
    <col min="7431" max="7431" width="15.6640625" style="1" customWidth="1"/>
    <col min="7432" max="7432" width="21.109375" style="1" customWidth="1"/>
    <col min="7433" max="7433" width="9.5546875" style="1" bestFit="1" customWidth="1"/>
    <col min="7434" max="7434" width="21.6640625" style="1" bestFit="1" customWidth="1"/>
    <col min="7435" max="7435" width="30.33203125" style="1" bestFit="1" customWidth="1"/>
    <col min="7436" max="7436" width="20.109375" style="1" customWidth="1"/>
    <col min="7437" max="7438" width="26.109375" style="1" customWidth="1"/>
    <col min="7439" max="7439" width="20.5546875" style="1" bestFit="1" customWidth="1"/>
    <col min="7440" max="7440" width="13.33203125" style="1" customWidth="1"/>
    <col min="7441" max="7441" width="14.6640625" style="1" customWidth="1"/>
    <col min="7442" max="7442" width="12.6640625" style="1" customWidth="1"/>
    <col min="7443" max="7444" width="18.33203125" style="1" bestFit="1" customWidth="1"/>
    <col min="7445" max="7445" width="18.88671875" style="1" bestFit="1" customWidth="1"/>
    <col min="7446" max="7449" width="18.33203125" style="1" bestFit="1" customWidth="1"/>
    <col min="7450" max="7450" width="9.88671875" style="1" bestFit="1" customWidth="1"/>
    <col min="7451" max="7451" width="13.33203125" style="1" bestFit="1" customWidth="1"/>
    <col min="7452" max="7452" width="18.6640625" style="1" customWidth="1"/>
    <col min="7453" max="7453" width="12.109375" style="1" bestFit="1" customWidth="1"/>
    <col min="7454" max="7454" width="13.33203125" style="1" bestFit="1" customWidth="1"/>
    <col min="7455" max="7455" width="11.6640625" style="1" customWidth="1"/>
    <col min="7456" max="7456" width="110.109375" style="1" customWidth="1"/>
    <col min="7457" max="7457" width="1.44140625" style="1" customWidth="1"/>
    <col min="7458" max="7680" width="11.44140625" style="1"/>
    <col min="7681" max="7681" width="3.88671875" style="1" customWidth="1"/>
    <col min="7682" max="7682" width="1.44140625" style="1" customWidth="1"/>
    <col min="7683" max="7683" width="25.109375" style="1" bestFit="1" customWidth="1"/>
    <col min="7684" max="7684" width="40.5546875" style="1" customWidth="1"/>
    <col min="7685" max="7686" width="23.109375" style="1" customWidth="1"/>
    <col min="7687" max="7687" width="15.6640625" style="1" customWidth="1"/>
    <col min="7688" max="7688" width="21.109375" style="1" customWidth="1"/>
    <col min="7689" max="7689" width="9.5546875" style="1" bestFit="1" customWidth="1"/>
    <col min="7690" max="7690" width="21.6640625" style="1" bestFit="1" customWidth="1"/>
    <col min="7691" max="7691" width="30.33203125" style="1" bestFit="1" customWidth="1"/>
    <col min="7692" max="7692" width="20.109375" style="1" customWidth="1"/>
    <col min="7693" max="7694" width="26.109375" style="1" customWidth="1"/>
    <col min="7695" max="7695" width="20.5546875" style="1" bestFit="1" customWidth="1"/>
    <col min="7696" max="7696" width="13.33203125" style="1" customWidth="1"/>
    <col min="7697" max="7697" width="14.6640625" style="1" customWidth="1"/>
    <col min="7698" max="7698" width="12.6640625" style="1" customWidth="1"/>
    <col min="7699" max="7700" width="18.33203125" style="1" bestFit="1" customWidth="1"/>
    <col min="7701" max="7701" width="18.88671875" style="1" bestFit="1" customWidth="1"/>
    <col min="7702" max="7705" width="18.33203125" style="1" bestFit="1" customWidth="1"/>
    <col min="7706" max="7706" width="9.88671875" style="1" bestFit="1" customWidth="1"/>
    <col min="7707" max="7707" width="13.33203125" style="1" bestFit="1" customWidth="1"/>
    <col min="7708" max="7708" width="18.6640625" style="1" customWidth="1"/>
    <col min="7709" max="7709" width="12.109375" style="1" bestFit="1" customWidth="1"/>
    <col min="7710" max="7710" width="13.33203125" style="1" bestFit="1" customWidth="1"/>
    <col min="7711" max="7711" width="11.6640625" style="1" customWidth="1"/>
    <col min="7712" max="7712" width="110.109375" style="1" customWidth="1"/>
    <col min="7713" max="7713" width="1.44140625" style="1" customWidth="1"/>
    <col min="7714" max="7936" width="11.44140625" style="1"/>
    <col min="7937" max="7937" width="3.88671875" style="1" customWidth="1"/>
    <col min="7938" max="7938" width="1.44140625" style="1" customWidth="1"/>
    <col min="7939" max="7939" width="25.109375" style="1" bestFit="1" customWidth="1"/>
    <col min="7940" max="7940" width="40.5546875" style="1" customWidth="1"/>
    <col min="7941" max="7942" width="23.109375" style="1" customWidth="1"/>
    <col min="7943" max="7943" width="15.6640625" style="1" customWidth="1"/>
    <col min="7944" max="7944" width="21.109375" style="1" customWidth="1"/>
    <col min="7945" max="7945" width="9.5546875" style="1" bestFit="1" customWidth="1"/>
    <col min="7946" max="7946" width="21.6640625" style="1" bestFit="1" customWidth="1"/>
    <col min="7947" max="7947" width="30.33203125" style="1" bestFit="1" customWidth="1"/>
    <col min="7948" max="7948" width="20.109375" style="1" customWidth="1"/>
    <col min="7949" max="7950" width="26.109375" style="1" customWidth="1"/>
    <col min="7951" max="7951" width="20.5546875" style="1" bestFit="1" customWidth="1"/>
    <col min="7952" max="7952" width="13.33203125" style="1" customWidth="1"/>
    <col min="7953" max="7953" width="14.6640625" style="1" customWidth="1"/>
    <col min="7954" max="7954" width="12.6640625" style="1" customWidth="1"/>
    <col min="7955" max="7956" width="18.33203125" style="1" bestFit="1" customWidth="1"/>
    <col min="7957" max="7957" width="18.88671875" style="1" bestFit="1" customWidth="1"/>
    <col min="7958" max="7961" width="18.33203125" style="1" bestFit="1" customWidth="1"/>
    <col min="7962" max="7962" width="9.88671875" style="1" bestFit="1" customWidth="1"/>
    <col min="7963" max="7963" width="13.33203125" style="1" bestFit="1" customWidth="1"/>
    <col min="7964" max="7964" width="18.6640625" style="1" customWidth="1"/>
    <col min="7965" max="7965" width="12.109375" style="1" bestFit="1" customWidth="1"/>
    <col min="7966" max="7966" width="13.33203125" style="1" bestFit="1" customWidth="1"/>
    <col min="7967" max="7967" width="11.6640625" style="1" customWidth="1"/>
    <col min="7968" max="7968" width="110.109375" style="1" customWidth="1"/>
    <col min="7969" max="7969" width="1.44140625" style="1" customWidth="1"/>
    <col min="7970" max="8192" width="11.44140625" style="1"/>
    <col min="8193" max="8193" width="3.88671875" style="1" customWidth="1"/>
    <col min="8194" max="8194" width="1.44140625" style="1" customWidth="1"/>
    <col min="8195" max="8195" width="25.109375" style="1" bestFit="1" customWidth="1"/>
    <col min="8196" max="8196" width="40.5546875" style="1" customWidth="1"/>
    <col min="8197" max="8198" width="23.109375" style="1" customWidth="1"/>
    <col min="8199" max="8199" width="15.6640625" style="1" customWidth="1"/>
    <col min="8200" max="8200" width="21.109375" style="1" customWidth="1"/>
    <col min="8201" max="8201" width="9.5546875" style="1" bestFit="1" customWidth="1"/>
    <col min="8202" max="8202" width="21.6640625" style="1" bestFit="1" customWidth="1"/>
    <col min="8203" max="8203" width="30.33203125" style="1" bestFit="1" customWidth="1"/>
    <col min="8204" max="8204" width="20.109375" style="1" customWidth="1"/>
    <col min="8205" max="8206" width="26.109375" style="1" customWidth="1"/>
    <col min="8207" max="8207" width="20.5546875" style="1" bestFit="1" customWidth="1"/>
    <col min="8208" max="8208" width="13.33203125" style="1" customWidth="1"/>
    <col min="8209" max="8209" width="14.6640625" style="1" customWidth="1"/>
    <col min="8210" max="8210" width="12.6640625" style="1" customWidth="1"/>
    <col min="8211" max="8212" width="18.33203125" style="1" bestFit="1" customWidth="1"/>
    <col min="8213" max="8213" width="18.88671875" style="1" bestFit="1" customWidth="1"/>
    <col min="8214" max="8217" width="18.33203125" style="1" bestFit="1" customWidth="1"/>
    <col min="8218" max="8218" width="9.88671875" style="1" bestFit="1" customWidth="1"/>
    <col min="8219" max="8219" width="13.33203125" style="1" bestFit="1" customWidth="1"/>
    <col min="8220" max="8220" width="18.6640625" style="1" customWidth="1"/>
    <col min="8221" max="8221" width="12.109375" style="1" bestFit="1" customWidth="1"/>
    <col min="8222" max="8222" width="13.33203125" style="1" bestFit="1" customWidth="1"/>
    <col min="8223" max="8223" width="11.6640625" style="1" customWidth="1"/>
    <col min="8224" max="8224" width="110.109375" style="1" customWidth="1"/>
    <col min="8225" max="8225" width="1.44140625" style="1" customWidth="1"/>
    <col min="8226" max="8448" width="11.44140625" style="1"/>
    <col min="8449" max="8449" width="3.88671875" style="1" customWidth="1"/>
    <col min="8450" max="8450" width="1.44140625" style="1" customWidth="1"/>
    <col min="8451" max="8451" width="25.109375" style="1" bestFit="1" customWidth="1"/>
    <col min="8452" max="8452" width="40.5546875" style="1" customWidth="1"/>
    <col min="8453" max="8454" width="23.109375" style="1" customWidth="1"/>
    <col min="8455" max="8455" width="15.6640625" style="1" customWidth="1"/>
    <col min="8456" max="8456" width="21.109375" style="1" customWidth="1"/>
    <col min="8457" max="8457" width="9.5546875" style="1" bestFit="1" customWidth="1"/>
    <col min="8458" max="8458" width="21.6640625" style="1" bestFit="1" customWidth="1"/>
    <col min="8459" max="8459" width="30.33203125" style="1" bestFit="1" customWidth="1"/>
    <col min="8460" max="8460" width="20.109375" style="1" customWidth="1"/>
    <col min="8461" max="8462" width="26.109375" style="1" customWidth="1"/>
    <col min="8463" max="8463" width="20.5546875" style="1" bestFit="1" customWidth="1"/>
    <col min="8464" max="8464" width="13.33203125" style="1" customWidth="1"/>
    <col min="8465" max="8465" width="14.6640625" style="1" customWidth="1"/>
    <col min="8466" max="8466" width="12.6640625" style="1" customWidth="1"/>
    <col min="8467" max="8468" width="18.33203125" style="1" bestFit="1" customWidth="1"/>
    <col min="8469" max="8469" width="18.88671875" style="1" bestFit="1" customWidth="1"/>
    <col min="8470" max="8473" width="18.33203125" style="1" bestFit="1" customWidth="1"/>
    <col min="8474" max="8474" width="9.88671875" style="1" bestFit="1" customWidth="1"/>
    <col min="8475" max="8475" width="13.33203125" style="1" bestFit="1" customWidth="1"/>
    <col min="8476" max="8476" width="18.6640625" style="1" customWidth="1"/>
    <col min="8477" max="8477" width="12.109375" style="1" bestFit="1" customWidth="1"/>
    <col min="8478" max="8478" width="13.33203125" style="1" bestFit="1" customWidth="1"/>
    <col min="8479" max="8479" width="11.6640625" style="1" customWidth="1"/>
    <col min="8480" max="8480" width="110.109375" style="1" customWidth="1"/>
    <col min="8481" max="8481" width="1.44140625" style="1" customWidth="1"/>
    <col min="8482" max="8704" width="11.44140625" style="1"/>
    <col min="8705" max="8705" width="3.88671875" style="1" customWidth="1"/>
    <col min="8706" max="8706" width="1.44140625" style="1" customWidth="1"/>
    <col min="8707" max="8707" width="25.109375" style="1" bestFit="1" customWidth="1"/>
    <col min="8708" max="8708" width="40.5546875" style="1" customWidth="1"/>
    <col min="8709" max="8710" width="23.109375" style="1" customWidth="1"/>
    <col min="8711" max="8711" width="15.6640625" style="1" customWidth="1"/>
    <col min="8712" max="8712" width="21.109375" style="1" customWidth="1"/>
    <col min="8713" max="8713" width="9.5546875" style="1" bestFit="1" customWidth="1"/>
    <col min="8714" max="8714" width="21.6640625" style="1" bestFit="1" customWidth="1"/>
    <col min="8715" max="8715" width="30.33203125" style="1" bestFit="1" customWidth="1"/>
    <col min="8716" max="8716" width="20.109375" style="1" customWidth="1"/>
    <col min="8717" max="8718" width="26.109375" style="1" customWidth="1"/>
    <col min="8719" max="8719" width="20.5546875" style="1" bestFit="1" customWidth="1"/>
    <col min="8720" max="8720" width="13.33203125" style="1" customWidth="1"/>
    <col min="8721" max="8721" width="14.6640625" style="1" customWidth="1"/>
    <col min="8722" max="8722" width="12.6640625" style="1" customWidth="1"/>
    <col min="8723" max="8724" width="18.33203125" style="1" bestFit="1" customWidth="1"/>
    <col min="8725" max="8725" width="18.88671875" style="1" bestFit="1" customWidth="1"/>
    <col min="8726" max="8729" width="18.33203125" style="1" bestFit="1" customWidth="1"/>
    <col min="8730" max="8730" width="9.88671875" style="1" bestFit="1" customWidth="1"/>
    <col min="8731" max="8731" width="13.33203125" style="1" bestFit="1" customWidth="1"/>
    <col min="8732" max="8732" width="18.6640625" style="1" customWidth="1"/>
    <col min="8733" max="8733" width="12.109375" style="1" bestFit="1" customWidth="1"/>
    <col min="8734" max="8734" width="13.33203125" style="1" bestFit="1" customWidth="1"/>
    <col min="8735" max="8735" width="11.6640625" style="1" customWidth="1"/>
    <col min="8736" max="8736" width="110.109375" style="1" customWidth="1"/>
    <col min="8737" max="8737" width="1.44140625" style="1" customWidth="1"/>
    <col min="8738" max="8960" width="11.44140625" style="1"/>
    <col min="8961" max="8961" width="3.88671875" style="1" customWidth="1"/>
    <col min="8962" max="8962" width="1.44140625" style="1" customWidth="1"/>
    <col min="8963" max="8963" width="25.109375" style="1" bestFit="1" customWidth="1"/>
    <col min="8964" max="8964" width="40.5546875" style="1" customWidth="1"/>
    <col min="8965" max="8966" width="23.109375" style="1" customWidth="1"/>
    <col min="8967" max="8967" width="15.6640625" style="1" customWidth="1"/>
    <col min="8968" max="8968" width="21.109375" style="1" customWidth="1"/>
    <col min="8969" max="8969" width="9.5546875" style="1" bestFit="1" customWidth="1"/>
    <col min="8970" max="8970" width="21.6640625" style="1" bestFit="1" customWidth="1"/>
    <col min="8971" max="8971" width="30.33203125" style="1" bestFit="1" customWidth="1"/>
    <col min="8972" max="8972" width="20.109375" style="1" customWidth="1"/>
    <col min="8973" max="8974" width="26.109375" style="1" customWidth="1"/>
    <col min="8975" max="8975" width="20.5546875" style="1" bestFit="1" customWidth="1"/>
    <col min="8976" max="8976" width="13.33203125" style="1" customWidth="1"/>
    <col min="8977" max="8977" width="14.6640625" style="1" customWidth="1"/>
    <col min="8978" max="8978" width="12.6640625" style="1" customWidth="1"/>
    <col min="8979" max="8980" width="18.33203125" style="1" bestFit="1" customWidth="1"/>
    <col min="8981" max="8981" width="18.88671875" style="1" bestFit="1" customWidth="1"/>
    <col min="8982" max="8985" width="18.33203125" style="1" bestFit="1" customWidth="1"/>
    <col min="8986" max="8986" width="9.88671875" style="1" bestFit="1" customWidth="1"/>
    <col min="8987" max="8987" width="13.33203125" style="1" bestFit="1" customWidth="1"/>
    <col min="8988" max="8988" width="18.6640625" style="1" customWidth="1"/>
    <col min="8989" max="8989" width="12.109375" style="1" bestFit="1" customWidth="1"/>
    <col min="8990" max="8990" width="13.33203125" style="1" bestFit="1" customWidth="1"/>
    <col min="8991" max="8991" width="11.6640625" style="1" customWidth="1"/>
    <col min="8992" max="8992" width="110.109375" style="1" customWidth="1"/>
    <col min="8993" max="8993" width="1.44140625" style="1" customWidth="1"/>
    <col min="8994" max="9216" width="11.44140625" style="1"/>
    <col min="9217" max="9217" width="3.88671875" style="1" customWidth="1"/>
    <col min="9218" max="9218" width="1.44140625" style="1" customWidth="1"/>
    <col min="9219" max="9219" width="25.109375" style="1" bestFit="1" customWidth="1"/>
    <col min="9220" max="9220" width="40.5546875" style="1" customWidth="1"/>
    <col min="9221" max="9222" width="23.109375" style="1" customWidth="1"/>
    <col min="9223" max="9223" width="15.6640625" style="1" customWidth="1"/>
    <col min="9224" max="9224" width="21.109375" style="1" customWidth="1"/>
    <col min="9225" max="9225" width="9.5546875" style="1" bestFit="1" customWidth="1"/>
    <col min="9226" max="9226" width="21.6640625" style="1" bestFit="1" customWidth="1"/>
    <col min="9227" max="9227" width="30.33203125" style="1" bestFit="1" customWidth="1"/>
    <col min="9228" max="9228" width="20.109375" style="1" customWidth="1"/>
    <col min="9229" max="9230" width="26.109375" style="1" customWidth="1"/>
    <col min="9231" max="9231" width="20.5546875" style="1" bestFit="1" customWidth="1"/>
    <col min="9232" max="9232" width="13.33203125" style="1" customWidth="1"/>
    <col min="9233" max="9233" width="14.6640625" style="1" customWidth="1"/>
    <col min="9234" max="9234" width="12.6640625" style="1" customWidth="1"/>
    <col min="9235" max="9236" width="18.33203125" style="1" bestFit="1" customWidth="1"/>
    <col min="9237" max="9237" width="18.88671875" style="1" bestFit="1" customWidth="1"/>
    <col min="9238" max="9241" width="18.33203125" style="1" bestFit="1" customWidth="1"/>
    <col min="9242" max="9242" width="9.88671875" style="1" bestFit="1" customWidth="1"/>
    <col min="9243" max="9243" width="13.33203125" style="1" bestFit="1" customWidth="1"/>
    <col min="9244" max="9244" width="18.6640625" style="1" customWidth="1"/>
    <col min="9245" max="9245" width="12.109375" style="1" bestFit="1" customWidth="1"/>
    <col min="9246" max="9246" width="13.33203125" style="1" bestFit="1" customWidth="1"/>
    <col min="9247" max="9247" width="11.6640625" style="1" customWidth="1"/>
    <col min="9248" max="9248" width="110.109375" style="1" customWidth="1"/>
    <col min="9249" max="9249" width="1.44140625" style="1" customWidth="1"/>
    <col min="9250" max="9472" width="11.44140625" style="1"/>
    <col min="9473" max="9473" width="3.88671875" style="1" customWidth="1"/>
    <col min="9474" max="9474" width="1.44140625" style="1" customWidth="1"/>
    <col min="9475" max="9475" width="25.109375" style="1" bestFit="1" customWidth="1"/>
    <col min="9476" max="9476" width="40.5546875" style="1" customWidth="1"/>
    <col min="9477" max="9478" width="23.109375" style="1" customWidth="1"/>
    <col min="9479" max="9479" width="15.6640625" style="1" customWidth="1"/>
    <col min="9480" max="9480" width="21.109375" style="1" customWidth="1"/>
    <col min="9481" max="9481" width="9.5546875" style="1" bestFit="1" customWidth="1"/>
    <col min="9482" max="9482" width="21.6640625" style="1" bestFit="1" customWidth="1"/>
    <col min="9483" max="9483" width="30.33203125" style="1" bestFit="1" customWidth="1"/>
    <col min="9484" max="9484" width="20.109375" style="1" customWidth="1"/>
    <col min="9485" max="9486" width="26.109375" style="1" customWidth="1"/>
    <col min="9487" max="9487" width="20.5546875" style="1" bestFit="1" customWidth="1"/>
    <col min="9488" max="9488" width="13.33203125" style="1" customWidth="1"/>
    <col min="9489" max="9489" width="14.6640625" style="1" customWidth="1"/>
    <col min="9490" max="9490" width="12.6640625" style="1" customWidth="1"/>
    <col min="9491" max="9492" width="18.33203125" style="1" bestFit="1" customWidth="1"/>
    <col min="9493" max="9493" width="18.88671875" style="1" bestFit="1" customWidth="1"/>
    <col min="9494" max="9497" width="18.33203125" style="1" bestFit="1" customWidth="1"/>
    <col min="9498" max="9498" width="9.88671875" style="1" bestFit="1" customWidth="1"/>
    <col min="9499" max="9499" width="13.33203125" style="1" bestFit="1" customWidth="1"/>
    <col min="9500" max="9500" width="18.6640625" style="1" customWidth="1"/>
    <col min="9501" max="9501" width="12.109375" style="1" bestFit="1" customWidth="1"/>
    <col min="9502" max="9502" width="13.33203125" style="1" bestFit="1" customWidth="1"/>
    <col min="9503" max="9503" width="11.6640625" style="1" customWidth="1"/>
    <col min="9504" max="9504" width="110.109375" style="1" customWidth="1"/>
    <col min="9505" max="9505" width="1.44140625" style="1" customWidth="1"/>
    <col min="9506" max="9728" width="11.44140625" style="1"/>
    <col min="9729" max="9729" width="3.88671875" style="1" customWidth="1"/>
    <col min="9730" max="9730" width="1.44140625" style="1" customWidth="1"/>
    <col min="9731" max="9731" width="25.109375" style="1" bestFit="1" customWidth="1"/>
    <col min="9732" max="9732" width="40.5546875" style="1" customWidth="1"/>
    <col min="9733" max="9734" width="23.109375" style="1" customWidth="1"/>
    <col min="9735" max="9735" width="15.6640625" style="1" customWidth="1"/>
    <col min="9736" max="9736" width="21.109375" style="1" customWidth="1"/>
    <col min="9737" max="9737" width="9.5546875" style="1" bestFit="1" customWidth="1"/>
    <col min="9738" max="9738" width="21.6640625" style="1" bestFit="1" customWidth="1"/>
    <col min="9739" max="9739" width="30.33203125" style="1" bestFit="1" customWidth="1"/>
    <col min="9740" max="9740" width="20.109375" style="1" customWidth="1"/>
    <col min="9741" max="9742" width="26.109375" style="1" customWidth="1"/>
    <col min="9743" max="9743" width="20.5546875" style="1" bestFit="1" customWidth="1"/>
    <col min="9744" max="9744" width="13.33203125" style="1" customWidth="1"/>
    <col min="9745" max="9745" width="14.6640625" style="1" customWidth="1"/>
    <col min="9746" max="9746" width="12.6640625" style="1" customWidth="1"/>
    <col min="9747" max="9748" width="18.33203125" style="1" bestFit="1" customWidth="1"/>
    <col min="9749" max="9749" width="18.88671875" style="1" bestFit="1" customWidth="1"/>
    <col min="9750" max="9753" width="18.33203125" style="1" bestFit="1" customWidth="1"/>
    <col min="9754" max="9754" width="9.88671875" style="1" bestFit="1" customWidth="1"/>
    <col min="9755" max="9755" width="13.33203125" style="1" bestFit="1" customWidth="1"/>
    <col min="9756" max="9756" width="18.6640625" style="1" customWidth="1"/>
    <col min="9757" max="9757" width="12.109375" style="1" bestFit="1" customWidth="1"/>
    <col min="9758" max="9758" width="13.33203125" style="1" bestFit="1" customWidth="1"/>
    <col min="9759" max="9759" width="11.6640625" style="1" customWidth="1"/>
    <col min="9760" max="9760" width="110.109375" style="1" customWidth="1"/>
    <col min="9761" max="9761" width="1.44140625" style="1" customWidth="1"/>
    <col min="9762" max="9984" width="11.44140625" style="1"/>
    <col min="9985" max="9985" width="3.88671875" style="1" customWidth="1"/>
    <col min="9986" max="9986" width="1.44140625" style="1" customWidth="1"/>
    <col min="9987" max="9987" width="25.109375" style="1" bestFit="1" customWidth="1"/>
    <col min="9988" max="9988" width="40.5546875" style="1" customWidth="1"/>
    <col min="9989" max="9990" width="23.109375" style="1" customWidth="1"/>
    <col min="9991" max="9991" width="15.6640625" style="1" customWidth="1"/>
    <col min="9992" max="9992" width="21.109375" style="1" customWidth="1"/>
    <col min="9993" max="9993" width="9.5546875" style="1" bestFit="1" customWidth="1"/>
    <col min="9994" max="9994" width="21.6640625" style="1" bestFit="1" customWidth="1"/>
    <col min="9995" max="9995" width="30.33203125" style="1" bestFit="1" customWidth="1"/>
    <col min="9996" max="9996" width="20.109375" style="1" customWidth="1"/>
    <col min="9997" max="9998" width="26.109375" style="1" customWidth="1"/>
    <col min="9999" max="9999" width="20.5546875" style="1" bestFit="1" customWidth="1"/>
    <col min="10000" max="10000" width="13.33203125" style="1" customWidth="1"/>
    <col min="10001" max="10001" width="14.6640625" style="1" customWidth="1"/>
    <col min="10002" max="10002" width="12.6640625" style="1" customWidth="1"/>
    <col min="10003" max="10004" width="18.33203125" style="1" bestFit="1" customWidth="1"/>
    <col min="10005" max="10005" width="18.88671875" style="1" bestFit="1" customWidth="1"/>
    <col min="10006" max="10009" width="18.33203125" style="1" bestFit="1" customWidth="1"/>
    <col min="10010" max="10010" width="9.88671875" style="1" bestFit="1" customWidth="1"/>
    <col min="10011" max="10011" width="13.33203125" style="1" bestFit="1" customWidth="1"/>
    <col min="10012" max="10012" width="18.6640625" style="1" customWidth="1"/>
    <col min="10013" max="10013" width="12.109375" style="1" bestFit="1" customWidth="1"/>
    <col min="10014" max="10014" width="13.33203125" style="1" bestFit="1" customWidth="1"/>
    <col min="10015" max="10015" width="11.6640625" style="1" customWidth="1"/>
    <col min="10016" max="10016" width="110.109375" style="1" customWidth="1"/>
    <col min="10017" max="10017" width="1.44140625" style="1" customWidth="1"/>
    <col min="10018" max="10240" width="11.44140625" style="1"/>
    <col min="10241" max="10241" width="3.88671875" style="1" customWidth="1"/>
    <col min="10242" max="10242" width="1.44140625" style="1" customWidth="1"/>
    <col min="10243" max="10243" width="25.109375" style="1" bestFit="1" customWidth="1"/>
    <col min="10244" max="10244" width="40.5546875" style="1" customWidth="1"/>
    <col min="10245" max="10246" width="23.109375" style="1" customWidth="1"/>
    <col min="10247" max="10247" width="15.6640625" style="1" customWidth="1"/>
    <col min="10248" max="10248" width="21.109375" style="1" customWidth="1"/>
    <col min="10249" max="10249" width="9.5546875" style="1" bestFit="1" customWidth="1"/>
    <col min="10250" max="10250" width="21.6640625" style="1" bestFit="1" customWidth="1"/>
    <col min="10251" max="10251" width="30.33203125" style="1" bestFit="1" customWidth="1"/>
    <col min="10252" max="10252" width="20.109375" style="1" customWidth="1"/>
    <col min="10253" max="10254" width="26.109375" style="1" customWidth="1"/>
    <col min="10255" max="10255" width="20.5546875" style="1" bestFit="1" customWidth="1"/>
    <col min="10256" max="10256" width="13.33203125" style="1" customWidth="1"/>
    <col min="10257" max="10257" width="14.6640625" style="1" customWidth="1"/>
    <col min="10258" max="10258" width="12.6640625" style="1" customWidth="1"/>
    <col min="10259" max="10260" width="18.33203125" style="1" bestFit="1" customWidth="1"/>
    <col min="10261" max="10261" width="18.88671875" style="1" bestFit="1" customWidth="1"/>
    <col min="10262" max="10265" width="18.33203125" style="1" bestFit="1" customWidth="1"/>
    <col min="10266" max="10266" width="9.88671875" style="1" bestFit="1" customWidth="1"/>
    <col min="10267" max="10267" width="13.33203125" style="1" bestFit="1" customWidth="1"/>
    <col min="10268" max="10268" width="18.6640625" style="1" customWidth="1"/>
    <col min="10269" max="10269" width="12.109375" style="1" bestFit="1" customWidth="1"/>
    <col min="10270" max="10270" width="13.33203125" style="1" bestFit="1" customWidth="1"/>
    <col min="10271" max="10271" width="11.6640625" style="1" customWidth="1"/>
    <col min="10272" max="10272" width="110.109375" style="1" customWidth="1"/>
    <col min="10273" max="10273" width="1.44140625" style="1" customWidth="1"/>
    <col min="10274" max="10496" width="11.44140625" style="1"/>
    <col min="10497" max="10497" width="3.88671875" style="1" customWidth="1"/>
    <col min="10498" max="10498" width="1.44140625" style="1" customWidth="1"/>
    <col min="10499" max="10499" width="25.109375" style="1" bestFit="1" customWidth="1"/>
    <col min="10500" max="10500" width="40.5546875" style="1" customWidth="1"/>
    <col min="10501" max="10502" width="23.109375" style="1" customWidth="1"/>
    <col min="10503" max="10503" width="15.6640625" style="1" customWidth="1"/>
    <col min="10504" max="10504" width="21.109375" style="1" customWidth="1"/>
    <col min="10505" max="10505" width="9.5546875" style="1" bestFit="1" customWidth="1"/>
    <col min="10506" max="10506" width="21.6640625" style="1" bestFit="1" customWidth="1"/>
    <col min="10507" max="10507" width="30.33203125" style="1" bestFit="1" customWidth="1"/>
    <col min="10508" max="10508" width="20.109375" style="1" customWidth="1"/>
    <col min="10509" max="10510" width="26.109375" style="1" customWidth="1"/>
    <col min="10511" max="10511" width="20.5546875" style="1" bestFit="1" customWidth="1"/>
    <col min="10512" max="10512" width="13.33203125" style="1" customWidth="1"/>
    <col min="10513" max="10513" width="14.6640625" style="1" customWidth="1"/>
    <col min="10514" max="10514" width="12.6640625" style="1" customWidth="1"/>
    <col min="10515" max="10516" width="18.33203125" style="1" bestFit="1" customWidth="1"/>
    <col min="10517" max="10517" width="18.88671875" style="1" bestFit="1" customWidth="1"/>
    <col min="10518" max="10521" width="18.33203125" style="1" bestFit="1" customWidth="1"/>
    <col min="10522" max="10522" width="9.88671875" style="1" bestFit="1" customWidth="1"/>
    <col min="10523" max="10523" width="13.33203125" style="1" bestFit="1" customWidth="1"/>
    <col min="10524" max="10524" width="18.6640625" style="1" customWidth="1"/>
    <col min="10525" max="10525" width="12.109375" style="1" bestFit="1" customWidth="1"/>
    <col min="10526" max="10526" width="13.33203125" style="1" bestFit="1" customWidth="1"/>
    <col min="10527" max="10527" width="11.6640625" style="1" customWidth="1"/>
    <col min="10528" max="10528" width="110.109375" style="1" customWidth="1"/>
    <col min="10529" max="10529" width="1.44140625" style="1" customWidth="1"/>
    <col min="10530" max="10752" width="11.44140625" style="1"/>
    <col min="10753" max="10753" width="3.88671875" style="1" customWidth="1"/>
    <col min="10754" max="10754" width="1.44140625" style="1" customWidth="1"/>
    <col min="10755" max="10755" width="25.109375" style="1" bestFit="1" customWidth="1"/>
    <col min="10756" max="10756" width="40.5546875" style="1" customWidth="1"/>
    <col min="10757" max="10758" width="23.109375" style="1" customWidth="1"/>
    <col min="10759" max="10759" width="15.6640625" style="1" customWidth="1"/>
    <col min="10760" max="10760" width="21.109375" style="1" customWidth="1"/>
    <col min="10761" max="10761" width="9.5546875" style="1" bestFit="1" customWidth="1"/>
    <col min="10762" max="10762" width="21.6640625" style="1" bestFit="1" customWidth="1"/>
    <col min="10763" max="10763" width="30.33203125" style="1" bestFit="1" customWidth="1"/>
    <col min="10764" max="10764" width="20.109375" style="1" customWidth="1"/>
    <col min="10765" max="10766" width="26.109375" style="1" customWidth="1"/>
    <col min="10767" max="10767" width="20.5546875" style="1" bestFit="1" customWidth="1"/>
    <col min="10768" max="10768" width="13.33203125" style="1" customWidth="1"/>
    <col min="10769" max="10769" width="14.6640625" style="1" customWidth="1"/>
    <col min="10770" max="10770" width="12.6640625" style="1" customWidth="1"/>
    <col min="10771" max="10772" width="18.33203125" style="1" bestFit="1" customWidth="1"/>
    <col min="10773" max="10773" width="18.88671875" style="1" bestFit="1" customWidth="1"/>
    <col min="10774" max="10777" width="18.33203125" style="1" bestFit="1" customWidth="1"/>
    <col min="10778" max="10778" width="9.88671875" style="1" bestFit="1" customWidth="1"/>
    <col min="10779" max="10779" width="13.33203125" style="1" bestFit="1" customWidth="1"/>
    <col min="10780" max="10780" width="18.6640625" style="1" customWidth="1"/>
    <col min="10781" max="10781" width="12.109375" style="1" bestFit="1" customWidth="1"/>
    <col min="10782" max="10782" width="13.33203125" style="1" bestFit="1" customWidth="1"/>
    <col min="10783" max="10783" width="11.6640625" style="1" customWidth="1"/>
    <col min="10784" max="10784" width="110.109375" style="1" customWidth="1"/>
    <col min="10785" max="10785" width="1.44140625" style="1" customWidth="1"/>
    <col min="10786" max="11008" width="11.44140625" style="1"/>
    <col min="11009" max="11009" width="3.88671875" style="1" customWidth="1"/>
    <col min="11010" max="11010" width="1.44140625" style="1" customWidth="1"/>
    <col min="11011" max="11011" width="25.109375" style="1" bestFit="1" customWidth="1"/>
    <col min="11012" max="11012" width="40.5546875" style="1" customWidth="1"/>
    <col min="11013" max="11014" width="23.109375" style="1" customWidth="1"/>
    <col min="11015" max="11015" width="15.6640625" style="1" customWidth="1"/>
    <col min="11016" max="11016" width="21.109375" style="1" customWidth="1"/>
    <col min="11017" max="11017" width="9.5546875" style="1" bestFit="1" customWidth="1"/>
    <col min="11018" max="11018" width="21.6640625" style="1" bestFit="1" customWidth="1"/>
    <col min="11019" max="11019" width="30.33203125" style="1" bestFit="1" customWidth="1"/>
    <col min="11020" max="11020" width="20.109375" style="1" customWidth="1"/>
    <col min="11021" max="11022" width="26.109375" style="1" customWidth="1"/>
    <col min="11023" max="11023" width="20.5546875" style="1" bestFit="1" customWidth="1"/>
    <col min="11024" max="11024" width="13.33203125" style="1" customWidth="1"/>
    <col min="11025" max="11025" width="14.6640625" style="1" customWidth="1"/>
    <col min="11026" max="11026" width="12.6640625" style="1" customWidth="1"/>
    <col min="11027" max="11028" width="18.33203125" style="1" bestFit="1" customWidth="1"/>
    <col min="11029" max="11029" width="18.88671875" style="1" bestFit="1" customWidth="1"/>
    <col min="11030" max="11033" width="18.33203125" style="1" bestFit="1" customWidth="1"/>
    <col min="11034" max="11034" width="9.88671875" style="1" bestFit="1" customWidth="1"/>
    <col min="11035" max="11035" width="13.33203125" style="1" bestFit="1" customWidth="1"/>
    <col min="11036" max="11036" width="18.6640625" style="1" customWidth="1"/>
    <col min="11037" max="11037" width="12.109375" style="1" bestFit="1" customWidth="1"/>
    <col min="11038" max="11038" width="13.33203125" style="1" bestFit="1" customWidth="1"/>
    <col min="11039" max="11039" width="11.6640625" style="1" customWidth="1"/>
    <col min="11040" max="11040" width="110.109375" style="1" customWidth="1"/>
    <col min="11041" max="11041" width="1.44140625" style="1" customWidth="1"/>
    <col min="11042" max="11264" width="11.44140625" style="1"/>
    <col min="11265" max="11265" width="3.88671875" style="1" customWidth="1"/>
    <col min="11266" max="11266" width="1.44140625" style="1" customWidth="1"/>
    <col min="11267" max="11267" width="25.109375" style="1" bestFit="1" customWidth="1"/>
    <col min="11268" max="11268" width="40.5546875" style="1" customWidth="1"/>
    <col min="11269" max="11270" width="23.109375" style="1" customWidth="1"/>
    <col min="11271" max="11271" width="15.6640625" style="1" customWidth="1"/>
    <col min="11272" max="11272" width="21.109375" style="1" customWidth="1"/>
    <col min="11273" max="11273" width="9.5546875" style="1" bestFit="1" customWidth="1"/>
    <col min="11274" max="11274" width="21.6640625" style="1" bestFit="1" customWidth="1"/>
    <col min="11275" max="11275" width="30.33203125" style="1" bestFit="1" customWidth="1"/>
    <col min="11276" max="11276" width="20.109375" style="1" customWidth="1"/>
    <col min="11277" max="11278" width="26.109375" style="1" customWidth="1"/>
    <col min="11279" max="11279" width="20.5546875" style="1" bestFit="1" customWidth="1"/>
    <col min="11280" max="11280" width="13.33203125" style="1" customWidth="1"/>
    <col min="11281" max="11281" width="14.6640625" style="1" customWidth="1"/>
    <col min="11282" max="11282" width="12.6640625" style="1" customWidth="1"/>
    <col min="11283" max="11284" width="18.33203125" style="1" bestFit="1" customWidth="1"/>
    <col min="11285" max="11285" width="18.88671875" style="1" bestFit="1" customWidth="1"/>
    <col min="11286" max="11289" width="18.33203125" style="1" bestFit="1" customWidth="1"/>
    <col min="11290" max="11290" width="9.88671875" style="1" bestFit="1" customWidth="1"/>
    <col min="11291" max="11291" width="13.33203125" style="1" bestFit="1" customWidth="1"/>
    <col min="11292" max="11292" width="18.6640625" style="1" customWidth="1"/>
    <col min="11293" max="11293" width="12.109375" style="1" bestFit="1" customWidth="1"/>
    <col min="11294" max="11294" width="13.33203125" style="1" bestFit="1" customWidth="1"/>
    <col min="11295" max="11295" width="11.6640625" style="1" customWidth="1"/>
    <col min="11296" max="11296" width="110.109375" style="1" customWidth="1"/>
    <col min="11297" max="11297" width="1.44140625" style="1" customWidth="1"/>
    <col min="11298" max="11520" width="11.44140625" style="1"/>
    <col min="11521" max="11521" width="3.88671875" style="1" customWidth="1"/>
    <col min="11522" max="11522" width="1.44140625" style="1" customWidth="1"/>
    <col min="11523" max="11523" width="25.109375" style="1" bestFit="1" customWidth="1"/>
    <col min="11524" max="11524" width="40.5546875" style="1" customWidth="1"/>
    <col min="11525" max="11526" width="23.109375" style="1" customWidth="1"/>
    <col min="11527" max="11527" width="15.6640625" style="1" customWidth="1"/>
    <col min="11528" max="11528" width="21.109375" style="1" customWidth="1"/>
    <col min="11529" max="11529" width="9.5546875" style="1" bestFit="1" customWidth="1"/>
    <col min="11530" max="11530" width="21.6640625" style="1" bestFit="1" customWidth="1"/>
    <col min="11531" max="11531" width="30.33203125" style="1" bestFit="1" customWidth="1"/>
    <col min="11532" max="11532" width="20.109375" style="1" customWidth="1"/>
    <col min="11533" max="11534" width="26.109375" style="1" customWidth="1"/>
    <col min="11535" max="11535" width="20.5546875" style="1" bestFit="1" customWidth="1"/>
    <col min="11536" max="11536" width="13.33203125" style="1" customWidth="1"/>
    <col min="11537" max="11537" width="14.6640625" style="1" customWidth="1"/>
    <col min="11538" max="11538" width="12.6640625" style="1" customWidth="1"/>
    <col min="11539" max="11540" width="18.33203125" style="1" bestFit="1" customWidth="1"/>
    <col min="11541" max="11541" width="18.88671875" style="1" bestFit="1" customWidth="1"/>
    <col min="11542" max="11545" width="18.33203125" style="1" bestFit="1" customWidth="1"/>
    <col min="11546" max="11546" width="9.88671875" style="1" bestFit="1" customWidth="1"/>
    <col min="11547" max="11547" width="13.33203125" style="1" bestFit="1" customWidth="1"/>
    <col min="11548" max="11548" width="18.6640625" style="1" customWidth="1"/>
    <col min="11549" max="11549" width="12.109375" style="1" bestFit="1" customWidth="1"/>
    <col min="11550" max="11550" width="13.33203125" style="1" bestFit="1" customWidth="1"/>
    <col min="11551" max="11551" width="11.6640625" style="1" customWidth="1"/>
    <col min="11552" max="11552" width="110.109375" style="1" customWidth="1"/>
    <col min="11553" max="11553" width="1.44140625" style="1" customWidth="1"/>
    <col min="11554" max="11776" width="11.44140625" style="1"/>
    <col min="11777" max="11777" width="3.88671875" style="1" customWidth="1"/>
    <col min="11778" max="11778" width="1.44140625" style="1" customWidth="1"/>
    <col min="11779" max="11779" width="25.109375" style="1" bestFit="1" customWidth="1"/>
    <col min="11780" max="11780" width="40.5546875" style="1" customWidth="1"/>
    <col min="11781" max="11782" width="23.109375" style="1" customWidth="1"/>
    <col min="11783" max="11783" width="15.6640625" style="1" customWidth="1"/>
    <col min="11784" max="11784" width="21.109375" style="1" customWidth="1"/>
    <col min="11785" max="11785" width="9.5546875" style="1" bestFit="1" customWidth="1"/>
    <col min="11786" max="11786" width="21.6640625" style="1" bestFit="1" customWidth="1"/>
    <col min="11787" max="11787" width="30.33203125" style="1" bestFit="1" customWidth="1"/>
    <col min="11788" max="11788" width="20.109375" style="1" customWidth="1"/>
    <col min="11789" max="11790" width="26.109375" style="1" customWidth="1"/>
    <col min="11791" max="11791" width="20.5546875" style="1" bestFit="1" customWidth="1"/>
    <col min="11792" max="11792" width="13.33203125" style="1" customWidth="1"/>
    <col min="11793" max="11793" width="14.6640625" style="1" customWidth="1"/>
    <col min="11794" max="11794" width="12.6640625" style="1" customWidth="1"/>
    <col min="11795" max="11796" width="18.33203125" style="1" bestFit="1" customWidth="1"/>
    <col min="11797" max="11797" width="18.88671875" style="1" bestFit="1" customWidth="1"/>
    <col min="11798" max="11801" width="18.33203125" style="1" bestFit="1" customWidth="1"/>
    <col min="11802" max="11802" width="9.88671875" style="1" bestFit="1" customWidth="1"/>
    <col min="11803" max="11803" width="13.33203125" style="1" bestFit="1" customWidth="1"/>
    <col min="11804" max="11804" width="18.6640625" style="1" customWidth="1"/>
    <col min="11805" max="11805" width="12.109375" style="1" bestFit="1" customWidth="1"/>
    <col min="11806" max="11806" width="13.33203125" style="1" bestFit="1" customWidth="1"/>
    <col min="11807" max="11807" width="11.6640625" style="1" customWidth="1"/>
    <col min="11808" max="11808" width="110.109375" style="1" customWidth="1"/>
    <col min="11809" max="11809" width="1.44140625" style="1" customWidth="1"/>
    <col min="11810" max="12032" width="11.44140625" style="1"/>
    <col min="12033" max="12033" width="3.88671875" style="1" customWidth="1"/>
    <col min="12034" max="12034" width="1.44140625" style="1" customWidth="1"/>
    <col min="12035" max="12035" width="25.109375" style="1" bestFit="1" customWidth="1"/>
    <col min="12036" max="12036" width="40.5546875" style="1" customWidth="1"/>
    <col min="12037" max="12038" width="23.109375" style="1" customWidth="1"/>
    <col min="12039" max="12039" width="15.6640625" style="1" customWidth="1"/>
    <col min="12040" max="12040" width="21.109375" style="1" customWidth="1"/>
    <col min="12041" max="12041" width="9.5546875" style="1" bestFit="1" customWidth="1"/>
    <col min="12042" max="12042" width="21.6640625" style="1" bestFit="1" customWidth="1"/>
    <col min="12043" max="12043" width="30.33203125" style="1" bestFit="1" customWidth="1"/>
    <col min="12044" max="12044" width="20.109375" style="1" customWidth="1"/>
    <col min="12045" max="12046" width="26.109375" style="1" customWidth="1"/>
    <col min="12047" max="12047" width="20.5546875" style="1" bestFit="1" customWidth="1"/>
    <col min="12048" max="12048" width="13.33203125" style="1" customWidth="1"/>
    <col min="12049" max="12049" width="14.6640625" style="1" customWidth="1"/>
    <col min="12050" max="12050" width="12.6640625" style="1" customWidth="1"/>
    <col min="12051" max="12052" width="18.33203125" style="1" bestFit="1" customWidth="1"/>
    <col min="12053" max="12053" width="18.88671875" style="1" bestFit="1" customWidth="1"/>
    <col min="12054" max="12057" width="18.33203125" style="1" bestFit="1" customWidth="1"/>
    <col min="12058" max="12058" width="9.88671875" style="1" bestFit="1" customWidth="1"/>
    <col min="12059" max="12059" width="13.33203125" style="1" bestFit="1" customWidth="1"/>
    <col min="12060" max="12060" width="18.6640625" style="1" customWidth="1"/>
    <col min="12061" max="12061" width="12.109375" style="1" bestFit="1" customWidth="1"/>
    <col min="12062" max="12062" width="13.33203125" style="1" bestFit="1" customWidth="1"/>
    <col min="12063" max="12063" width="11.6640625" style="1" customWidth="1"/>
    <col min="12064" max="12064" width="110.109375" style="1" customWidth="1"/>
    <col min="12065" max="12065" width="1.44140625" style="1" customWidth="1"/>
    <col min="12066" max="12288" width="11.44140625" style="1"/>
    <col min="12289" max="12289" width="3.88671875" style="1" customWidth="1"/>
    <col min="12290" max="12290" width="1.44140625" style="1" customWidth="1"/>
    <col min="12291" max="12291" width="25.109375" style="1" bestFit="1" customWidth="1"/>
    <col min="12292" max="12292" width="40.5546875" style="1" customWidth="1"/>
    <col min="12293" max="12294" width="23.109375" style="1" customWidth="1"/>
    <col min="12295" max="12295" width="15.6640625" style="1" customWidth="1"/>
    <col min="12296" max="12296" width="21.109375" style="1" customWidth="1"/>
    <col min="12297" max="12297" width="9.5546875" style="1" bestFit="1" customWidth="1"/>
    <col min="12298" max="12298" width="21.6640625" style="1" bestFit="1" customWidth="1"/>
    <col min="12299" max="12299" width="30.33203125" style="1" bestFit="1" customWidth="1"/>
    <col min="12300" max="12300" width="20.109375" style="1" customWidth="1"/>
    <col min="12301" max="12302" width="26.109375" style="1" customWidth="1"/>
    <col min="12303" max="12303" width="20.5546875" style="1" bestFit="1" customWidth="1"/>
    <col min="12304" max="12304" width="13.33203125" style="1" customWidth="1"/>
    <col min="12305" max="12305" width="14.6640625" style="1" customWidth="1"/>
    <col min="12306" max="12306" width="12.6640625" style="1" customWidth="1"/>
    <col min="12307" max="12308" width="18.33203125" style="1" bestFit="1" customWidth="1"/>
    <col min="12309" max="12309" width="18.88671875" style="1" bestFit="1" customWidth="1"/>
    <col min="12310" max="12313" width="18.33203125" style="1" bestFit="1" customWidth="1"/>
    <col min="12314" max="12314" width="9.88671875" style="1" bestFit="1" customWidth="1"/>
    <col min="12315" max="12315" width="13.33203125" style="1" bestFit="1" customWidth="1"/>
    <col min="12316" max="12316" width="18.6640625" style="1" customWidth="1"/>
    <col min="12317" max="12317" width="12.109375" style="1" bestFit="1" customWidth="1"/>
    <col min="12318" max="12318" width="13.33203125" style="1" bestFit="1" customWidth="1"/>
    <col min="12319" max="12319" width="11.6640625" style="1" customWidth="1"/>
    <col min="12320" max="12320" width="110.109375" style="1" customWidth="1"/>
    <col min="12321" max="12321" width="1.44140625" style="1" customWidth="1"/>
    <col min="12322" max="12544" width="11.44140625" style="1"/>
    <col min="12545" max="12545" width="3.88671875" style="1" customWidth="1"/>
    <col min="12546" max="12546" width="1.44140625" style="1" customWidth="1"/>
    <col min="12547" max="12547" width="25.109375" style="1" bestFit="1" customWidth="1"/>
    <col min="12548" max="12548" width="40.5546875" style="1" customWidth="1"/>
    <col min="12549" max="12550" width="23.109375" style="1" customWidth="1"/>
    <col min="12551" max="12551" width="15.6640625" style="1" customWidth="1"/>
    <col min="12552" max="12552" width="21.109375" style="1" customWidth="1"/>
    <col min="12553" max="12553" width="9.5546875" style="1" bestFit="1" customWidth="1"/>
    <col min="12554" max="12554" width="21.6640625" style="1" bestFit="1" customWidth="1"/>
    <col min="12555" max="12555" width="30.33203125" style="1" bestFit="1" customWidth="1"/>
    <col min="12556" max="12556" width="20.109375" style="1" customWidth="1"/>
    <col min="12557" max="12558" width="26.109375" style="1" customWidth="1"/>
    <col min="12559" max="12559" width="20.5546875" style="1" bestFit="1" customWidth="1"/>
    <col min="12560" max="12560" width="13.33203125" style="1" customWidth="1"/>
    <col min="12561" max="12561" width="14.6640625" style="1" customWidth="1"/>
    <col min="12562" max="12562" width="12.6640625" style="1" customWidth="1"/>
    <col min="12563" max="12564" width="18.33203125" style="1" bestFit="1" customWidth="1"/>
    <col min="12565" max="12565" width="18.88671875" style="1" bestFit="1" customWidth="1"/>
    <col min="12566" max="12569" width="18.33203125" style="1" bestFit="1" customWidth="1"/>
    <col min="12570" max="12570" width="9.88671875" style="1" bestFit="1" customWidth="1"/>
    <col min="12571" max="12571" width="13.33203125" style="1" bestFit="1" customWidth="1"/>
    <col min="12572" max="12572" width="18.6640625" style="1" customWidth="1"/>
    <col min="12573" max="12573" width="12.109375" style="1" bestFit="1" customWidth="1"/>
    <col min="12574" max="12574" width="13.33203125" style="1" bestFit="1" customWidth="1"/>
    <col min="12575" max="12575" width="11.6640625" style="1" customWidth="1"/>
    <col min="12576" max="12576" width="110.109375" style="1" customWidth="1"/>
    <col min="12577" max="12577" width="1.44140625" style="1" customWidth="1"/>
    <col min="12578" max="12800" width="11.44140625" style="1"/>
    <col min="12801" max="12801" width="3.88671875" style="1" customWidth="1"/>
    <col min="12802" max="12802" width="1.44140625" style="1" customWidth="1"/>
    <col min="12803" max="12803" width="25.109375" style="1" bestFit="1" customWidth="1"/>
    <col min="12804" max="12804" width="40.5546875" style="1" customWidth="1"/>
    <col min="12805" max="12806" width="23.109375" style="1" customWidth="1"/>
    <col min="12807" max="12807" width="15.6640625" style="1" customWidth="1"/>
    <col min="12808" max="12808" width="21.109375" style="1" customWidth="1"/>
    <col min="12809" max="12809" width="9.5546875" style="1" bestFit="1" customWidth="1"/>
    <col min="12810" max="12810" width="21.6640625" style="1" bestFit="1" customWidth="1"/>
    <col min="12811" max="12811" width="30.33203125" style="1" bestFit="1" customWidth="1"/>
    <col min="12812" max="12812" width="20.109375" style="1" customWidth="1"/>
    <col min="12813" max="12814" width="26.109375" style="1" customWidth="1"/>
    <col min="12815" max="12815" width="20.5546875" style="1" bestFit="1" customWidth="1"/>
    <col min="12816" max="12816" width="13.33203125" style="1" customWidth="1"/>
    <col min="12817" max="12817" width="14.6640625" style="1" customWidth="1"/>
    <col min="12818" max="12818" width="12.6640625" style="1" customWidth="1"/>
    <col min="12819" max="12820" width="18.33203125" style="1" bestFit="1" customWidth="1"/>
    <col min="12821" max="12821" width="18.88671875" style="1" bestFit="1" customWidth="1"/>
    <col min="12822" max="12825" width="18.33203125" style="1" bestFit="1" customWidth="1"/>
    <col min="12826" max="12826" width="9.88671875" style="1" bestFit="1" customWidth="1"/>
    <col min="12827" max="12827" width="13.33203125" style="1" bestFit="1" customWidth="1"/>
    <col min="12828" max="12828" width="18.6640625" style="1" customWidth="1"/>
    <col min="12829" max="12829" width="12.109375" style="1" bestFit="1" customWidth="1"/>
    <col min="12830" max="12830" width="13.33203125" style="1" bestFit="1" customWidth="1"/>
    <col min="12831" max="12831" width="11.6640625" style="1" customWidth="1"/>
    <col min="12832" max="12832" width="110.109375" style="1" customWidth="1"/>
    <col min="12833" max="12833" width="1.44140625" style="1" customWidth="1"/>
    <col min="12834" max="13056" width="11.44140625" style="1"/>
    <col min="13057" max="13057" width="3.88671875" style="1" customWidth="1"/>
    <col min="13058" max="13058" width="1.44140625" style="1" customWidth="1"/>
    <col min="13059" max="13059" width="25.109375" style="1" bestFit="1" customWidth="1"/>
    <col min="13060" max="13060" width="40.5546875" style="1" customWidth="1"/>
    <col min="13061" max="13062" width="23.109375" style="1" customWidth="1"/>
    <col min="13063" max="13063" width="15.6640625" style="1" customWidth="1"/>
    <col min="13064" max="13064" width="21.109375" style="1" customWidth="1"/>
    <col min="13065" max="13065" width="9.5546875" style="1" bestFit="1" customWidth="1"/>
    <col min="13066" max="13066" width="21.6640625" style="1" bestFit="1" customWidth="1"/>
    <col min="13067" max="13067" width="30.33203125" style="1" bestFit="1" customWidth="1"/>
    <col min="13068" max="13068" width="20.109375" style="1" customWidth="1"/>
    <col min="13069" max="13070" width="26.109375" style="1" customWidth="1"/>
    <col min="13071" max="13071" width="20.5546875" style="1" bestFit="1" customWidth="1"/>
    <col min="13072" max="13072" width="13.33203125" style="1" customWidth="1"/>
    <col min="13073" max="13073" width="14.6640625" style="1" customWidth="1"/>
    <col min="13074" max="13074" width="12.6640625" style="1" customWidth="1"/>
    <col min="13075" max="13076" width="18.33203125" style="1" bestFit="1" customWidth="1"/>
    <col min="13077" max="13077" width="18.88671875" style="1" bestFit="1" customWidth="1"/>
    <col min="13078" max="13081" width="18.33203125" style="1" bestFit="1" customWidth="1"/>
    <col min="13082" max="13082" width="9.88671875" style="1" bestFit="1" customWidth="1"/>
    <col min="13083" max="13083" width="13.33203125" style="1" bestFit="1" customWidth="1"/>
    <col min="13084" max="13084" width="18.6640625" style="1" customWidth="1"/>
    <col min="13085" max="13085" width="12.109375" style="1" bestFit="1" customWidth="1"/>
    <col min="13086" max="13086" width="13.33203125" style="1" bestFit="1" customWidth="1"/>
    <col min="13087" max="13087" width="11.6640625" style="1" customWidth="1"/>
    <col min="13088" max="13088" width="110.109375" style="1" customWidth="1"/>
    <col min="13089" max="13089" width="1.44140625" style="1" customWidth="1"/>
    <col min="13090" max="13312" width="11.44140625" style="1"/>
    <col min="13313" max="13313" width="3.88671875" style="1" customWidth="1"/>
    <col min="13314" max="13314" width="1.44140625" style="1" customWidth="1"/>
    <col min="13315" max="13315" width="25.109375" style="1" bestFit="1" customWidth="1"/>
    <col min="13316" max="13316" width="40.5546875" style="1" customWidth="1"/>
    <col min="13317" max="13318" width="23.109375" style="1" customWidth="1"/>
    <col min="13319" max="13319" width="15.6640625" style="1" customWidth="1"/>
    <col min="13320" max="13320" width="21.109375" style="1" customWidth="1"/>
    <col min="13321" max="13321" width="9.5546875" style="1" bestFit="1" customWidth="1"/>
    <col min="13322" max="13322" width="21.6640625" style="1" bestFit="1" customWidth="1"/>
    <col min="13323" max="13323" width="30.33203125" style="1" bestFit="1" customWidth="1"/>
    <col min="13324" max="13324" width="20.109375" style="1" customWidth="1"/>
    <col min="13325" max="13326" width="26.109375" style="1" customWidth="1"/>
    <col min="13327" max="13327" width="20.5546875" style="1" bestFit="1" customWidth="1"/>
    <col min="13328" max="13328" width="13.33203125" style="1" customWidth="1"/>
    <col min="13329" max="13329" width="14.6640625" style="1" customWidth="1"/>
    <col min="13330" max="13330" width="12.6640625" style="1" customWidth="1"/>
    <col min="13331" max="13332" width="18.33203125" style="1" bestFit="1" customWidth="1"/>
    <col min="13333" max="13333" width="18.88671875" style="1" bestFit="1" customWidth="1"/>
    <col min="13334" max="13337" width="18.33203125" style="1" bestFit="1" customWidth="1"/>
    <col min="13338" max="13338" width="9.88671875" style="1" bestFit="1" customWidth="1"/>
    <col min="13339" max="13339" width="13.33203125" style="1" bestFit="1" customWidth="1"/>
    <col min="13340" max="13340" width="18.6640625" style="1" customWidth="1"/>
    <col min="13341" max="13341" width="12.109375" style="1" bestFit="1" customWidth="1"/>
    <col min="13342" max="13342" width="13.33203125" style="1" bestFit="1" customWidth="1"/>
    <col min="13343" max="13343" width="11.6640625" style="1" customWidth="1"/>
    <col min="13344" max="13344" width="110.109375" style="1" customWidth="1"/>
    <col min="13345" max="13345" width="1.44140625" style="1" customWidth="1"/>
    <col min="13346" max="13568" width="11.44140625" style="1"/>
    <col min="13569" max="13569" width="3.88671875" style="1" customWidth="1"/>
    <col min="13570" max="13570" width="1.44140625" style="1" customWidth="1"/>
    <col min="13571" max="13571" width="25.109375" style="1" bestFit="1" customWidth="1"/>
    <col min="13572" max="13572" width="40.5546875" style="1" customWidth="1"/>
    <col min="13573" max="13574" width="23.109375" style="1" customWidth="1"/>
    <col min="13575" max="13575" width="15.6640625" style="1" customWidth="1"/>
    <col min="13576" max="13576" width="21.109375" style="1" customWidth="1"/>
    <col min="13577" max="13577" width="9.5546875" style="1" bestFit="1" customWidth="1"/>
    <col min="13578" max="13578" width="21.6640625" style="1" bestFit="1" customWidth="1"/>
    <col min="13579" max="13579" width="30.33203125" style="1" bestFit="1" customWidth="1"/>
    <col min="13580" max="13580" width="20.109375" style="1" customWidth="1"/>
    <col min="13581" max="13582" width="26.109375" style="1" customWidth="1"/>
    <col min="13583" max="13583" width="20.5546875" style="1" bestFit="1" customWidth="1"/>
    <col min="13584" max="13584" width="13.33203125" style="1" customWidth="1"/>
    <col min="13585" max="13585" width="14.6640625" style="1" customWidth="1"/>
    <col min="13586" max="13586" width="12.6640625" style="1" customWidth="1"/>
    <col min="13587" max="13588" width="18.33203125" style="1" bestFit="1" customWidth="1"/>
    <col min="13589" max="13589" width="18.88671875" style="1" bestFit="1" customWidth="1"/>
    <col min="13590" max="13593" width="18.33203125" style="1" bestFit="1" customWidth="1"/>
    <col min="13594" max="13594" width="9.88671875" style="1" bestFit="1" customWidth="1"/>
    <col min="13595" max="13595" width="13.33203125" style="1" bestFit="1" customWidth="1"/>
    <col min="13596" max="13596" width="18.6640625" style="1" customWidth="1"/>
    <col min="13597" max="13597" width="12.109375" style="1" bestFit="1" customWidth="1"/>
    <col min="13598" max="13598" width="13.33203125" style="1" bestFit="1" customWidth="1"/>
    <col min="13599" max="13599" width="11.6640625" style="1" customWidth="1"/>
    <col min="13600" max="13600" width="110.109375" style="1" customWidth="1"/>
    <col min="13601" max="13601" width="1.44140625" style="1" customWidth="1"/>
    <col min="13602" max="13824" width="11.44140625" style="1"/>
    <col min="13825" max="13825" width="3.88671875" style="1" customWidth="1"/>
    <col min="13826" max="13826" width="1.44140625" style="1" customWidth="1"/>
    <col min="13827" max="13827" width="25.109375" style="1" bestFit="1" customWidth="1"/>
    <col min="13828" max="13828" width="40.5546875" style="1" customWidth="1"/>
    <col min="13829" max="13830" width="23.109375" style="1" customWidth="1"/>
    <col min="13831" max="13831" width="15.6640625" style="1" customWidth="1"/>
    <col min="13832" max="13832" width="21.109375" style="1" customWidth="1"/>
    <col min="13833" max="13833" width="9.5546875" style="1" bestFit="1" customWidth="1"/>
    <col min="13834" max="13834" width="21.6640625" style="1" bestFit="1" customWidth="1"/>
    <col min="13835" max="13835" width="30.33203125" style="1" bestFit="1" customWidth="1"/>
    <col min="13836" max="13836" width="20.109375" style="1" customWidth="1"/>
    <col min="13837" max="13838" width="26.109375" style="1" customWidth="1"/>
    <col min="13839" max="13839" width="20.5546875" style="1" bestFit="1" customWidth="1"/>
    <col min="13840" max="13840" width="13.33203125" style="1" customWidth="1"/>
    <col min="13841" max="13841" width="14.6640625" style="1" customWidth="1"/>
    <col min="13842" max="13842" width="12.6640625" style="1" customWidth="1"/>
    <col min="13843" max="13844" width="18.33203125" style="1" bestFit="1" customWidth="1"/>
    <col min="13845" max="13845" width="18.88671875" style="1" bestFit="1" customWidth="1"/>
    <col min="13846" max="13849" width="18.33203125" style="1" bestFit="1" customWidth="1"/>
    <col min="13850" max="13850" width="9.88671875" style="1" bestFit="1" customWidth="1"/>
    <col min="13851" max="13851" width="13.33203125" style="1" bestFit="1" customWidth="1"/>
    <col min="13852" max="13852" width="18.6640625" style="1" customWidth="1"/>
    <col min="13853" max="13853" width="12.109375" style="1" bestFit="1" customWidth="1"/>
    <col min="13854" max="13854" width="13.33203125" style="1" bestFit="1" customWidth="1"/>
    <col min="13855" max="13855" width="11.6640625" style="1" customWidth="1"/>
    <col min="13856" max="13856" width="110.109375" style="1" customWidth="1"/>
    <col min="13857" max="13857" width="1.44140625" style="1" customWidth="1"/>
    <col min="13858" max="14080" width="11.44140625" style="1"/>
    <col min="14081" max="14081" width="3.88671875" style="1" customWidth="1"/>
    <col min="14082" max="14082" width="1.44140625" style="1" customWidth="1"/>
    <col min="14083" max="14083" width="25.109375" style="1" bestFit="1" customWidth="1"/>
    <col min="14084" max="14084" width="40.5546875" style="1" customWidth="1"/>
    <col min="14085" max="14086" width="23.109375" style="1" customWidth="1"/>
    <col min="14087" max="14087" width="15.6640625" style="1" customWidth="1"/>
    <col min="14088" max="14088" width="21.109375" style="1" customWidth="1"/>
    <col min="14089" max="14089" width="9.5546875" style="1" bestFit="1" customWidth="1"/>
    <col min="14090" max="14090" width="21.6640625" style="1" bestFit="1" customWidth="1"/>
    <col min="14091" max="14091" width="30.33203125" style="1" bestFit="1" customWidth="1"/>
    <col min="14092" max="14092" width="20.109375" style="1" customWidth="1"/>
    <col min="14093" max="14094" width="26.109375" style="1" customWidth="1"/>
    <col min="14095" max="14095" width="20.5546875" style="1" bestFit="1" customWidth="1"/>
    <col min="14096" max="14096" width="13.33203125" style="1" customWidth="1"/>
    <col min="14097" max="14097" width="14.6640625" style="1" customWidth="1"/>
    <col min="14098" max="14098" width="12.6640625" style="1" customWidth="1"/>
    <col min="14099" max="14100" width="18.33203125" style="1" bestFit="1" customWidth="1"/>
    <col min="14101" max="14101" width="18.88671875" style="1" bestFit="1" customWidth="1"/>
    <col min="14102" max="14105" width="18.33203125" style="1" bestFit="1" customWidth="1"/>
    <col min="14106" max="14106" width="9.88671875" style="1" bestFit="1" customWidth="1"/>
    <col min="14107" max="14107" width="13.33203125" style="1" bestFit="1" customWidth="1"/>
    <col min="14108" max="14108" width="18.6640625" style="1" customWidth="1"/>
    <col min="14109" max="14109" width="12.109375" style="1" bestFit="1" customWidth="1"/>
    <col min="14110" max="14110" width="13.33203125" style="1" bestFit="1" customWidth="1"/>
    <col min="14111" max="14111" width="11.6640625" style="1" customWidth="1"/>
    <col min="14112" max="14112" width="110.109375" style="1" customWidth="1"/>
    <col min="14113" max="14113" width="1.44140625" style="1" customWidth="1"/>
    <col min="14114" max="14336" width="11.44140625" style="1"/>
    <col min="14337" max="14337" width="3.88671875" style="1" customWidth="1"/>
    <col min="14338" max="14338" width="1.44140625" style="1" customWidth="1"/>
    <col min="14339" max="14339" width="25.109375" style="1" bestFit="1" customWidth="1"/>
    <col min="14340" max="14340" width="40.5546875" style="1" customWidth="1"/>
    <col min="14341" max="14342" width="23.109375" style="1" customWidth="1"/>
    <col min="14343" max="14343" width="15.6640625" style="1" customWidth="1"/>
    <col min="14344" max="14344" width="21.109375" style="1" customWidth="1"/>
    <col min="14345" max="14345" width="9.5546875" style="1" bestFit="1" customWidth="1"/>
    <col min="14346" max="14346" width="21.6640625" style="1" bestFit="1" customWidth="1"/>
    <col min="14347" max="14347" width="30.33203125" style="1" bestFit="1" customWidth="1"/>
    <col min="14348" max="14348" width="20.109375" style="1" customWidth="1"/>
    <col min="14349" max="14350" width="26.109375" style="1" customWidth="1"/>
    <col min="14351" max="14351" width="20.5546875" style="1" bestFit="1" customWidth="1"/>
    <col min="14352" max="14352" width="13.33203125" style="1" customWidth="1"/>
    <col min="14353" max="14353" width="14.6640625" style="1" customWidth="1"/>
    <col min="14354" max="14354" width="12.6640625" style="1" customWidth="1"/>
    <col min="14355" max="14356" width="18.33203125" style="1" bestFit="1" customWidth="1"/>
    <col min="14357" max="14357" width="18.88671875" style="1" bestFit="1" customWidth="1"/>
    <col min="14358" max="14361" width="18.33203125" style="1" bestFit="1" customWidth="1"/>
    <col min="14362" max="14362" width="9.88671875" style="1" bestFit="1" customWidth="1"/>
    <col min="14363" max="14363" width="13.33203125" style="1" bestFit="1" customWidth="1"/>
    <col min="14364" max="14364" width="18.6640625" style="1" customWidth="1"/>
    <col min="14365" max="14365" width="12.109375" style="1" bestFit="1" customWidth="1"/>
    <col min="14366" max="14366" width="13.33203125" style="1" bestFit="1" customWidth="1"/>
    <col min="14367" max="14367" width="11.6640625" style="1" customWidth="1"/>
    <col min="14368" max="14368" width="110.109375" style="1" customWidth="1"/>
    <col min="14369" max="14369" width="1.44140625" style="1" customWidth="1"/>
    <col min="14370" max="14592" width="11.44140625" style="1"/>
    <col min="14593" max="14593" width="3.88671875" style="1" customWidth="1"/>
    <col min="14594" max="14594" width="1.44140625" style="1" customWidth="1"/>
    <col min="14595" max="14595" width="25.109375" style="1" bestFit="1" customWidth="1"/>
    <col min="14596" max="14596" width="40.5546875" style="1" customWidth="1"/>
    <col min="14597" max="14598" width="23.109375" style="1" customWidth="1"/>
    <col min="14599" max="14599" width="15.6640625" style="1" customWidth="1"/>
    <col min="14600" max="14600" width="21.109375" style="1" customWidth="1"/>
    <col min="14601" max="14601" width="9.5546875" style="1" bestFit="1" customWidth="1"/>
    <col min="14602" max="14602" width="21.6640625" style="1" bestFit="1" customWidth="1"/>
    <col min="14603" max="14603" width="30.33203125" style="1" bestFit="1" customWidth="1"/>
    <col min="14604" max="14604" width="20.109375" style="1" customWidth="1"/>
    <col min="14605" max="14606" width="26.109375" style="1" customWidth="1"/>
    <col min="14607" max="14607" width="20.5546875" style="1" bestFit="1" customWidth="1"/>
    <col min="14608" max="14608" width="13.33203125" style="1" customWidth="1"/>
    <col min="14609" max="14609" width="14.6640625" style="1" customWidth="1"/>
    <col min="14610" max="14610" width="12.6640625" style="1" customWidth="1"/>
    <col min="14611" max="14612" width="18.33203125" style="1" bestFit="1" customWidth="1"/>
    <col min="14613" max="14613" width="18.88671875" style="1" bestFit="1" customWidth="1"/>
    <col min="14614" max="14617" width="18.33203125" style="1" bestFit="1" customWidth="1"/>
    <col min="14618" max="14618" width="9.88671875" style="1" bestFit="1" customWidth="1"/>
    <col min="14619" max="14619" width="13.33203125" style="1" bestFit="1" customWidth="1"/>
    <col min="14620" max="14620" width="18.6640625" style="1" customWidth="1"/>
    <col min="14621" max="14621" width="12.109375" style="1" bestFit="1" customWidth="1"/>
    <col min="14622" max="14622" width="13.33203125" style="1" bestFit="1" customWidth="1"/>
    <col min="14623" max="14623" width="11.6640625" style="1" customWidth="1"/>
    <col min="14624" max="14624" width="110.109375" style="1" customWidth="1"/>
    <col min="14625" max="14625" width="1.44140625" style="1" customWidth="1"/>
    <col min="14626" max="14848" width="11.44140625" style="1"/>
    <col min="14849" max="14849" width="3.88671875" style="1" customWidth="1"/>
    <col min="14850" max="14850" width="1.44140625" style="1" customWidth="1"/>
    <col min="14851" max="14851" width="25.109375" style="1" bestFit="1" customWidth="1"/>
    <col min="14852" max="14852" width="40.5546875" style="1" customWidth="1"/>
    <col min="14853" max="14854" width="23.109375" style="1" customWidth="1"/>
    <col min="14855" max="14855" width="15.6640625" style="1" customWidth="1"/>
    <col min="14856" max="14856" width="21.109375" style="1" customWidth="1"/>
    <col min="14857" max="14857" width="9.5546875" style="1" bestFit="1" customWidth="1"/>
    <col min="14858" max="14858" width="21.6640625" style="1" bestFit="1" customWidth="1"/>
    <col min="14859" max="14859" width="30.33203125" style="1" bestFit="1" customWidth="1"/>
    <col min="14860" max="14860" width="20.109375" style="1" customWidth="1"/>
    <col min="14861" max="14862" width="26.109375" style="1" customWidth="1"/>
    <col min="14863" max="14863" width="20.5546875" style="1" bestFit="1" customWidth="1"/>
    <col min="14864" max="14864" width="13.33203125" style="1" customWidth="1"/>
    <col min="14865" max="14865" width="14.6640625" style="1" customWidth="1"/>
    <col min="14866" max="14866" width="12.6640625" style="1" customWidth="1"/>
    <col min="14867" max="14868" width="18.33203125" style="1" bestFit="1" customWidth="1"/>
    <col min="14869" max="14869" width="18.88671875" style="1" bestFit="1" customWidth="1"/>
    <col min="14870" max="14873" width="18.33203125" style="1" bestFit="1" customWidth="1"/>
    <col min="14874" max="14874" width="9.88671875" style="1" bestFit="1" customWidth="1"/>
    <col min="14875" max="14875" width="13.33203125" style="1" bestFit="1" customWidth="1"/>
    <col min="14876" max="14876" width="18.6640625" style="1" customWidth="1"/>
    <col min="14877" max="14877" width="12.109375" style="1" bestFit="1" customWidth="1"/>
    <col min="14878" max="14878" width="13.33203125" style="1" bestFit="1" customWidth="1"/>
    <col min="14879" max="14879" width="11.6640625" style="1" customWidth="1"/>
    <col min="14880" max="14880" width="110.109375" style="1" customWidth="1"/>
    <col min="14881" max="14881" width="1.44140625" style="1" customWidth="1"/>
    <col min="14882" max="15104" width="11.44140625" style="1"/>
    <col min="15105" max="15105" width="3.88671875" style="1" customWidth="1"/>
    <col min="15106" max="15106" width="1.44140625" style="1" customWidth="1"/>
    <col min="15107" max="15107" width="25.109375" style="1" bestFit="1" customWidth="1"/>
    <col min="15108" max="15108" width="40.5546875" style="1" customWidth="1"/>
    <col min="15109" max="15110" width="23.109375" style="1" customWidth="1"/>
    <col min="15111" max="15111" width="15.6640625" style="1" customWidth="1"/>
    <col min="15112" max="15112" width="21.109375" style="1" customWidth="1"/>
    <col min="15113" max="15113" width="9.5546875" style="1" bestFit="1" customWidth="1"/>
    <col min="15114" max="15114" width="21.6640625" style="1" bestFit="1" customWidth="1"/>
    <col min="15115" max="15115" width="30.33203125" style="1" bestFit="1" customWidth="1"/>
    <col min="15116" max="15116" width="20.109375" style="1" customWidth="1"/>
    <col min="15117" max="15118" width="26.109375" style="1" customWidth="1"/>
    <col min="15119" max="15119" width="20.5546875" style="1" bestFit="1" customWidth="1"/>
    <col min="15120" max="15120" width="13.33203125" style="1" customWidth="1"/>
    <col min="15121" max="15121" width="14.6640625" style="1" customWidth="1"/>
    <col min="15122" max="15122" width="12.6640625" style="1" customWidth="1"/>
    <col min="15123" max="15124" width="18.33203125" style="1" bestFit="1" customWidth="1"/>
    <col min="15125" max="15125" width="18.88671875" style="1" bestFit="1" customWidth="1"/>
    <col min="15126" max="15129" width="18.33203125" style="1" bestFit="1" customWidth="1"/>
    <col min="15130" max="15130" width="9.88671875" style="1" bestFit="1" customWidth="1"/>
    <col min="15131" max="15131" width="13.33203125" style="1" bestFit="1" customWidth="1"/>
    <col min="15132" max="15132" width="18.6640625" style="1" customWidth="1"/>
    <col min="15133" max="15133" width="12.109375" style="1" bestFit="1" customWidth="1"/>
    <col min="15134" max="15134" width="13.33203125" style="1" bestFit="1" customWidth="1"/>
    <col min="15135" max="15135" width="11.6640625" style="1" customWidth="1"/>
    <col min="15136" max="15136" width="110.109375" style="1" customWidth="1"/>
    <col min="15137" max="15137" width="1.44140625" style="1" customWidth="1"/>
    <col min="15138" max="15360" width="11.44140625" style="1"/>
    <col min="15361" max="15361" width="3.88671875" style="1" customWidth="1"/>
    <col min="15362" max="15362" width="1.44140625" style="1" customWidth="1"/>
    <col min="15363" max="15363" width="25.109375" style="1" bestFit="1" customWidth="1"/>
    <col min="15364" max="15364" width="40.5546875" style="1" customWidth="1"/>
    <col min="15365" max="15366" width="23.109375" style="1" customWidth="1"/>
    <col min="15367" max="15367" width="15.6640625" style="1" customWidth="1"/>
    <col min="15368" max="15368" width="21.109375" style="1" customWidth="1"/>
    <col min="15369" max="15369" width="9.5546875" style="1" bestFit="1" customWidth="1"/>
    <col min="15370" max="15370" width="21.6640625" style="1" bestFit="1" customWidth="1"/>
    <col min="15371" max="15371" width="30.33203125" style="1" bestFit="1" customWidth="1"/>
    <col min="15372" max="15372" width="20.109375" style="1" customWidth="1"/>
    <col min="15373" max="15374" width="26.109375" style="1" customWidth="1"/>
    <col min="15375" max="15375" width="20.5546875" style="1" bestFit="1" customWidth="1"/>
    <col min="15376" max="15376" width="13.33203125" style="1" customWidth="1"/>
    <col min="15377" max="15377" width="14.6640625" style="1" customWidth="1"/>
    <col min="15378" max="15378" width="12.6640625" style="1" customWidth="1"/>
    <col min="15379" max="15380" width="18.33203125" style="1" bestFit="1" customWidth="1"/>
    <col min="15381" max="15381" width="18.88671875" style="1" bestFit="1" customWidth="1"/>
    <col min="15382" max="15385" width="18.33203125" style="1" bestFit="1" customWidth="1"/>
    <col min="15386" max="15386" width="9.88671875" style="1" bestFit="1" customWidth="1"/>
    <col min="15387" max="15387" width="13.33203125" style="1" bestFit="1" customWidth="1"/>
    <col min="15388" max="15388" width="18.6640625" style="1" customWidth="1"/>
    <col min="15389" max="15389" width="12.109375" style="1" bestFit="1" customWidth="1"/>
    <col min="15390" max="15390" width="13.33203125" style="1" bestFit="1" customWidth="1"/>
    <col min="15391" max="15391" width="11.6640625" style="1" customWidth="1"/>
    <col min="15392" max="15392" width="110.109375" style="1" customWidth="1"/>
    <col min="15393" max="15393" width="1.44140625" style="1" customWidth="1"/>
    <col min="15394" max="15616" width="11.44140625" style="1"/>
    <col min="15617" max="15617" width="3.88671875" style="1" customWidth="1"/>
    <col min="15618" max="15618" width="1.44140625" style="1" customWidth="1"/>
    <col min="15619" max="15619" width="25.109375" style="1" bestFit="1" customWidth="1"/>
    <col min="15620" max="15620" width="40.5546875" style="1" customWidth="1"/>
    <col min="15621" max="15622" width="23.109375" style="1" customWidth="1"/>
    <col min="15623" max="15623" width="15.6640625" style="1" customWidth="1"/>
    <col min="15624" max="15624" width="21.109375" style="1" customWidth="1"/>
    <col min="15625" max="15625" width="9.5546875" style="1" bestFit="1" customWidth="1"/>
    <col min="15626" max="15626" width="21.6640625" style="1" bestFit="1" customWidth="1"/>
    <col min="15627" max="15627" width="30.33203125" style="1" bestFit="1" customWidth="1"/>
    <col min="15628" max="15628" width="20.109375" style="1" customWidth="1"/>
    <col min="15629" max="15630" width="26.109375" style="1" customWidth="1"/>
    <col min="15631" max="15631" width="20.5546875" style="1" bestFit="1" customWidth="1"/>
    <col min="15632" max="15632" width="13.33203125" style="1" customWidth="1"/>
    <col min="15633" max="15633" width="14.6640625" style="1" customWidth="1"/>
    <col min="15634" max="15634" width="12.6640625" style="1" customWidth="1"/>
    <col min="15635" max="15636" width="18.33203125" style="1" bestFit="1" customWidth="1"/>
    <col min="15637" max="15637" width="18.88671875" style="1" bestFit="1" customWidth="1"/>
    <col min="15638" max="15641" width="18.33203125" style="1" bestFit="1" customWidth="1"/>
    <col min="15642" max="15642" width="9.88671875" style="1" bestFit="1" customWidth="1"/>
    <col min="15643" max="15643" width="13.33203125" style="1" bestFit="1" customWidth="1"/>
    <col min="15644" max="15644" width="18.6640625" style="1" customWidth="1"/>
    <col min="15645" max="15645" width="12.109375" style="1" bestFit="1" customWidth="1"/>
    <col min="15646" max="15646" width="13.33203125" style="1" bestFit="1" customWidth="1"/>
    <col min="15647" max="15647" width="11.6640625" style="1" customWidth="1"/>
    <col min="15648" max="15648" width="110.109375" style="1" customWidth="1"/>
    <col min="15649" max="15649" width="1.44140625" style="1" customWidth="1"/>
    <col min="15650" max="15872" width="11.44140625" style="1"/>
    <col min="15873" max="15873" width="3.88671875" style="1" customWidth="1"/>
    <col min="15874" max="15874" width="1.44140625" style="1" customWidth="1"/>
    <col min="15875" max="15875" width="25.109375" style="1" bestFit="1" customWidth="1"/>
    <col min="15876" max="15876" width="40.5546875" style="1" customWidth="1"/>
    <col min="15877" max="15878" width="23.109375" style="1" customWidth="1"/>
    <col min="15879" max="15879" width="15.6640625" style="1" customWidth="1"/>
    <col min="15880" max="15880" width="21.109375" style="1" customWidth="1"/>
    <col min="15881" max="15881" width="9.5546875" style="1" bestFit="1" customWidth="1"/>
    <col min="15882" max="15882" width="21.6640625" style="1" bestFit="1" customWidth="1"/>
    <col min="15883" max="15883" width="30.33203125" style="1" bestFit="1" customWidth="1"/>
    <col min="15884" max="15884" width="20.109375" style="1" customWidth="1"/>
    <col min="15885" max="15886" width="26.109375" style="1" customWidth="1"/>
    <col min="15887" max="15887" width="20.5546875" style="1" bestFit="1" customWidth="1"/>
    <col min="15888" max="15888" width="13.33203125" style="1" customWidth="1"/>
    <col min="15889" max="15889" width="14.6640625" style="1" customWidth="1"/>
    <col min="15890" max="15890" width="12.6640625" style="1" customWidth="1"/>
    <col min="15891" max="15892" width="18.33203125" style="1" bestFit="1" customWidth="1"/>
    <col min="15893" max="15893" width="18.88671875" style="1" bestFit="1" customWidth="1"/>
    <col min="15894" max="15897" width="18.33203125" style="1" bestFit="1" customWidth="1"/>
    <col min="15898" max="15898" width="9.88671875" style="1" bestFit="1" customWidth="1"/>
    <col min="15899" max="15899" width="13.33203125" style="1" bestFit="1" customWidth="1"/>
    <col min="15900" max="15900" width="18.6640625" style="1" customWidth="1"/>
    <col min="15901" max="15901" width="12.109375" style="1" bestFit="1" customWidth="1"/>
    <col min="15902" max="15902" width="13.33203125" style="1" bestFit="1" customWidth="1"/>
    <col min="15903" max="15903" width="11.6640625" style="1" customWidth="1"/>
    <col min="15904" max="15904" width="110.109375" style="1" customWidth="1"/>
    <col min="15905" max="15905" width="1.44140625" style="1" customWidth="1"/>
    <col min="15906" max="16128" width="11.44140625" style="1"/>
    <col min="16129" max="16129" width="3.88671875" style="1" customWidth="1"/>
    <col min="16130" max="16130" width="1.44140625" style="1" customWidth="1"/>
    <col min="16131" max="16131" width="25.109375" style="1" bestFit="1" customWidth="1"/>
    <col min="16132" max="16132" width="40.5546875" style="1" customWidth="1"/>
    <col min="16133" max="16134" width="23.109375" style="1" customWidth="1"/>
    <col min="16135" max="16135" width="15.6640625" style="1" customWidth="1"/>
    <col min="16136" max="16136" width="21.109375" style="1" customWidth="1"/>
    <col min="16137" max="16137" width="9.5546875" style="1" bestFit="1" customWidth="1"/>
    <col min="16138" max="16138" width="21.6640625" style="1" bestFit="1" customWidth="1"/>
    <col min="16139" max="16139" width="30.33203125" style="1" bestFit="1" customWidth="1"/>
    <col min="16140" max="16140" width="20.109375" style="1" customWidth="1"/>
    <col min="16141" max="16142" width="26.109375" style="1" customWidth="1"/>
    <col min="16143" max="16143" width="20.5546875" style="1" bestFit="1" customWidth="1"/>
    <col min="16144" max="16144" width="13.33203125" style="1" customWidth="1"/>
    <col min="16145" max="16145" width="14.6640625" style="1" customWidth="1"/>
    <col min="16146" max="16146" width="12.6640625" style="1" customWidth="1"/>
    <col min="16147" max="16148" width="18.33203125" style="1" bestFit="1" customWidth="1"/>
    <col min="16149" max="16149" width="18.88671875" style="1" bestFit="1" customWidth="1"/>
    <col min="16150" max="16153" width="18.33203125" style="1" bestFit="1" customWidth="1"/>
    <col min="16154" max="16154" width="9.88671875" style="1" bestFit="1" customWidth="1"/>
    <col min="16155" max="16155" width="13.33203125" style="1" bestFit="1" customWidth="1"/>
    <col min="16156" max="16156" width="18.6640625" style="1" customWidth="1"/>
    <col min="16157" max="16157" width="12.109375" style="1" bestFit="1" customWidth="1"/>
    <col min="16158" max="16158" width="13.33203125" style="1" bestFit="1" customWidth="1"/>
    <col min="16159" max="16159" width="11.6640625" style="1" customWidth="1"/>
    <col min="16160" max="16160" width="110.109375" style="1" customWidth="1"/>
    <col min="16161" max="16161" width="1.44140625" style="1" customWidth="1"/>
    <col min="16162" max="16384" width="11.44140625" style="1"/>
  </cols>
  <sheetData>
    <row r="1" spans="2:33" ht="13.2" customHeight="1"/>
    <row r="2" spans="2:33"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49.5" customHeight="1">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37" t="s">
        <v>3009</v>
      </c>
      <c r="AF3" s="437"/>
      <c r="AG3" s="25"/>
    </row>
    <row r="4" spans="2: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2:33" ht="2.25" customHeight="1">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2:33"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2:33" ht="15" customHeight="1">
      <c r="B7" s="4"/>
      <c r="C7" s="268"/>
      <c r="D7" s="268"/>
      <c r="E7" s="268"/>
      <c r="F7" s="268"/>
      <c r="G7" s="268"/>
      <c r="H7" s="268"/>
      <c r="I7" s="268"/>
      <c r="J7" s="268"/>
      <c r="K7" s="268"/>
      <c r="L7" s="268"/>
      <c r="M7" s="4"/>
      <c r="N7" s="4"/>
      <c r="O7" s="4"/>
      <c r="P7" s="4"/>
      <c r="Q7" s="4"/>
      <c r="R7" s="4"/>
      <c r="S7" s="4"/>
      <c r="T7" s="4"/>
      <c r="U7" s="4"/>
      <c r="V7" s="4"/>
      <c r="W7" s="4"/>
      <c r="X7" s="4"/>
      <c r="Y7" s="4"/>
      <c r="Z7" s="4"/>
      <c r="AA7" s="4"/>
      <c r="AB7" s="4"/>
      <c r="AC7" s="4"/>
      <c r="AD7" s="4"/>
      <c r="AE7" s="4"/>
      <c r="AF7" s="4"/>
      <c r="AG7" s="4"/>
    </row>
    <row r="8" spans="2:33"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2:33" ht="21" customHeight="1" thickBot="1">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2:33" s="14" customFormat="1" ht="59.4" customHeight="1">
      <c r="B10" s="15"/>
      <c r="C10" s="18" t="s">
        <v>45</v>
      </c>
      <c r="D10" s="17" t="s">
        <v>44</v>
      </c>
      <c r="E10" s="17" t="s">
        <v>223</v>
      </c>
      <c r="F10" s="17" t="s">
        <v>42</v>
      </c>
      <c r="G10" s="17" t="s">
        <v>41</v>
      </c>
      <c r="H10" s="17" t="s">
        <v>40</v>
      </c>
      <c r="I10" s="17" t="s">
        <v>39</v>
      </c>
      <c r="J10" s="17" t="s">
        <v>38</v>
      </c>
      <c r="K10" s="17" t="s">
        <v>37</v>
      </c>
      <c r="L10" s="16" t="s">
        <v>36</v>
      </c>
      <c r="M10" s="17" t="s">
        <v>35</v>
      </c>
      <c r="N10" s="17" t="s">
        <v>34</v>
      </c>
      <c r="O10" s="17"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446"/>
      <c r="AG10" s="15"/>
    </row>
    <row r="11" spans="2:33" ht="117" customHeight="1">
      <c r="B11" s="4"/>
      <c r="C11" s="13" t="s">
        <v>2155</v>
      </c>
      <c r="D11" s="13" t="s">
        <v>2156</v>
      </c>
      <c r="E11" s="12" t="s">
        <v>2157</v>
      </c>
      <c r="F11" s="12" t="s">
        <v>13</v>
      </c>
      <c r="G11" s="12" t="s">
        <v>1944</v>
      </c>
      <c r="H11" s="10" t="s">
        <v>1944</v>
      </c>
      <c r="I11" s="10" t="s">
        <v>125</v>
      </c>
      <c r="J11" s="11" t="s">
        <v>10</v>
      </c>
      <c r="K11" s="10" t="s">
        <v>810</v>
      </c>
      <c r="L11" s="8" t="s">
        <v>2158</v>
      </c>
      <c r="M11" s="10" t="s">
        <v>58</v>
      </c>
      <c r="N11" s="10" t="s">
        <v>2159</v>
      </c>
      <c r="O11" s="10" t="s">
        <v>1115</v>
      </c>
      <c r="P11" s="8" t="s">
        <v>4</v>
      </c>
      <c r="Q11" s="8" t="s">
        <v>3</v>
      </c>
      <c r="R11" s="8" t="s">
        <v>2042</v>
      </c>
      <c r="S11" s="370">
        <v>50000000</v>
      </c>
      <c r="T11" s="370">
        <v>50000000</v>
      </c>
      <c r="U11" s="370">
        <v>50000000</v>
      </c>
      <c r="V11" s="370">
        <v>50000000</v>
      </c>
      <c r="W11" s="370">
        <v>50000000</v>
      </c>
      <c r="X11" s="370">
        <v>50000000</v>
      </c>
      <c r="Y11" s="370">
        <v>50000000</v>
      </c>
      <c r="Z11" s="6">
        <v>100</v>
      </c>
      <c r="AA11" s="8">
        <v>0</v>
      </c>
      <c r="AB11" s="8" t="s">
        <v>201</v>
      </c>
      <c r="AC11" s="7">
        <v>28000000</v>
      </c>
      <c r="AD11" s="6">
        <v>0</v>
      </c>
      <c r="AE11" s="6">
        <v>100</v>
      </c>
      <c r="AF11" s="5" t="s">
        <v>2160</v>
      </c>
      <c r="AG11" s="4"/>
    </row>
    <row r="12" spans="2:33" ht="60">
      <c r="B12" s="4"/>
      <c r="C12" s="13"/>
      <c r="D12" s="13"/>
      <c r="E12" s="12"/>
      <c r="F12" s="12"/>
      <c r="G12" s="12"/>
      <c r="H12" s="10"/>
      <c r="I12" s="10"/>
      <c r="J12" s="11"/>
      <c r="K12" s="10"/>
      <c r="L12" s="8"/>
      <c r="M12" s="10"/>
      <c r="N12" s="10"/>
      <c r="O12" s="10"/>
      <c r="P12" s="8"/>
      <c r="Q12" s="8"/>
      <c r="R12" s="8"/>
      <c r="S12" s="395">
        <f t="shared" ref="S12:Y12" si="0">SUBTOTAL(9,S11:S11)</f>
        <v>50000000</v>
      </c>
      <c r="T12" s="395">
        <f t="shared" si="0"/>
        <v>50000000</v>
      </c>
      <c r="U12" s="395">
        <f t="shared" si="0"/>
        <v>50000000</v>
      </c>
      <c r="V12" s="395">
        <f t="shared" si="0"/>
        <v>50000000</v>
      </c>
      <c r="W12" s="395">
        <f t="shared" si="0"/>
        <v>50000000</v>
      </c>
      <c r="X12" s="395">
        <f t="shared" si="0"/>
        <v>50000000</v>
      </c>
      <c r="Y12" s="395">
        <f t="shared" si="0"/>
        <v>50000000</v>
      </c>
      <c r="Z12" s="6"/>
      <c r="AA12" s="8"/>
      <c r="AB12" s="8"/>
      <c r="AC12" s="7"/>
      <c r="AD12" s="6"/>
      <c r="AE12" s="6"/>
      <c r="AF12" s="5"/>
      <c r="AG12" s="4"/>
    </row>
    <row r="15" spans="2:33">
      <c r="U15" s="3"/>
      <c r="Y15" s="3"/>
    </row>
  </sheetData>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scale="80" fitToHeight="10" pageOrder="overThenDown" orientation="landscape" r:id="rId1"/>
  <headerFooter>
    <oddFooter>&amp;R&amp;P de &amp;N</oddFooter>
  </headerFooter>
  <ignoredErrors>
    <ignoredError sqref="R11" numberStoredAsText="1"/>
  </ignoredErrors>
</worksheet>
</file>

<file path=xl/worksheets/sheet37.xml><?xml version="1.0" encoding="utf-8"?>
<worksheet xmlns="http://schemas.openxmlformats.org/spreadsheetml/2006/main" xmlns:r="http://schemas.openxmlformats.org/officeDocument/2006/relationships">
  <dimension ref="A1:AG85"/>
  <sheetViews>
    <sheetView showGridLines="0" zoomScaleSheetLayoutView="100" workbookViewId="0"/>
  </sheetViews>
  <sheetFormatPr baseColWidth="10" defaultColWidth="11.44140625" defaultRowHeight="13.2"/>
  <cols>
    <col min="1" max="1" width="3.88671875" style="1" customWidth="1"/>
    <col min="2" max="2" width="1.44140625" style="1" customWidth="1"/>
    <col min="3" max="3" width="22.6640625" style="1" customWidth="1"/>
    <col min="4" max="4" width="40.44140625" style="1" bestFit="1" customWidth="1"/>
    <col min="5" max="5" width="23.109375" style="1" customWidth="1"/>
    <col min="6" max="6" width="18.88671875" style="1" bestFit="1" customWidth="1"/>
    <col min="7" max="7" width="15.44140625" style="1" bestFit="1" customWidth="1"/>
    <col min="8" max="8" width="20" style="1" bestFit="1" customWidth="1"/>
    <col min="9" max="9" width="9.5546875" style="1" customWidth="1"/>
    <col min="10" max="10" width="21.6640625" style="1" customWidth="1"/>
    <col min="11" max="11" width="24.88671875" style="314" customWidth="1"/>
    <col min="12" max="12" width="20.109375" style="1" customWidth="1"/>
    <col min="13" max="13" width="26.109375" style="1" customWidth="1"/>
    <col min="14" max="14" width="22.6640625" style="1" customWidth="1"/>
    <col min="15" max="15" width="16.6640625" style="1" customWidth="1"/>
    <col min="16" max="16" width="12" style="1" customWidth="1"/>
    <col min="17" max="17" width="13.33203125" style="1" customWidth="1"/>
    <col min="18" max="18" width="11.109375" style="1" customWidth="1"/>
    <col min="19" max="25" width="14.33203125" style="1" bestFit="1" customWidth="1"/>
    <col min="26" max="26" width="9.44140625" style="1" bestFit="1" customWidth="1"/>
    <col min="27" max="27" width="16.44140625" style="1" customWidth="1"/>
    <col min="28" max="28" width="16" style="1" customWidth="1"/>
    <col min="29" max="29" width="14.6640625" style="1" bestFit="1" customWidth="1"/>
    <col min="30" max="30" width="9.44140625" style="1" bestFit="1" customWidth="1"/>
    <col min="31" max="31" width="11.6640625" style="1" customWidth="1"/>
    <col min="32" max="32" width="99.44140625" style="1" customWidth="1"/>
    <col min="33" max="33" width="1.44140625" style="39" customWidth="1"/>
    <col min="34" max="16384" width="11.44140625" style="1"/>
  </cols>
  <sheetData>
    <row r="1" spans="1:33" ht="13.2" customHeight="1">
      <c r="A1" s="2"/>
      <c r="B1" s="2"/>
      <c r="C1" s="2"/>
      <c r="D1" s="2"/>
      <c r="E1" s="2"/>
      <c r="F1" s="2"/>
      <c r="G1" s="2"/>
      <c r="H1" s="2"/>
      <c r="I1" s="2"/>
      <c r="J1" s="2"/>
      <c r="K1" s="303"/>
      <c r="L1" s="2"/>
      <c r="M1" s="2"/>
      <c r="N1" s="2"/>
      <c r="O1" s="2"/>
      <c r="P1" s="2"/>
      <c r="Q1" s="2"/>
      <c r="R1" s="2"/>
      <c r="S1" s="2"/>
      <c r="T1" s="2"/>
      <c r="U1" s="2"/>
      <c r="V1" s="2"/>
      <c r="W1" s="2"/>
      <c r="X1" s="2"/>
      <c r="Y1" s="2"/>
      <c r="Z1" s="2"/>
      <c r="AA1" s="2"/>
      <c r="AB1" s="2"/>
      <c r="AC1" s="2"/>
      <c r="AD1" s="2"/>
      <c r="AE1" s="2"/>
      <c r="AF1" s="2"/>
      <c r="AG1" s="30"/>
    </row>
    <row r="2" spans="1:33" ht="13.65" customHeight="1">
      <c r="A2" s="2"/>
      <c r="B2" s="29"/>
      <c r="C2" s="29"/>
      <c r="D2" s="29"/>
      <c r="E2" s="29"/>
      <c r="F2" s="29"/>
      <c r="G2" s="29"/>
      <c r="H2" s="29"/>
      <c r="I2" s="29"/>
      <c r="J2" s="29"/>
      <c r="K2" s="304"/>
      <c r="L2" s="29"/>
      <c r="M2" s="29"/>
      <c r="N2" s="29"/>
      <c r="O2" s="29"/>
      <c r="P2" s="29"/>
      <c r="Q2" s="29"/>
      <c r="R2" s="29"/>
      <c r="S2" s="29"/>
      <c r="T2" s="29"/>
      <c r="U2" s="29"/>
      <c r="V2" s="29"/>
      <c r="W2" s="29"/>
      <c r="X2" s="29"/>
      <c r="Y2" s="29"/>
      <c r="Z2" s="29"/>
      <c r="AA2" s="29"/>
      <c r="AB2" s="29"/>
      <c r="AC2" s="29"/>
      <c r="AD2" s="29"/>
      <c r="AE2" s="29"/>
      <c r="AF2" s="29"/>
      <c r="AG2" s="29"/>
    </row>
    <row r="3" spans="1:33" ht="49.65" customHeight="1">
      <c r="A3" s="2"/>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C3" s="2"/>
      <c r="AD3" s="25"/>
      <c r="AE3" s="437" t="s">
        <v>3009</v>
      </c>
      <c r="AF3" s="437"/>
      <c r="AG3" s="25"/>
    </row>
    <row r="4" spans="1:33" ht="3" customHeight="1">
      <c r="A4" s="2"/>
      <c r="B4" s="21"/>
      <c r="C4" s="21"/>
      <c r="D4" s="21"/>
      <c r="E4" s="21"/>
      <c r="F4" s="21"/>
      <c r="G4" s="21"/>
      <c r="H4" s="21"/>
      <c r="I4" s="21"/>
      <c r="J4" s="21"/>
      <c r="K4" s="305"/>
      <c r="L4" s="21"/>
      <c r="M4" s="21"/>
      <c r="N4" s="21"/>
      <c r="O4" s="21"/>
      <c r="P4" s="21"/>
      <c r="Q4" s="21"/>
      <c r="R4" s="21"/>
      <c r="S4" s="21"/>
      <c r="T4" s="21"/>
      <c r="U4" s="21"/>
      <c r="V4" s="21"/>
      <c r="W4" s="21"/>
      <c r="X4" s="21"/>
      <c r="Y4" s="21"/>
      <c r="Z4" s="21"/>
      <c r="AA4" s="21"/>
      <c r="AB4" s="21"/>
      <c r="AC4" s="21"/>
      <c r="AD4" s="21"/>
      <c r="AE4" s="21"/>
      <c r="AF4" s="21"/>
      <c r="AG4" s="21"/>
    </row>
    <row r="5" spans="1:33" ht="2.25" customHeight="1">
      <c r="A5" s="2"/>
      <c r="B5" s="24"/>
      <c r="C5" s="23"/>
      <c r="D5" s="23"/>
      <c r="E5" s="23"/>
      <c r="F5" s="23"/>
      <c r="G5" s="23"/>
      <c r="H5" s="23"/>
      <c r="I5" s="23"/>
      <c r="J5" s="23"/>
      <c r="K5" s="306"/>
      <c r="L5" s="23"/>
      <c r="M5" s="23"/>
      <c r="N5" s="23"/>
      <c r="O5" s="23"/>
      <c r="P5" s="23"/>
      <c r="Q5" s="23"/>
      <c r="R5" s="23"/>
      <c r="S5" s="23"/>
      <c r="T5" s="23"/>
      <c r="U5" s="23"/>
      <c r="V5" s="23"/>
      <c r="W5" s="23"/>
      <c r="X5" s="23"/>
      <c r="Y5" s="23"/>
      <c r="Z5" s="23"/>
      <c r="AA5" s="23"/>
      <c r="AB5" s="23"/>
      <c r="AC5" s="23"/>
      <c r="AD5" s="23"/>
      <c r="AE5" s="23"/>
      <c r="AF5" s="23"/>
      <c r="AG5" s="21"/>
    </row>
    <row r="6" spans="1:33" ht="7.5" customHeight="1">
      <c r="A6" s="2"/>
      <c r="B6" s="21"/>
      <c r="C6" s="21"/>
      <c r="D6" s="21"/>
      <c r="E6" s="21"/>
      <c r="F6" s="21"/>
      <c r="G6" s="21"/>
      <c r="H6" s="21"/>
      <c r="I6" s="21"/>
      <c r="J6" s="21"/>
      <c r="K6" s="305"/>
      <c r="L6" s="21"/>
      <c r="M6" s="21"/>
      <c r="N6" s="21"/>
      <c r="O6" s="21"/>
      <c r="P6" s="21"/>
      <c r="Q6" s="21"/>
      <c r="R6" s="21"/>
      <c r="S6" s="21"/>
      <c r="T6" s="21"/>
      <c r="U6" s="21"/>
      <c r="V6" s="21"/>
      <c r="W6" s="21"/>
      <c r="X6" s="21"/>
      <c r="Y6" s="21"/>
      <c r="Z6" s="21"/>
      <c r="AA6" s="21"/>
      <c r="AB6" s="21"/>
      <c r="AC6" s="21"/>
      <c r="AD6" s="21"/>
      <c r="AE6" s="21"/>
      <c r="AF6" s="21"/>
      <c r="AG6" s="21"/>
    </row>
    <row r="7" spans="1:33" ht="15.45" customHeight="1">
      <c r="A7" s="2"/>
      <c r="B7" s="4"/>
      <c r="C7" s="347"/>
      <c r="D7" s="347"/>
      <c r="E7" s="347"/>
      <c r="F7" s="347"/>
      <c r="G7" s="347"/>
      <c r="H7" s="347"/>
      <c r="I7" s="347"/>
      <c r="J7" s="347"/>
      <c r="K7" s="307"/>
      <c r="L7" s="347"/>
      <c r="M7" s="4"/>
      <c r="N7" s="4"/>
      <c r="O7" s="4"/>
      <c r="P7" s="4"/>
      <c r="Q7" s="4"/>
      <c r="R7" s="4"/>
      <c r="S7" s="4"/>
      <c r="T7" s="4"/>
      <c r="U7" s="4"/>
      <c r="V7" s="4"/>
      <c r="W7" s="4"/>
      <c r="X7" s="4"/>
      <c r="Y7" s="4"/>
      <c r="Z7" s="4"/>
      <c r="AA7" s="4"/>
      <c r="AB7" s="4"/>
      <c r="AC7" s="4"/>
      <c r="AD7" s="4"/>
      <c r="AE7" s="4"/>
      <c r="AF7" s="4"/>
      <c r="AG7" s="4"/>
    </row>
    <row r="8" spans="1:33" ht="7.5" customHeight="1">
      <c r="A8" s="2"/>
      <c r="B8" s="4"/>
      <c r="C8" s="21"/>
      <c r="D8" s="21"/>
      <c r="E8" s="21"/>
      <c r="F8" s="4"/>
      <c r="G8" s="4"/>
      <c r="H8" s="4"/>
      <c r="I8" s="4"/>
      <c r="J8" s="4"/>
      <c r="K8" s="308"/>
      <c r="L8" s="20"/>
      <c r="M8" s="20"/>
      <c r="N8" s="20"/>
      <c r="O8" s="20"/>
      <c r="P8" s="20"/>
      <c r="Q8" s="20"/>
      <c r="R8" s="20"/>
      <c r="S8" s="20"/>
      <c r="T8" s="20"/>
      <c r="U8" s="20"/>
      <c r="V8" s="20"/>
      <c r="W8" s="20"/>
      <c r="X8" s="19"/>
      <c r="Y8" s="19"/>
      <c r="Z8" s="19"/>
      <c r="AA8" s="19"/>
      <c r="AB8" s="4"/>
      <c r="AC8" s="4"/>
      <c r="AD8" s="4"/>
      <c r="AE8" s="4"/>
      <c r="AF8" s="4"/>
      <c r="AG8" s="4"/>
    </row>
    <row r="9" spans="1:33" ht="21" customHeight="1" thickBot="1">
      <c r="A9" s="2"/>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1:33" s="14" customFormat="1" ht="59.4" customHeight="1">
      <c r="B10" s="15"/>
      <c r="C10" s="18" t="s">
        <v>45</v>
      </c>
      <c r="D10" s="17" t="s">
        <v>44</v>
      </c>
      <c r="E10" s="17" t="s">
        <v>43</v>
      </c>
      <c r="F10" s="17" t="s">
        <v>42</v>
      </c>
      <c r="G10" s="17" t="s">
        <v>41</v>
      </c>
      <c r="H10" s="17" t="s">
        <v>40</v>
      </c>
      <c r="I10" s="17" t="s">
        <v>39</v>
      </c>
      <c r="J10" s="17" t="s">
        <v>38</v>
      </c>
      <c r="K10" s="309" t="s">
        <v>37</v>
      </c>
      <c r="L10" s="16" t="s">
        <v>36</v>
      </c>
      <c r="M10" s="17" t="s">
        <v>35</v>
      </c>
      <c r="N10" s="17" t="s">
        <v>34</v>
      </c>
      <c r="O10" s="17" t="s">
        <v>33</v>
      </c>
      <c r="P10" s="310" t="s">
        <v>32</v>
      </c>
      <c r="Q10" s="310" t="s">
        <v>31</v>
      </c>
      <c r="R10" s="16" t="s">
        <v>30</v>
      </c>
      <c r="S10" s="17" t="s">
        <v>29</v>
      </c>
      <c r="T10" s="17" t="s">
        <v>28</v>
      </c>
      <c r="U10" s="16" t="s">
        <v>3012</v>
      </c>
      <c r="V10" s="17" t="s">
        <v>26</v>
      </c>
      <c r="W10" s="17" t="s">
        <v>25</v>
      </c>
      <c r="X10" s="17" t="s">
        <v>24</v>
      </c>
      <c r="Y10" s="17" t="s">
        <v>23</v>
      </c>
      <c r="Z10" s="16" t="s">
        <v>22</v>
      </c>
      <c r="AA10" s="17" t="s">
        <v>21</v>
      </c>
      <c r="AB10" s="16" t="s">
        <v>20</v>
      </c>
      <c r="AC10" s="310" t="s">
        <v>19</v>
      </c>
      <c r="AD10" s="311" t="s">
        <v>18</v>
      </c>
      <c r="AE10" s="16" t="s">
        <v>17</v>
      </c>
      <c r="AF10" s="497"/>
      <c r="AG10" s="15"/>
    </row>
    <row r="11" spans="1:33" ht="190.2" customHeight="1">
      <c r="A11" s="2"/>
      <c r="B11" s="85"/>
      <c r="C11" s="86" t="s">
        <v>2180</v>
      </c>
      <c r="D11" s="86" t="s">
        <v>2181</v>
      </c>
      <c r="E11" s="87" t="s">
        <v>206</v>
      </c>
      <c r="F11" s="87" t="s">
        <v>13</v>
      </c>
      <c r="G11" s="87" t="s">
        <v>12</v>
      </c>
      <c r="H11" s="88" t="s">
        <v>11</v>
      </c>
      <c r="I11" s="88" t="s">
        <v>8</v>
      </c>
      <c r="J11" s="89" t="s">
        <v>10</v>
      </c>
      <c r="K11" s="312" t="s">
        <v>2001</v>
      </c>
      <c r="L11" s="90" t="s">
        <v>8</v>
      </c>
      <c r="M11" s="88" t="s">
        <v>7</v>
      </c>
      <c r="N11" s="88" t="s">
        <v>2182</v>
      </c>
      <c r="O11" s="88" t="s">
        <v>83</v>
      </c>
      <c r="P11" s="90" t="s">
        <v>4</v>
      </c>
      <c r="Q11" s="90" t="s">
        <v>423</v>
      </c>
      <c r="R11" s="409">
        <v>2013</v>
      </c>
      <c r="S11" s="88">
        <v>2024999.78</v>
      </c>
      <c r="T11" s="88">
        <v>2024999.78</v>
      </c>
      <c r="U11" s="88">
        <v>2024999.78</v>
      </c>
      <c r="V11" s="88">
        <v>2024999.78</v>
      </c>
      <c r="W11" s="88">
        <v>2024999.78</v>
      </c>
      <c r="X11" s="88">
        <v>2024999.78</v>
      </c>
      <c r="Y11" s="88">
        <v>2024999.78</v>
      </c>
      <c r="Z11" s="91">
        <v>100</v>
      </c>
      <c r="AA11" s="313">
        <v>0.22</v>
      </c>
      <c r="AB11" s="90" t="s">
        <v>2079</v>
      </c>
      <c r="AC11" s="93"/>
      <c r="AD11" s="91">
        <v>100</v>
      </c>
      <c r="AE11" s="91">
        <v>100</v>
      </c>
      <c r="AF11" s="427" t="s">
        <v>2183</v>
      </c>
      <c r="AG11" s="4"/>
    </row>
    <row r="12" spans="1:33" ht="110.4">
      <c r="A12" s="84"/>
      <c r="B12" s="85"/>
      <c r="C12" s="86" t="s">
        <v>2184</v>
      </c>
      <c r="D12" s="86" t="s">
        <v>2185</v>
      </c>
      <c r="E12" s="87" t="s">
        <v>206</v>
      </c>
      <c r="F12" s="87" t="s">
        <v>13</v>
      </c>
      <c r="G12" s="87" t="s">
        <v>12</v>
      </c>
      <c r="H12" s="88" t="s">
        <v>11</v>
      </c>
      <c r="I12" s="88" t="s">
        <v>8</v>
      </c>
      <c r="J12" s="89" t="s">
        <v>67</v>
      </c>
      <c r="K12" s="312" t="s">
        <v>1988</v>
      </c>
      <c r="L12" s="90" t="s">
        <v>2152</v>
      </c>
      <c r="M12" s="88" t="s">
        <v>69</v>
      </c>
      <c r="N12" s="88" t="s">
        <v>2186</v>
      </c>
      <c r="O12" s="88" t="s">
        <v>83</v>
      </c>
      <c r="P12" s="90" t="s">
        <v>4</v>
      </c>
      <c r="Q12" s="90" t="s">
        <v>423</v>
      </c>
      <c r="R12" s="409">
        <v>2010</v>
      </c>
      <c r="S12" s="88">
        <v>670471.92000000004</v>
      </c>
      <c r="T12" s="88">
        <v>670471.92000000004</v>
      </c>
      <c r="U12" s="88">
        <v>670471.92000000004</v>
      </c>
      <c r="V12" s="88">
        <v>670471.92000000004</v>
      </c>
      <c r="W12" s="88">
        <v>670471.92000000004</v>
      </c>
      <c r="X12" s="88">
        <v>670471.92000000004</v>
      </c>
      <c r="Y12" s="88">
        <v>670471.92000000004</v>
      </c>
      <c r="Z12" s="91">
        <v>100</v>
      </c>
      <c r="AA12" s="313">
        <v>0</v>
      </c>
      <c r="AB12" s="90" t="s">
        <v>277</v>
      </c>
      <c r="AC12" s="93"/>
      <c r="AD12" s="91">
        <v>100</v>
      </c>
      <c r="AE12" s="91">
        <v>100</v>
      </c>
      <c r="AF12" s="427" t="s">
        <v>2187</v>
      </c>
      <c r="AG12" s="4"/>
    </row>
    <row r="13" spans="1:33" ht="110.4">
      <c r="A13" s="84"/>
      <c r="B13" s="85"/>
      <c r="C13" s="86" t="s">
        <v>2188</v>
      </c>
      <c r="D13" s="86" t="s">
        <v>2189</v>
      </c>
      <c r="E13" s="87" t="s">
        <v>206</v>
      </c>
      <c r="F13" s="87" t="s">
        <v>13</v>
      </c>
      <c r="G13" s="87" t="s">
        <v>12</v>
      </c>
      <c r="H13" s="88" t="s">
        <v>11</v>
      </c>
      <c r="I13" s="88" t="s">
        <v>8</v>
      </c>
      <c r="J13" s="89" t="s">
        <v>67</v>
      </c>
      <c r="K13" s="312" t="s">
        <v>1988</v>
      </c>
      <c r="L13" s="90" t="s">
        <v>2152</v>
      </c>
      <c r="M13" s="88" t="s">
        <v>69</v>
      </c>
      <c r="N13" s="88" t="s">
        <v>2186</v>
      </c>
      <c r="O13" s="88" t="s">
        <v>83</v>
      </c>
      <c r="P13" s="90" t="s">
        <v>4</v>
      </c>
      <c r="Q13" s="90" t="s">
        <v>423</v>
      </c>
      <c r="R13" s="409">
        <v>2011</v>
      </c>
      <c r="S13" s="88">
        <v>196993.61999999997</v>
      </c>
      <c r="T13" s="88">
        <v>196993.61999999997</v>
      </c>
      <c r="U13" s="88">
        <v>196993.61999999997</v>
      </c>
      <c r="V13" s="88">
        <v>196993.61999999997</v>
      </c>
      <c r="W13" s="88">
        <v>196993.61999999997</v>
      </c>
      <c r="X13" s="88">
        <v>196993.61999999997</v>
      </c>
      <c r="Y13" s="88">
        <v>196993.61999999997</v>
      </c>
      <c r="Z13" s="91">
        <v>100</v>
      </c>
      <c r="AA13" s="313">
        <v>0</v>
      </c>
      <c r="AB13" s="90" t="s">
        <v>277</v>
      </c>
      <c r="AC13" s="93"/>
      <c r="AD13" s="91">
        <v>100</v>
      </c>
      <c r="AE13" s="91">
        <v>100</v>
      </c>
      <c r="AF13" s="427" t="s">
        <v>2190</v>
      </c>
      <c r="AG13" s="4"/>
    </row>
    <row r="14" spans="1:33" ht="110.4">
      <c r="A14" s="84"/>
      <c r="B14" s="85"/>
      <c r="C14" s="86" t="s">
        <v>2191</v>
      </c>
      <c r="D14" s="86" t="s">
        <v>2192</v>
      </c>
      <c r="E14" s="87" t="s">
        <v>206</v>
      </c>
      <c r="F14" s="87" t="s">
        <v>13</v>
      </c>
      <c r="G14" s="87" t="s">
        <v>12</v>
      </c>
      <c r="H14" s="88" t="s">
        <v>11</v>
      </c>
      <c r="I14" s="88" t="s">
        <v>8</v>
      </c>
      <c r="J14" s="89" t="s">
        <v>67</v>
      </c>
      <c r="K14" s="312" t="s">
        <v>1988</v>
      </c>
      <c r="L14" s="90" t="s">
        <v>2152</v>
      </c>
      <c r="M14" s="88" t="s">
        <v>69</v>
      </c>
      <c r="N14" s="88" t="s">
        <v>2186</v>
      </c>
      <c r="O14" s="88" t="s">
        <v>83</v>
      </c>
      <c r="P14" s="90" t="s">
        <v>4</v>
      </c>
      <c r="Q14" s="90" t="s">
        <v>423</v>
      </c>
      <c r="R14" s="409">
        <v>2012</v>
      </c>
      <c r="S14" s="88">
        <v>37198.17</v>
      </c>
      <c r="T14" s="88">
        <v>37198.17</v>
      </c>
      <c r="U14" s="88">
        <v>37198.17</v>
      </c>
      <c r="V14" s="88">
        <v>37198.17</v>
      </c>
      <c r="W14" s="88">
        <v>37198.17</v>
      </c>
      <c r="X14" s="88">
        <v>37198.17</v>
      </c>
      <c r="Y14" s="88">
        <v>37198.17</v>
      </c>
      <c r="Z14" s="91">
        <v>100</v>
      </c>
      <c r="AA14" s="313">
        <v>0</v>
      </c>
      <c r="AB14" s="90" t="s">
        <v>277</v>
      </c>
      <c r="AC14" s="93"/>
      <c r="AD14" s="91">
        <v>100</v>
      </c>
      <c r="AE14" s="91">
        <v>100</v>
      </c>
      <c r="AF14" s="427" t="s">
        <v>2193</v>
      </c>
      <c r="AG14" s="4"/>
    </row>
    <row r="15" spans="1:33" ht="82.8">
      <c r="A15" s="2"/>
      <c r="B15" s="85"/>
      <c r="C15" s="86" t="s">
        <v>2194</v>
      </c>
      <c r="D15" s="86" t="s">
        <v>2195</v>
      </c>
      <c r="E15" s="87" t="s">
        <v>206</v>
      </c>
      <c r="F15" s="87" t="s">
        <v>13</v>
      </c>
      <c r="G15" s="87" t="s">
        <v>12</v>
      </c>
      <c r="H15" s="88" t="s">
        <v>11</v>
      </c>
      <c r="I15" s="88" t="s">
        <v>8</v>
      </c>
      <c r="J15" s="89" t="s">
        <v>10</v>
      </c>
      <c r="K15" s="312" t="s">
        <v>9</v>
      </c>
      <c r="L15" s="90" t="s">
        <v>8</v>
      </c>
      <c r="M15" s="88" t="s">
        <v>7</v>
      </c>
      <c r="N15" s="88" t="s">
        <v>2186</v>
      </c>
      <c r="O15" s="88" t="s">
        <v>5</v>
      </c>
      <c r="P15" s="90" t="s">
        <v>4</v>
      </c>
      <c r="Q15" s="90" t="s">
        <v>423</v>
      </c>
      <c r="R15" s="409">
        <v>2013</v>
      </c>
      <c r="S15" s="88">
        <v>4134475.67</v>
      </c>
      <c r="T15" s="88">
        <v>4134475.67</v>
      </c>
      <c r="U15" s="88">
        <v>4134475.67</v>
      </c>
      <c r="V15" s="88">
        <v>4134475.67</v>
      </c>
      <c r="W15" s="88">
        <v>4134475.67</v>
      </c>
      <c r="X15" s="88">
        <v>4134475.67</v>
      </c>
      <c r="Y15" s="88">
        <v>4134475.67</v>
      </c>
      <c r="Z15" s="91">
        <v>100</v>
      </c>
      <c r="AA15" s="313">
        <v>2287.5300000000002</v>
      </c>
      <c r="AB15" s="90" t="s">
        <v>75</v>
      </c>
      <c r="AC15" s="93"/>
      <c r="AD15" s="91">
        <v>100</v>
      </c>
      <c r="AE15" s="91">
        <v>100</v>
      </c>
      <c r="AF15" s="427" t="s">
        <v>2196</v>
      </c>
      <c r="AG15" s="4"/>
    </row>
    <row r="16" spans="1:33" ht="82.8">
      <c r="A16" s="2"/>
      <c r="B16" s="85"/>
      <c r="C16" s="86" t="s">
        <v>2197</v>
      </c>
      <c r="D16" s="86" t="s">
        <v>2195</v>
      </c>
      <c r="E16" s="87" t="s">
        <v>206</v>
      </c>
      <c r="F16" s="87" t="s">
        <v>13</v>
      </c>
      <c r="G16" s="87" t="s">
        <v>12</v>
      </c>
      <c r="H16" s="88" t="s">
        <v>11</v>
      </c>
      <c r="I16" s="88" t="s">
        <v>8</v>
      </c>
      <c r="J16" s="89" t="s">
        <v>10</v>
      </c>
      <c r="K16" s="312" t="s">
        <v>9</v>
      </c>
      <c r="L16" s="90" t="s">
        <v>8</v>
      </c>
      <c r="M16" s="88" t="s">
        <v>7</v>
      </c>
      <c r="N16" s="88" t="s">
        <v>2186</v>
      </c>
      <c r="O16" s="88" t="s">
        <v>5</v>
      </c>
      <c r="P16" s="90" t="s">
        <v>4</v>
      </c>
      <c r="Q16" s="90" t="s">
        <v>423</v>
      </c>
      <c r="R16" s="409">
        <v>2013</v>
      </c>
      <c r="S16" s="88">
        <v>1044232.9299999999</v>
      </c>
      <c r="T16" s="88">
        <v>1044232.9299999999</v>
      </c>
      <c r="U16" s="88">
        <v>1044232.9299999999</v>
      </c>
      <c r="V16" s="88">
        <v>1044232.9299999999</v>
      </c>
      <c r="W16" s="88">
        <v>1044232.9299999999</v>
      </c>
      <c r="X16" s="88">
        <v>1044232.9299999999</v>
      </c>
      <c r="Y16" s="88">
        <v>1044232.9299999999</v>
      </c>
      <c r="Z16" s="91">
        <v>100</v>
      </c>
      <c r="AA16" s="313">
        <v>3.87</v>
      </c>
      <c r="AB16" s="90" t="s">
        <v>75</v>
      </c>
      <c r="AC16" s="93"/>
      <c r="AD16" s="91">
        <v>100</v>
      </c>
      <c r="AE16" s="91">
        <v>100</v>
      </c>
      <c r="AF16" s="427" t="s">
        <v>2198</v>
      </c>
      <c r="AG16" s="4"/>
    </row>
    <row r="17" spans="1:33" ht="110.1" customHeight="1">
      <c r="A17" s="84"/>
      <c r="B17" s="85"/>
      <c r="C17" s="86" t="s">
        <v>2199</v>
      </c>
      <c r="D17" s="86" t="s">
        <v>2200</v>
      </c>
      <c r="E17" s="87" t="s">
        <v>206</v>
      </c>
      <c r="F17" s="87" t="s">
        <v>13</v>
      </c>
      <c r="G17" s="87" t="s">
        <v>12</v>
      </c>
      <c r="H17" s="88" t="s">
        <v>11</v>
      </c>
      <c r="I17" s="88" t="s">
        <v>8</v>
      </c>
      <c r="J17" s="89" t="s">
        <v>67</v>
      </c>
      <c r="K17" s="312" t="s">
        <v>1988</v>
      </c>
      <c r="L17" s="90" t="s">
        <v>2201</v>
      </c>
      <c r="M17" s="88" t="s">
        <v>69</v>
      </c>
      <c r="N17" s="88" t="s">
        <v>2202</v>
      </c>
      <c r="O17" s="88" t="s">
        <v>5</v>
      </c>
      <c r="P17" s="90" t="s">
        <v>4</v>
      </c>
      <c r="Q17" s="90" t="s">
        <v>423</v>
      </c>
      <c r="R17" s="409">
        <v>2010</v>
      </c>
      <c r="S17" s="88">
        <v>1702009.49</v>
      </c>
      <c r="T17" s="88">
        <v>1702009.49</v>
      </c>
      <c r="U17" s="88">
        <v>1702009.49</v>
      </c>
      <c r="V17" s="88">
        <v>1702009.49</v>
      </c>
      <c r="W17" s="88">
        <v>1702009.49</v>
      </c>
      <c r="X17" s="88">
        <v>1702009.49</v>
      </c>
      <c r="Y17" s="88">
        <v>1702009.49</v>
      </c>
      <c r="Z17" s="91">
        <v>100</v>
      </c>
      <c r="AA17" s="313">
        <v>0</v>
      </c>
      <c r="AB17" s="90" t="s">
        <v>2139</v>
      </c>
      <c r="AC17" s="93"/>
      <c r="AD17" s="91">
        <v>100</v>
      </c>
      <c r="AE17" s="91">
        <v>100</v>
      </c>
      <c r="AF17" s="427" t="s">
        <v>2203</v>
      </c>
      <c r="AG17" s="4"/>
    </row>
    <row r="18" spans="1:33" ht="69">
      <c r="A18" s="84"/>
      <c r="B18" s="85"/>
      <c r="C18" s="86" t="s">
        <v>2204</v>
      </c>
      <c r="D18" s="86" t="s">
        <v>2205</v>
      </c>
      <c r="E18" s="87" t="s">
        <v>206</v>
      </c>
      <c r="F18" s="87" t="s">
        <v>13</v>
      </c>
      <c r="G18" s="87" t="s">
        <v>12</v>
      </c>
      <c r="H18" s="88" t="s">
        <v>11</v>
      </c>
      <c r="I18" s="88" t="s">
        <v>8</v>
      </c>
      <c r="J18" s="89" t="s">
        <v>67</v>
      </c>
      <c r="K18" s="312" t="s">
        <v>1988</v>
      </c>
      <c r="L18" s="90" t="s">
        <v>2201</v>
      </c>
      <c r="M18" s="88" t="s">
        <v>69</v>
      </c>
      <c r="N18" s="88" t="s">
        <v>2186</v>
      </c>
      <c r="O18" s="88" t="s">
        <v>83</v>
      </c>
      <c r="P18" s="90" t="s">
        <v>4</v>
      </c>
      <c r="Q18" s="90" t="s">
        <v>423</v>
      </c>
      <c r="R18" s="409">
        <v>2013</v>
      </c>
      <c r="S18" s="88">
        <v>2655483.7599999998</v>
      </c>
      <c r="T18" s="88">
        <v>2655483.7599999998</v>
      </c>
      <c r="U18" s="88">
        <v>2655483.7599999998</v>
      </c>
      <c r="V18" s="88">
        <v>2655483.7599999998</v>
      </c>
      <c r="W18" s="88">
        <v>2655483.7599999998</v>
      </c>
      <c r="X18" s="88">
        <v>2655483.7599999998</v>
      </c>
      <c r="Y18" s="88">
        <v>2655483.7599999998</v>
      </c>
      <c r="Z18" s="91">
        <v>100</v>
      </c>
      <c r="AA18" s="313">
        <v>0</v>
      </c>
      <c r="AB18" s="90" t="s">
        <v>641</v>
      </c>
      <c r="AC18" s="93"/>
      <c r="AD18" s="91">
        <v>100</v>
      </c>
      <c r="AE18" s="91">
        <v>100</v>
      </c>
      <c r="AF18" s="427" t="s">
        <v>2206</v>
      </c>
      <c r="AG18" s="4"/>
    </row>
    <row r="19" spans="1:33" ht="110.4">
      <c r="A19" s="84"/>
      <c r="B19" s="85"/>
      <c r="C19" s="86" t="s">
        <v>2207</v>
      </c>
      <c r="D19" s="86" t="s">
        <v>2208</v>
      </c>
      <c r="E19" s="87" t="s">
        <v>206</v>
      </c>
      <c r="F19" s="87" t="s">
        <v>13</v>
      </c>
      <c r="G19" s="87" t="s">
        <v>12</v>
      </c>
      <c r="H19" s="88" t="s">
        <v>11</v>
      </c>
      <c r="I19" s="88" t="s">
        <v>8</v>
      </c>
      <c r="J19" s="89" t="s">
        <v>67</v>
      </c>
      <c r="K19" s="312" t="s">
        <v>1988</v>
      </c>
      <c r="L19" s="90" t="s">
        <v>2152</v>
      </c>
      <c r="M19" s="88" t="s">
        <v>69</v>
      </c>
      <c r="N19" s="88" t="s">
        <v>2209</v>
      </c>
      <c r="O19" s="88" t="s">
        <v>83</v>
      </c>
      <c r="P19" s="90" t="s">
        <v>4</v>
      </c>
      <c r="Q19" s="90" t="s">
        <v>423</v>
      </c>
      <c r="R19" s="409">
        <v>2013</v>
      </c>
      <c r="S19" s="88">
        <v>2500000</v>
      </c>
      <c r="T19" s="88">
        <v>2500000</v>
      </c>
      <c r="U19" s="88">
        <v>2500000</v>
      </c>
      <c r="V19" s="88">
        <v>2500000</v>
      </c>
      <c r="W19" s="88">
        <v>2500000</v>
      </c>
      <c r="X19" s="88">
        <v>2500000</v>
      </c>
      <c r="Y19" s="88">
        <v>2500000</v>
      </c>
      <c r="Z19" s="91">
        <v>100</v>
      </c>
      <c r="AA19" s="313">
        <v>0</v>
      </c>
      <c r="AB19" s="90" t="s">
        <v>201</v>
      </c>
      <c r="AC19" s="93"/>
      <c r="AD19" s="91">
        <v>100</v>
      </c>
      <c r="AE19" s="91">
        <v>100</v>
      </c>
      <c r="AF19" s="427" t="s">
        <v>2210</v>
      </c>
      <c r="AG19" s="4"/>
    </row>
    <row r="20" spans="1:33" ht="110.1" customHeight="1">
      <c r="A20" s="84"/>
      <c r="B20" s="85"/>
      <c r="C20" s="86" t="s">
        <v>2211</v>
      </c>
      <c r="D20" s="86" t="s">
        <v>2212</v>
      </c>
      <c r="E20" s="87" t="s">
        <v>206</v>
      </c>
      <c r="F20" s="87" t="s">
        <v>13</v>
      </c>
      <c r="G20" s="87" t="s">
        <v>12</v>
      </c>
      <c r="H20" s="88" t="s">
        <v>11</v>
      </c>
      <c r="I20" s="88" t="s">
        <v>8</v>
      </c>
      <c r="J20" s="89" t="s">
        <v>67</v>
      </c>
      <c r="K20" s="312" t="s">
        <v>1988</v>
      </c>
      <c r="L20" s="90" t="s">
        <v>2201</v>
      </c>
      <c r="M20" s="88" t="s">
        <v>69</v>
      </c>
      <c r="N20" s="88" t="s">
        <v>2213</v>
      </c>
      <c r="O20" s="88" t="s">
        <v>5</v>
      </c>
      <c r="P20" s="90" t="s">
        <v>4</v>
      </c>
      <c r="Q20" s="90" t="s">
        <v>423</v>
      </c>
      <c r="R20" s="409">
        <v>2011</v>
      </c>
      <c r="S20" s="88">
        <v>2052461.55</v>
      </c>
      <c r="T20" s="88">
        <v>2052461.55</v>
      </c>
      <c r="U20" s="88">
        <v>2052461.55</v>
      </c>
      <c r="V20" s="88">
        <v>2052461.55</v>
      </c>
      <c r="W20" s="88">
        <v>2052461.55</v>
      </c>
      <c r="X20" s="88">
        <v>2052461.55</v>
      </c>
      <c r="Y20" s="88">
        <v>2052461.55</v>
      </c>
      <c r="Z20" s="91">
        <v>100</v>
      </c>
      <c r="AA20" s="313">
        <v>0</v>
      </c>
      <c r="AB20" s="90" t="s">
        <v>641</v>
      </c>
      <c r="AC20" s="93"/>
      <c r="AD20" s="91">
        <v>100</v>
      </c>
      <c r="AE20" s="91">
        <v>100</v>
      </c>
      <c r="AF20" s="427" t="s">
        <v>2214</v>
      </c>
      <c r="AG20" s="4"/>
    </row>
    <row r="21" spans="1:33" ht="82.8">
      <c r="A21" s="84"/>
      <c r="B21" s="85"/>
      <c r="C21" s="86" t="s">
        <v>2215</v>
      </c>
      <c r="D21" s="86" t="s">
        <v>2216</v>
      </c>
      <c r="E21" s="87" t="s">
        <v>206</v>
      </c>
      <c r="F21" s="87" t="s">
        <v>13</v>
      </c>
      <c r="G21" s="87" t="s">
        <v>12</v>
      </c>
      <c r="H21" s="88" t="s">
        <v>11</v>
      </c>
      <c r="I21" s="88" t="s">
        <v>8</v>
      </c>
      <c r="J21" s="89" t="s">
        <v>67</v>
      </c>
      <c r="K21" s="312" t="s">
        <v>1988</v>
      </c>
      <c r="L21" s="90" t="s">
        <v>2201</v>
      </c>
      <c r="M21" s="88" t="s">
        <v>69</v>
      </c>
      <c r="N21" s="88" t="s">
        <v>2213</v>
      </c>
      <c r="O21" s="88" t="s">
        <v>5</v>
      </c>
      <c r="P21" s="90" t="s">
        <v>4</v>
      </c>
      <c r="Q21" s="90" t="s">
        <v>423</v>
      </c>
      <c r="R21" s="409">
        <v>2011</v>
      </c>
      <c r="S21" s="88">
        <v>1014136.17</v>
      </c>
      <c r="T21" s="88">
        <v>1014136.17</v>
      </c>
      <c r="U21" s="88">
        <v>1014136.17</v>
      </c>
      <c r="V21" s="88">
        <v>1014136.17</v>
      </c>
      <c r="W21" s="88">
        <v>1014136.17</v>
      </c>
      <c r="X21" s="88">
        <v>1014136.17</v>
      </c>
      <c r="Y21" s="88">
        <v>1014136.17</v>
      </c>
      <c r="Z21" s="91">
        <v>100</v>
      </c>
      <c r="AA21" s="313">
        <v>0</v>
      </c>
      <c r="AB21" s="90" t="s">
        <v>344</v>
      </c>
      <c r="AC21" s="93"/>
      <c r="AD21" s="91">
        <v>100</v>
      </c>
      <c r="AE21" s="91">
        <v>100</v>
      </c>
      <c r="AF21" s="427" t="s">
        <v>2217</v>
      </c>
      <c r="AG21" s="4"/>
    </row>
    <row r="22" spans="1:33" ht="124.2">
      <c r="A22" s="84"/>
      <c r="B22" s="85"/>
      <c r="C22" s="86" t="s">
        <v>2218</v>
      </c>
      <c r="D22" s="86" t="s">
        <v>2219</v>
      </c>
      <c r="E22" s="87" t="s">
        <v>2220</v>
      </c>
      <c r="F22" s="87" t="s">
        <v>13</v>
      </c>
      <c r="G22" s="87" t="s">
        <v>511</v>
      </c>
      <c r="H22" s="88" t="s">
        <v>511</v>
      </c>
      <c r="I22" s="88" t="s">
        <v>125</v>
      </c>
      <c r="J22" s="89" t="s">
        <v>10</v>
      </c>
      <c r="K22" s="312" t="s">
        <v>131</v>
      </c>
      <c r="L22" s="90" t="s">
        <v>8</v>
      </c>
      <c r="M22" s="88" t="s">
        <v>7</v>
      </c>
      <c r="N22" s="88" t="s">
        <v>2186</v>
      </c>
      <c r="O22" s="88" t="s">
        <v>83</v>
      </c>
      <c r="P22" s="90" t="s">
        <v>4</v>
      </c>
      <c r="Q22" s="90" t="s">
        <v>423</v>
      </c>
      <c r="R22" s="409">
        <v>2013</v>
      </c>
      <c r="S22" s="88">
        <v>7339684.4199999999</v>
      </c>
      <c r="T22" s="88">
        <v>7339684.4199999999</v>
      </c>
      <c r="U22" s="88">
        <v>7339684.4199999999</v>
      </c>
      <c r="V22" s="88">
        <v>7339684.4199999999</v>
      </c>
      <c r="W22" s="88">
        <v>7339684.4199999999</v>
      </c>
      <c r="X22" s="88">
        <v>7339684.4199999999</v>
      </c>
      <c r="Y22" s="88">
        <v>7339684.4199999999</v>
      </c>
      <c r="Z22" s="91">
        <v>100</v>
      </c>
      <c r="AA22" s="313">
        <v>1240.6500000000001</v>
      </c>
      <c r="AB22" s="90" t="s">
        <v>641</v>
      </c>
      <c r="AC22" s="93"/>
      <c r="AD22" s="91">
        <v>100</v>
      </c>
      <c r="AE22" s="91">
        <v>100</v>
      </c>
      <c r="AF22" s="427" t="s">
        <v>2988</v>
      </c>
      <c r="AG22" s="4"/>
    </row>
    <row r="23" spans="1:33" ht="124.2">
      <c r="A23" s="84"/>
      <c r="B23" s="85"/>
      <c r="C23" s="86" t="s">
        <v>2221</v>
      </c>
      <c r="D23" s="86" t="s">
        <v>2219</v>
      </c>
      <c r="E23" s="87" t="s">
        <v>1994</v>
      </c>
      <c r="F23" s="87" t="s">
        <v>13</v>
      </c>
      <c r="G23" s="87" t="s">
        <v>1091</v>
      </c>
      <c r="H23" s="88" t="s">
        <v>1091</v>
      </c>
      <c r="I23" s="88" t="s">
        <v>125</v>
      </c>
      <c r="J23" s="89" t="s">
        <v>10</v>
      </c>
      <c r="K23" s="312" t="s">
        <v>131</v>
      </c>
      <c r="L23" s="90" t="s">
        <v>8</v>
      </c>
      <c r="M23" s="88" t="s">
        <v>7</v>
      </c>
      <c r="N23" s="88" t="s">
        <v>2186</v>
      </c>
      <c r="O23" s="88" t="s">
        <v>83</v>
      </c>
      <c r="P23" s="90" t="s">
        <v>4</v>
      </c>
      <c r="Q23" s="90" t="s">
        <v>423</v>
      </c>
      <c r="R23" s="409">
        <v>2013</v>
      </c>
      <c r="S23" s="88">
        <v>5523986.3800000008</v>
      </c>
      <c r="T23" s="88">
        <v>5523986.3800000008</v>
      </c>
      <c r="U23" s="88">
        <v>5523986.3800000008</v>
      </c>
      <c r="V23" s="88">
        <v>5523986.3800000008</v>
      </c>
      <c r="W23" s="88">
        <v>5523986.3800000008</v>
      </c>
      <c r="X23" s="88">
        <v>5523986.3800000008</v>
      </c>
      <c r="Y23" s="88">
        <v>5523986.3800000008</v>
      </c>
      <c r="Z23" s="91">
        <v>100</v>
      </c>
      <c r="AA23" s="313">
        <v>4638.3900000000003</v>
      </c>
      <c r="AB23" s="90" t="s">
        <v>641</v>
      </c>
      <c r="AC23" s="93"/>
      <c r="AD23" s="91">
        <v>100</v>
      </c>
      <c r="AE23" s="91">
        <v>100</v>
      </c>
      <c r="AF23" s="427" t="s">
        <v>2989</v>
      </c>
      <c r="AG23" s="4"/>
    </row>
    <row r="24" spans="1:33" ht="124.2">
      <c r="A24" s="84"/>
      <c r="B24" s="85"/>
      <c r="C24" s="86" t="s">
        <v>2222</v>
      </c>
      <c r="D24" s="86" t="s">
        <v>2219</v>
      </c>
      <c r="E24" s="87" t="s">
        <v>1994</v>
      </c>
      <c r="F24" s="87" t="s">
        <v>13</v>
      </c>
      <c r="G24" s="87" t="s">
        <v>1944</v>
      </c>
      <c r="H24" s="88" t="s">
        <v>1944</v>
      </c>
      <c r="I24" s="88" t="s">
        <v>125</v>
      </c>
      <c r="J24" s="89" t="s">
        <v>10</v>
      </c>
      <c r="K24" s="312" t="s">
        <v>131</v>
      </c>
      <c r="L24" s="90" t="s">
        <v>8</v>
      </c>
      <c r="M24" s="88" t="s">
        <v>7</v>
      </c>
      <c r="N24" s="88" t="s">
        <v>2186</v>
      </c>
      <c r="O24" s="88" t="s">
        <v>83</v>
      </c>
      <c r="P24" s="90" t="s">
        <v>4</v>
      </c>
      <c r="Q24" s="90" t="s">
        <v>423</v>
      </c>
      <c r="R24" s="409">
        <v>2013</v>
      </c>
      <c r="S24" s="88">
        <v>6671029.25</v>
      </c>
      <c r="T24" s="88">
        <v>6671029.25</v>
      </c>
      <c r="U24" s="88">
        <v>6671029.25</v>
      </c>
      <c r="V24" s="88">
        <v>6671029.25</v>
      </c>
      <c r="W24" s="88">
        <v>6671029.25</v>
      </c>
      <c r="X24" s="88">
        <v>6671029.25</v>
      </c>
      <c r="Y24" s="88">
        <v>6671029.25</v>
      </c>
      <c r="Z24" s="91">
        <v>100</v>
      </c>
      <c r="AA24" s="313">
        <v>1310.45</v>
      </c>
      <c r="AB24" s="90" t="s">
        <v>641</v>
      </c>
      <c r="AC24" s="93"/>
      <c r="AD24" s="91">
        <v>100</v>
      </c>
      <c r="AE24" s="91">
        <v>100</v>
      </c>
      <c r="AF24" s="427" t="s">
        <v>2990</v>
      </c>
      <c r="AG24" s="4"/>
    </row>
    <row r="25" spans="1:33" ht="110.4">
      <c r="A25" s="84"/>
      <c r="B25" s="85"/>
      <c r="C25" s="86" t="s">
        <v>2223</v>
      </c>
      <c r="D25" s="86" t="s">
        <v>2219</v>
      </c>
      <c r="E25" s="87" t="s">
        <v>1994</v>
      </c>
      <c r="F25" s="87" t="s">
        <v>13</v>
      </c>
      <c r="G25" s="87" t="s">
        <v>897</v>
      </c>
      <c r="H25" s="88" t="s">
        <v>897</v>
      </c>
      <c r="I25" s="88" t="s">
        <v>125</v>
      </c>
      <c r="J25" s="89" t="s">
        <v>10</v>
      </c>
      <c r="K25" s="312" t="s">
        <v>131</v>
      </c>
      <c r="L25" s="90" t="s">
        <v>8</v>
      </c>
      <c r="M25" s="88" t="s">
        <v>7</v>
      </c>
      <c r="N25" s="88" t="s">
        <v>2186</v>
      </c>
      <c r="O25" s="88" t="s">
        <v>83</v>
      </c>
      <c r="P25" s="90" t="s">
        <v>4</v>
      </c>
      <c r="Q25" s="90" t="s">
        <v>423</v>
      </c>
      <c r="R25" s="409">
        <v>2013</v>
      </c>
      <c r="S25" s="88">
        <v>7813928.5899999999</v>
      </c>
      <c r="T25" s="88">
        <v>7813928.5899999999</v>
      </c>
      <c r="U25" s="88">
        <v>7813928.5899999999</v>
      </c>
      <c r="V25" s="88">
        <v>7813928.5899999999</v>
      </c>
      <c r="W25" s="88">
        <v>7813928.5899999999</v>
      </c>
      <c r="X25" s="88">
        <v>7813928.5899999999</v>
      </c>
      <c r="Y25" s="88">
        <v>7813928.5899999999</v>
      </c>
      <c r="Z25" s="91">
        <v>100</v>
      </c>
      <c r="AA25" s="313">
        <v>7441.49</v>
      </c>
      <c r="AB25" s="90" t="s">
        <v>641</v>
      </c>
      <c r="AC25" s="93"/>
      <c r="AD25" s="91">
        <v>100</v>
      </c>
      <c r="AE25" s="91">
        <v>100</v>
      </c>
      <c r="AF25" s="427" t="s">
        <v>2991</v>
      </c>
      <c r="AG25" s="4"/>
    </row>
    <row r="26" spans="1:33" ht="110.4">
      <c r="A26" s="84"/>
      <c r="B26" s="85"/>
      <c r="C26" s="86" t="s">
        <v>2224</v>
      </c>
      <c r="D26" s="86" t="s">
        <v>2219</v>
      </c>
      <c r="E26" s="87" t="s">
        <v>1994</v>
      </c>
      <c r="F26" s="87" t="s">
        <v>13</v>
      </c>
      <c r="G26" s="87" t="s">
        <v>56</v>
      </c>
      <c r="H26" s="88" t="s">
        <v>56</v>
      </c>
      <c r="I26" s="88" t="s">
        <v>125</v>
      </c>
      <c r="J26" s="89" t="s">
        <v>10</v>
      </c>
      <c r="K26" s="312" t="s">
        <v>131</v>
      </c>
      <c r="L26" s="90" t="s">
        <v>8</v>
      </c>
      <c r="M26" s="88" t="s">
        <v>7</v>
      </c>
      <c r="N26" s="88" t="s">
        <v>2186</v>
      </c>
      <c r="O26" s="88" t="s">
        <v>83</v>
      </c>
      <c r="P26" s="90" t="s">
        <v>4</v>
      </c>
      <c r="Q26" s="90" t="s">
        <v>423</v>
      </c>
      <c r="R26" s="409">
        <v>2013</v>
      </c>
      <c r="S26" s="88">
        <v>4262968.2200000007</v>
      </c>
      <c r="T26" s="88">
        <v>4262968.2200000007</v>
      </c>
      <c r="U26" s="88">
        <v>4262968.2200000007</v>
      </c>
      <c r="V26" s="88">
        <v>4262968.2200000007</v>
      </c>
      <c r="W26" s="88">
        <v>4262968.2200000007</v>
      </c>
      <c r="X26" s="88">
        <v>4262968.2200000007</v>
      </c>
      <c r="Y26" s="88">
        <v>4262968.2200000007</v>
      </c>
      <c r="Z26" s="91">
        <v>100</v>
      </c>
      <c r="AA26" s="313">
        <v>2959.76</v>
      </c>
      <c r="AB26" s="90" t="s">
        <v>641</v>
      </c>
      <c r="AC26" s="93"/>
      <c r="AD26" s="91">
        <v>100</v>
      </c>
      <c r="AE26" s="91">
        <v>100</v>
      </c>
      <c r="AF26" s="427" t="s">
        <v>2992</v>
      </c>
      <c r="AG26" s="4"/>
    </row>
    <row r="27" spans="1:33" ht="96.6">
      <c r="A27" s="84"/>
      <c r="B27" s="85"/>
      <c r="C27" s="86" t="s">
        <v>2225</v>
      </c>
      <c r="D27" s="86" t="s">
        <v>2226</v>
      </c>
      <c r="E27" s="87" t="s">
        <v>1994</v>
      </c>
      <c r="F27" s="87" t="s">
        <v>13</v>
      </c>
      <c r="G27" s="87" t="s">
        <v>511</v>
      </c>
      <c r="H27" s="88" t="s">
        <v>511</v>
      </c>
      <c r="I27" s="88" t="s">
        <v>125</v>
      </c>
      <c r="J27" s="89" t="s">
        <v>10</v>
      </c>
      <c r="K27" s="312" t="s">
        <v>131</v>
      </c>
      <c r="L27" s="90" t="s">
        <v>8</v>
      </c>
      <c r="M27" s="88" t="s">
        <v>7</v>
      </c>
      <c r="N27" s="88" t="s">
        <v>2186</v>
      </c>
      <c r="O27" s="88" t="s">
        <v>83</v>
      </c>
      <c r="P27" s="90" t="s">
        <v>4</v>
      </c>
      <c r="Q27" s="90" t="s">
        <v>423</v>
      </c>
      <c r="R27" s="409">
        <v>2013</v>
      </c>
      <c r="S27" s="88">
        <v>5537223.3400000008</v>
      </c>
      <c r="T27" s="88">
        <v>5537223.3400000008</v>
      </c>
      <c r="U27" s="88">
        <v>5537223.3400000008</v>
      </c>
      <c r="V27" s="88">
        <v>5537223.3400000008</v>
      </c>
      <c r="W27" s="88">
        <v>5537223.3400000008</v>
      </c>
      <c r="X27" s="88">
        <v>5537223.3400000008</v>
      </c>
      <c r="Y27" s="88">
        <v>5537223.3400000008</v>
      </c>
      <c r="Z27" s="91">
        <v>100</v>
      </c>
      <c r="AA27" s="313">
        <v>182938.47</v>
      </c>
      <c r="AB27" s="90" t="s">
        <v>641</v>
      </c>
      <c r="AC27" s="93"/>
      <c r="AD27" s="91">
        <v>100</v>
      </c>
      <c r="AE27" s="91">
        <v>100</v>
      </c>
      <c r="AF27" s="427" t="s">
        <v>2227</v>
      </c>
      <c r="AG27" s="4"/>
    </row>
    <row r="28" spans="1:33" ht="96.6">
      <c r="A28" s="84"/>
      <c r="B28" s="85"/>
      <c r="C28" s="86" t="s">
        <v>2228</v>
      </c>
      <c r="D28" s="86" t="s">
        <v>2219</v>
      </c>
      <c r="E28" s="87" t="s">
        <v>1994</v>
      </c>
      <c r="F28" s="87" t="s">
        <v>13</v>
      </c>
      <c r="G28" s="87" t="s">
        <v>426</v>
      </c>
      <c r="H28" s="88" t="s">
        <v>426</v>
      </c>
      <c r="I28" s="88" t="s">
        <v>125</v>
      </c>
      <c r="J28" s="89" t="s">
        <v>10</v>
      </c>
      <c r="K28" s="312" t="s">
        <v>131</v>
      </c>
      <c r="L28" s="90" t="s">
        <v>8</v>
      </c>
      <c r="M28" s="88" t="s">
        <v>7</v>
      </c>
      <c r="N28" s="88" t="s">
        <v>2186</v>
      </c>
      <c r="O28" s="88" t="s">
        <v>83</v>
      </c>
      <c r="P28" s="90" t="s">
        <v>4</v>
      </c>
      <c r="Q28" s="90" t="s">
        <v>423</v>
      </c>
      <c r="R28" s="409">
        <v>2013</v>
      </c>
      <c r="S28" s="88">
        <v>10111.209999999999</v>
      </c>
      <c r="T28" s="88">
        <v>10111.209999999999</v>
      </c>
      <c r="U28" s="88">
        <v>10111.209999999999</v>
      </c>
      <c r="V28" s="88">
        <v>10111.209999999999</v>
      </c>
      <c r="W28" s="88">
        <v>10111.209999999999</v>
      </c>
      <c r="X28" s="88">
        <v>10111.209999999999</v>
      </c>
      <c r="Y28" s="88">
        <v>10111.209999999999</v>
      </c>
      <c r="Z28" s="91">
        <v>100</v>
      </c>
      <c r="AA28" s="313">
        <v>0</v>
      </c>
      <c r="AB28" s="90" t="s">
        <v>641</v>
      </c>
      <c r="AC28" s="93"/>
      <c r="AD28" s="91">
        <v>100</v>
      </c>
      <c r="AE28" s="91">
        <v>100</v>
      </c>
      <c r="AF28" s="427" t="s">
        <v>2993</v>
      </c>
      <c r="AG28" s="4"/>
    </row>
    <row r="29" spans="1:33" ht="110.4">
      <c r="A29" s="84"/>
      <c r="B29" s="85"/>
      <c r="C29" s="86" t="s">
        <v>2229</v>
      </c>
      <c r="D29" s="86" t="s">
        <v>2219</v>
      </c>
      <c r="E29" s="87" t="s">
        <v>1994</v>
      </c>
      <c r="F29" s="87" t="s">
        <v>13</v>
      </c>
      <c r="G29" s="87" t="s">
        <v>225</v>
      </c>
      <c r="H29" s="88" t="s">
        <v>225</v>
      </c>
      <c r="I29" s="88" t="s">
        <v>125</v>
      </c>
      <c r="J29" s="89" t="s">
        <v>10</v>
      </c>
      <c r="K29" s="312" t="s">
        <v>131</v>
      </c>
      <c r="L29" s="90" t="s">
        <v>8</v>
      </c>
      <c r="M29" s="88" t="s">
        <v>7</v>
      </c>
      <c r="N29" s="88" t="s">
        <v>2230</v>
      </c>
      <c r="O29" s="88" t="s">
        <v>83</v>
      </c>
      <c r="P29" s="90" t="s">
        <v>4</v>
      </c>
      <c r="Q29" s="90" t="s">
        <v>423</v>
      </c>
      <c r="R29" s="409">
        <v>2013</v>
      </c>
      <c r="S29" s="88">
        <v>28822757.600000005</v>
      </c>
      <c r="T29" s="88">
        <v>28822757.600000005</v>
      </c>
      <c r="U29" s="88">
        <v>28822757.600000005</v>
      </c>
      <c r="V29" s="88">
        <v>28822757.600000005</v>
      </c>
      <c r="W29" s="88">
        <v>28822757.600000005</v>
      </c>
      <c r="X29" s="88">
        <v>28822757.600000005</v>
      </c>
      <c r="Y29" s="88">
        <v>28822757.600000005</v>
      </c>
      <c r="Z29" s="91">
        <v>100</v>
      </c>
      <c r="AA29" s="313">
        <v>8620.44</v>
      </c>
      <c r="AB29" s="90" t="s">
        <v>641</v>
      </c>
      <c r="AC29" s="93"/>
      <c r="AD29" s="91">
        <v>100</v>
      </c>
      <c r="AE29" s="91">
        <v>100</v>
      </c>
      <c r="AF29" s="427" t="s">
        <v>2994</v>
      </c>
      <c r="AG29" s="4"/>
    </row>
    <row r="30" spans="1:33" ht="96.6">
      <c r="A30" s="84"/>
      <c r="B30" s="85"/>
      <c r="C30" s="86" t="s">
        <v>2231</v>
      </c>
      <c r="D30" s="86" t="s">
        <v>2226</v>
      </c>
      <c r="E30" s="87" t="s">
        <v>1994</v>
      </c>
      <c r="F30" s="87" t="s">
        <v>13</v>
      </c>
      <c r="G30" s="87" t="s">
        <v>1091</v>
      </c>
      <c r="H30" s="88" t="s">
        <v>1091</v>
      </c>
      <c r="I30" s="88" t="s">
        <v>125</v>
      </c>
      <c r="J30" s="89" t="s">
        <v>10</v>
      </c>
      <c r="K30" s="312" t="s">
        <v>131</v>
      </c>
      <c r="L30" s="90" t="s">
        <v>8</v>
      </c>
      <c r="M30" s="88" t="s">
        <v>7</v>
      </c>
      <c r="N30" s="88" t="s">
        <v>2186</v>
      </c>
      <c r="O30" s="88" t="s">
        <v>83</v>
      </c>
      <c r="P30" s="90" t="s">
        <v>4</v>
      </c>
      <c r="Q30" s="90" t="s">
        <v>423</v>
      </c>
      <c r="R30" s="409">
        <v>2013</v>
      </c>
      <c r="S30" s="88">
        <v>5754229.7599999998</v>
      </c>
      <c r="T30" s="88">
        <v>5754229.7599999998</v>
      </c>
      <c r="U30" s="88">
        <v>5754229.7599999998</v>
      </c>
      <c r="V30" s="88">
        <v>5754229.7599999998</v>
      </c>
      <c r="W30" s="88">
        <v>5754229.7599999998</v>
      </c>
      <c r="X30" s="88">
        <v>5754229.7599999998</v>
      </c>
      <c r="Y30" s="88">
        <v>5754229.7599999998</v>
      </c>
      <c r="Z30" s="91">
        <v>100</v>
      </c>
      <c r="AA30" s="313">
        <v>223880.67</v>
      </c>
      <c r="AB30" s="90" t="s">
        <v>641</v>
      </c>
      <c r="AC30" s="93"/>
      <c r="AD30" s="91">
        <v>100</v>
      </c>
      <c r="AE30" s="91">
        <v>100</v>
      </c>
      <c r="AF30" s="427" t="s">
        <v>2232</v>
      </c>
      <c r="AG30" s="4"/>
    </row>
    <row r="31" spans="1:33" ht="96.6">
      <c r="A31" s="84"/>
      <c r="B31" s="85"/>
      <c r="C31" s="86" t="s">
        <v>2233</v>
      </c>
      <c r="D31" s="86" t="s">
        <v>2219</v>
      </c>
      <c r="E31" s="87" t="s">
        <v>1994</v>
      </c>
      <c r="F31" s="87" t="s">
        <v>13</v>
      </c>
      <c r="G31" s="87" t="s">
        <v>511</v>
      </c>
      <c r="H31" s="88" t="s">
        <v>511</v>
      </c>
      <c r="I31" s="88" t="s">
        <v>125</v>
      </c>
      <c r="J31" s="89" t="s">
        <v>10</v>
      </c>
      <c r="K31" s="312" t="s">
        <v>131</v>
      </c>
      <c r="L31" s="90" t="s">
        <v>8</v>
      </c>
      <c r="M31" s="88" t="s">
        <v>7</v>
      </c>
      <c r="N31" s="88" t="s">
        <v>2186</v>
      </c>
      <c r="O31" s="88" t="s">
        <v>83</v>
      </c>
      <c r="P31" s="90" t="s">
        <v>4</v>
      </c>
      <c r="Q31" s="90" t="s">
        <v>423</v>
      </c>
      <c r="R31" s="409">
        <v>2013</v>
      </c>
      <c r="S31" s="88">
        <v>1479796.69</v>
      </c>
      <c r="T31" s="88">
        <v>1479796.69</v>
      </c>
      <c r="U31" s="88">
        <v>1479796.69</v>
      </c>
      <c r="V31" s="88">
        <v>1479796.69</v>
      </c>
      <c r="W31" s="88">
        <v>1479796.69</v>
      </c>
      <c r="X31" s="88">
        <v>1479796.69</v>
      </c>
      <c r="Y31" s="88">
        <v>1479796.69</v>
      </c>
      <c r="Z31" s="91">
        <v>100</v>
      </c>
      <c r="AA31" s="313">
        <v>17866.03</v>
      </c>
      <c r="AB31" s="90" t="s">
        <v>62</v>
      </c>
      <c r="AC31" s="93"/>
      <c r="AD31" s="91">
        <v>100</v>
      </c>
      <c r="AE31" s="91">
        <v>100</v>
      </c>
      <c r="AF31" s="427" t="s">
        <v>2234</v>
      </c>
      <c r="AG31" s="4"/>
    </row>
    <row r="32" spans="1:33" ht="96.6">
      <c r="A32" s="84"/>
      <c r="B32" s="85"/>
      <c r="C32" s="86" t="s">
        <v>2235</v>
      </c>
      <c r="D32" s="86" t="s">
        <v>2219</v>
      </c>
      <c r="E32" s="87" t="s">
        <v>1994</v>
      </c>
      <c r="F32" s="87" t="s">
        <v>13</v>
      </c>
      <c r="G32" s="87" t="s">
        <v>999</v>
      </c>
      <c r="H32" s="88" t="s">
        <v>999</v>
      </c>
      <c r="I32" s="88" t="s">
        <v>125</v>
      </c>
      <c r="J32" s="89" t="s">
        <v>10</v>
      </c>
      <c r="K32" s="312" t="s">
        <v>131</v>
      </c>
      <c r="L32" s="90" t="s">
        <v>8</v>
      </c>
      <c r="M32" s="88" t="s">
        <v>7</v>
      </c>
      <c r="N32" s="88" t="s">
        <v>2186</v>
      </c>
      <c r="O32" s="88" t="s">
        <v>83</v>
      </c>
      <c r="P32" s="90" t="s">
        <v>4</v>
      </c>
      <c r="Q32" s="90" t="s">
        <v>423</v>
      </c>
      <c r="R32" s="409">
        <v>2013</v>
      </c>
      <c r="S32" s="88">
        <v>6565494.4000000004</v>
      </c>
      <c r="T32" s="88">
        <v>6565494.4000000004</v>
      </c>
      <c r="U32" s="88">
        <v>6565494.4000000004</v>
      </c>
      <c r="V32" s="88">
        <v>6565494.4000000004</v>
      </c>
      <c r="W32" s="88">
        <v>6565494.4000000004</v>
      </c>
      <c r="X32" s="88">
        <v>6565494.4000000004</v>
      </c>
      <c r="Y32" s="88">
        <v>6565494.4000000004</v>
      </c>
      <c r="Z32" s="91">
        <v>100</v>
      </c>
      <c r="AA32" s="313">
        <v>8645.99</v>
      </c>
      <c r="AB32" s="90" t="s">
        <v>641</v>
      </c>
      <c r="AC32" s="93"/>
      <c r="AD32" s="91">
        <v>100</v>
      </c>
      <c r="AE32" s="91">
        <v>100</v>
      </c>
      <c r="AF32" s="427" t="s">
        <v>2995</v>
      </c>
      <c r="AG32" s="4"/>
    </row>
    <row r="33" spans="1:33" ht="96.6">
      <c r="A33" s="84"/>
      <c r="B33" s="85"/>
      <c r="C33" s="86" t="s">
        <v>2236</v>
      </c>
      <c r="D33" s="86" t="s">
        <v>2226</v>
      </c>
      <c r="E33" s="87" t="s">
        <v>1994</v>
      </c>
      <c r="F33" s="87" t="s">
        <v>13</v>
      </c>
      <c r="G33" s="87" t="s">
        <v>1944</v>
      </c>
      <c r="H33" s="88" t="s">
        <v>1944</v>
      </c>
      <c r="I33" s="88" t="s">
        <v>125</v>
      </c>
      <c r="J33" s="89" t="s">
        <v>10</v>
      </c>
      <c r="K33" s="312" t="s">
        <v>131</v>
      </c>
      <c r="L33" s="90" t="s">
        <v>8</v>
      </c>
      <c r="M33" s="88" t="s">
        <v>7</v>
      </c>
      <c r="N33" s="88" t="s">
        <v>2186</v>
      </c>
      <c r="O33" s="88" t="s">
        <v>83</v>
      </c>
      <c r="P33" s="90" t="s">
        <v>4</v>
      </c>
      <c r="Q33" s="90" t="s">
        <v>423</v>
      </c>
      <c r="R33" s="409">
        <v>2013</v>
      </c>
      <c r="S33" s="88">
        <v>3270332.9099999997</v>
      </c>
      <c r="T33" s="88">
        <v>3270332.9099999997</v>
      </c>
      <c r="U33" s="88">
        <v>3270332.9099999997</v>
      </c>
      <c r="V33" s="88">
        <v>3270332.9099999997</v>
      </c>
      <c r="W33" s="88">
        <v>3270332.9099999997</v>
      </c>
      <c r="X33" s="88">
        <v>3270332.9099999997</v>
      </c>
      <c r="Y33" s="88">
        <v>3270332.9099999997</v>
      </c>
      <c r="Z33" s="91">
        <v>100</v>
      </c>
      <c r="AA33" s="313">
        <v>68450.02</v>
      </c>
      <c r="AB33" s="90" t="s">
        <v>641</v>
      </c>
      <c r="AC33" s="93"/>
      <c r="AD33" s="91">
        <v>100</v>
      </c>
      <c r="AE33" s="91">
        <v>100</v>
      </c>
      <c r="AF33" s="427" t="s">
        <v>2237</v>
      </c>
      <c r="AG33" s="4"/>
    </row>
    <row r="34" spans="1:33" ht="96.6">
      <c r="A34" s="84"/>
      <c r="B34" s="85"/>
      <c r="C34" s="86" t="s">
        <v>2238</v>
      </c>
      <c r="D34" s="86" t="s">
        <v>2219</v>
      </c>
      <c r="E34" s="87" t="s">
        <v>1994</v>
      </c>
      <c r="F34" s="87" t="s">
        <v>13</v>
      </c>
      <c r="G34" s="87" t="s">
        <v>1229</v>
      </c>
      <c r="H34" s="88" t="s">
        <v>1229</v>
      </c>
      <c r="I34" s="88" t="s">
        <v>125</v>
      </c>
      <c r="J34" s="89" t="s">
        <v>10</v>
      </c>
      <c r="K34" s="312" t="s">
        <v>131</v>
      </c>
      <c r="L34" s="90" t="s">
        <v>8</v>
      </c>
      <c r="M34" s="88" t="s">
        <v>7</v>
      </c>
      <c r="N34" s="88" t="s">
        <v>2186</v>
      </c>
      <c r="O34" s="88" t="s">
        <v>83</v>
      </c>
      <c r="P34" s="90" t="s">
        <v>4</v>
      </c>
      <c r="Q34" s="90" t="s">
        <v>423</v>
      </c>
      <c r="R34" s="409">
        <v>2013</v>
      </c>
      <c r="S34" s="88">
        <v>37356818.279999994</v>
      </c>
      <c r="T34" s="88">
        <v>37356818.279999994</v>
      </c>
      <c r="U34" s="88">
        <v>37356818.279999994</v>
      </c>
      <c r="V34" s="88">
        <v>37356818.279999994</v>
      </c>
      <c r="W34" s="88">
        <v>37356818.279999994</v>
      </c>
      <c r="X34" s="88">
        <v>37356818.279999994</v>
      </c>
      <c r="Y34" s="88">
        <v>37356818.279999994</v>
      </c>
      <c r="Z34" s="91">
        <v>100</v>
      </c>
      <c r="AA34" s="313">
        <v>10878.26</v>
      </c>
      <c r="AB34" s="90" t="s">
        <v>277</v>
      </c>
      <c r="AC34" s="93"/>
      <c r="AD34" s="91">
        <v>100</v>
      </c>
      <c r="AE34" s="91">
        <v>100</v>
      </c>
      <c r="AF34" s="427" t="s">
        <v>2996</v>
      </c>
      <c r="AG34" s="4"/>
    </row>
    <row r="35" spans="1:33" ht="96.6">
      <c r="A35" s="84"/>
      <c r="B35" s="85"/>
      <c r="C35" s="86" t="s">
        <v>2239</v>
      </c>
      <c r="D35" s="86" t="s">
        <v>2226</v>
      </c>
      <c r="E35" s="87" t="s">
        <v>1994</v>
      </c>
      <c r="F35" s="87" t="s">
        <v>13</v>
      </c>
      <c r="G35" s="87" t="s">
        <v>897</v>
      </c>
      <c r="H35" s="88" t="s">
        <v>897</v>
      </c>
      <c r="I35" s="88" t="s">
        <v>125</v>
      </c>
      <c r="J35" s="89" t="s">
        <v>10</v>
      </c>
      <c r="K35" s="312" t="s">
        <v>131</v>
      </c>
      <c r="L35" s="90" t="s">
        <v>8</v>
      </c>
      <c r="M35" s="88" t="s">
        <v>7</v>
      </c>
      <c r="N35" s="88" t="s">
        <v>2186</v>
      </c>
      <c r="O35" s="88" t="s">
        <v>83</v>
      </c>
      <c r="P35" s="90" t="s">
        <v>4</v>
      </c>
      <c r="Q35" s="90" t="s">
        <v>423</v>
      </c>
      <c r="R35" s="409">
        <v>2013</v>
      </c>
      <c r="S35" s="88">
        <v>6049985.9900000002</v>
      </c>
      <c r="T35" s="88">
        <v>6049985.9900000002</v>
      </c>
      <c r="U35" s="88">
        <v>6049985.9900000002</v>
      </c>
      <c r="V35" s="88">
        <v>6049985.9900000002</v>
      </c>
      <c r="W35" s="88">
        <v>6049985.9900000002</v>
      </c>
      <c r="X35" s="88">
        <v>6049985.9900000002</v>
      </c>
      <c r="Y35" s="88">
        <v>6049985.9900000002</v>
      </c>
      <c r="Z35" s="91">
        <v>100</v>
      </c>
      <c r="AA35" s="313">
        <v>210311.13</v>
      </c>
      <c r="AB35" s="90" t="s">
        <v>641</v>
      </c>
      <c r="AC35" s="93"/>
      <c r="AD35" s="91">
        <v>100</v>
      </c>
      <c r="AE35" s="91">
        <v>100</v>
      </c>
      <c r="AF35" s="427" t="s">
        <v>2240</v>
      </c>
      <c r="AG35" s="4"/>
    </row>
    <row r="36" spans="1:33" ht="96.6">
      <c r="A36" s="84"/>
      <c r="B36" s="85"/>
      <c r="C36" s="86" t="s">
        <v>2241</v>
      </c>
      <c r="D36" s="86" t="s">
        <v>2219</v>
      </c>
      <c r="E36" s="87" t="s">
        <v>1994</v>
      </c>
      <c r="F36" s="87" t="s">
        <v>13</v>
      </c>
      <c r="G36" s="87" t="s">
        <v>1353</v>
      </c>
      <c r="H36" s="88" t="s">
        <v>1353</v>
      </c>
      <c r="I36" s="88" t="s">
        <v>125</v>
      </c>
      <c r="J36" s="89" t="s">
        <v>10</v>
      </c>
      <c r="K36" s="312" t="s">
        <v>131</v>
      </c>
      <c r="L36" s="90" t="s">
        <v>8</v>
      </c>
      <c r="M36" s="88" t="s">
        <v>7</v>
      </c>
      <c r="N36" s="88" t="s">
        <v>2186</v>
      </c>
      <c r="O36" s="88" t="s">
        <v>83</v>
      </c>
      <c r="P36" s="90" t="s">
        <v>4</v>
      </c>
      <c r="Q36" s="90" t="s">
        <v>423</v>
      </c>
      <c r="R36" s="409">
        <v>2013</v>
      </c>
      <c r="S36" s="88">
        <v>3756798.35</v>
      </c>
      <c r="T36" s="88">
        <v>3756798.35</v>
      </c>
      <c r="U36" s="88">
        <v>3756798.35</v>
      </c>
      <c r="V36" s="88">
        <v>3756798.35</v>
      </c>
      <c r="W36" s="88">
        <v>3756798.35</v>
      </c>
      <c r="X36" s="88">
        <v>3756798.35</v>
      </c>
      <c r="Y36" s="88">
        <v>3756798.35</v>
      </c>
      <c r="Z36" s="91">
        <v>100</v>
      </c>
      <c r="AA36" s="313">
        <v>9464.86</v>
      </c>
      <c r="AB36" s="90" t="s">
        <v>641</v>
      </c>
      <c r="AC36" s="93"/>
      <c r="AD36" s="91">
        <v>100</v>
      </c>
      <c r="AE36" s="91">
        <v>100</v>
      </c>
      <c r="AF36" s="427" t="s">
        <v>2997</v>
      </c>
      <c r="AG36" s="4"/>
    </row>
    <row r="37" spans="1:33" ht="96.6">
      <c r="A37" s="84"/>
      <c r="B37" s="85"/>
      <c r="C37" s="86" t="s">
        <v>2242</v>
      </c>
      <c r="D37" s="86" t="s">
        <v>2219</v>
      </c>
      <c r="E37" s="87" t="s">
        <v>1994</v>
      </c>
      <c r="F37" s="87" t="s">
        <v>13</v>
      </c>
      <c r="G37" s="87" t="s">
        <v>1420</v>
      </c>
      <c r="H37" s="88" t="s">
        <v>1420</v>
      </c>
      <c r="I37" s="88" t="s">
        <v>125</v>
      </c>
      <c r="J37" s="89" t="s">
        <v>10</v>
      </c>
      <c r="K37" s="312" t="s">
        <v>131</v>
      </c>
      <c r="L37" s="90" t="s">
        <v>8</v>
      </c>
      <c r="M37" s="88" t="s">
        <v>7</v>
      </c>
      <c r="N37" s="88" t="s">
        <v>2186</v>
      </c>
      <c r="O37" s="88" t="s">
        <v>83</v>
      </c>
      <c r="P37" s="90" t="s">
        <v>4</v>
      </c>
      <c r="Q37" s="90" t="s">
        <v>423</v>
      </c>
      <c r="R37" s="409">
        <v>2013</v>
      </c>
      <c r="S37" s="88">
        <v>5639725.2400000002</v>
      </c>
      <c r="T37" s="88">
        <v>5639725.2400000002</v>
      </c>
      <c r="U37" s="88">
        <v>5639725.2400000002</v>
      </c>
      <c r="V37" s="88">
        <v>5639725.2400000002</v>
      </c>
      <c r="W37" s="88">
        <v>5639725.2400000002</v>
      </c>
      <c r="X37" s="88">
        <v>5639725.2400000002</v>
      </c>
      <c r="Y37" s="88">
        <v>5639725.2400000002</v>
      </c>
      <c r="Z37" s="91">
        <v>100</v>
      </c>
      <c r="AA37" s="313">
        <v>10353.36</v>
      </c>
      <c r="AB37" s="90" t="s">
        <v>641</v>
      </c>
      <c r="AC37" s="93"/>
      <c r="AD37" s="91">
        <v>100</v>
      </c>
      <c r="AE37" s="91">
        <v>100</v>
      </c>
      <c r="AF37" s="427" t="s">
        <v>2998</v>
      </c>
      <c r="AG37" s="4"/>
    </row>
    <row r="38" spans="1:33" ht="96.6">
      <c r="A38" s="84"/>
      <c r="B38" s="85"/>
      <c r="C38" s="86" t="s">
        <v>2243</v>
      </c>
      <c r="D38" s="86" t="s">
        <v>2226</v>
      </c>
      <c r="E38" s="87" t="s">
        <v>1994</v>
      </c>
      <c r="F38" s="87" t="s">
        <v>13</v>
      </c>
      <c r="G38" s="87" t="s">
        <v>56</v>
      </c>
      <c r="H38" s="88" t="s">
        <v>56</v>
      </c>
      <c r="I38" s="88" t="s">
        <v>125</v>
      </c>
      <c r="J38" s="89" t="s">
        <v>10</v>
      </c>
      <c r="K38" s="312" t="s">
        <v>131</v>
      </c>
      <c r="L38" s="90" t="s">
        <v>8</v>
      </c>
      <c r="M38" s="88" t="s">
        <v>7</v>
      </c>
      <c r="N38" s="88" t="s">
        <v>2186</v>
      </c>
      <c r="O38" s="88" t="s">
        <v>83</v>
      </c>
      <c r="P38" s="90" t="s">
        <v>4</v>
      </c>
      <c r="Q38" s="90" t="s">
        <v>423</v>
      </c>
      <c r="R38" s="409">
        <v>2013</v>
      </c>
      <c r="S38" s="88">
        <v>3566224.8600000003</v>
      </c>
      <c r="T38" s="88">
        <v>3566224.8600000003</v>
      </c>
      <c r="U38" s="88">
        <v>3566224.8600000003</v>
      </c>
      <c r="V38" s="88">
        <v>3566224.8600000003</v>
      </c>
      <c r="W38" s="88">
        <v>3566224.8600000003</v>
      </c>
      <c r="X38" s="88">
        <v>3566224.8600000003</v>
      </c>
      <c r="Y38" s="88">
        <v>3566224.8600000003</v>
      </c>
      <c r="Z38" s="91">
        <v>100</v>
      </c>
      <c r="AA38" s="313">
        <v>167847.16</v>
      </c>
      <c r="AB38" s="90" t="s">
        <v>641</v>
      </c>
      <c r="AC38" s="93"/>
      <c r="AD38" s="91">
        <v>100</v>
      </c>
      <c r="AE38" s="91">
        <v>100</v>
      </c>
      <c r="AF38" s="427" t="s">
        <v>2244</v>
      </c>
      <c r="AG38" s="4"/>
    </row>
    <row r="39" spans="1:33" ht="96.6">
      <c r="A39" s="84"/>
      <c r="B39" s="85"/>
      <c r="C39" s="86" t="s">
        <v>2245</v>
      </c>
      <c r="D39" s="86" t="s">
        <v>2219</v>
      </c>
      <c r="E39" s="87" t="s">
        <v>1994</v>
      </c>
      <c r="F39" s="87" t="s">
        <v>13</v>
      </c>
      <c r="G39" s="87" t="s">
        <v>1478</v>
      </c>
      <c r="H39" s="88" t="s">
        <v>1478</v>
      </c>
      <c r="I39" s="88" t="s">
        <v>946</v>
      </c>
      <c r="J39" s="89" t="s">
        <v>10</v>
      </c>
      <c r="K39" s="312" t="s">
        <v>131</v>
      </c>
      <c r="L39" s="90" t="s">
        <v>8</v>
      </c>
      <c r="M39" s="88" t="s">
        <v>7</v>
      </c>
      <c r="N39" s="88" t="s">
        <v>2186</v>
      </c>
      <c r="O39" s="88" t="s">
        <v>83</v>
      </c>
      <c r="P39" s="90" t="s">
        <v>4</v>
      </c>
      <c r="Q39" s="90" t="s">
        <v>423</v>
      </c>
      <c r="R39" s="409">
        <v>2013</v>
      </c>
      <c r="S39" s="88">
        <v>3603732.34</v>
      </c>
      <c r="T39" s="88">
        <v>3603732.34</v>
      </c>
      <c r="U39" s="88">
        <v>3603732.34</v>
      </c>
      <c r="V39" s="88">
        <v>3603732.34</v>
      </c>
      <c r="W39" s="88">
        <v>3603732.34</v>
      </c>
      <c r="X39" s="88">
        <v>3603732.34</v>
      </c>
      <c r="Y39" s="88">
        <v>3603732.34</v>
      </c>
      <c r="Z39" s="91">
        <v>100</v>
      </c>
      <c r="AA39" s="313">
        <v>9026.86</v>
      </c>
      <c r="AB39" s="90" t="s">
        <v>641</v>
      </c>
      <c r="AC39" s="93"/>
      <c r="AD39" s="91">
        <v>100</v>
      </c>
      <c r="AE39" s="91">
        <v>100</v>
      </c>
      <c r="AF39" s="427" t="s">
        <v>2999</v>
      </c>
      <c r="AG39" s="4"/>
    </row>
    <row r="40" spans="1:33" ht="96.6">
      <c r="A40" s="84"/>
      <c r="B40" s="85"/>
      <c r="C40" s="86" t="s">
        <v>2246</v>
      </c>
      <c r="D40" s="86" t="s">
        <v>2226</v>
      </c>
      <c r="E40" s="87" t="s">
        <v>1994</v>
      </c>
      <c r="F40" s="87" t="s">
        <v>13</v>
      </c>
      <c r="G40" s="87" t="s">
        <v>225</v>
      </c>
      <c r="H40" s="88" t="s">
        <v>225</v>
      </c>
      <c r="I40" s="88" t="s">
        <v>125</v>
      </c>
      <c r="J40" s="89" t="s">
        <v>10</v>
      </c>
      <c r="K40" s="312" t="s">
        <v>131</v>
      </c>
      <c r="L40" s="90" t="s">
        <v>8</v>
      </c>
      <c r="M40" s="88" t="s">
        <v>7</v>
      </c>
      <c r="N40" s="88" t="s">
        <v>2186</v>
      </c>
      <c r="O40" s="88" t="s">
        <v>83</v>
      </c>
      <c r="P40" s="90" t="s">
        <v>4</v>
      </c>
      <c r="Q40" s="90" t="s">
        <v>423</v>
      </c>
      <c r="R40" s="409">
        <v>2013</v>
      </c>
      <c r="S40" s="88">
        <v>8797803.9400000013</v>
      </c>
      <c r="T40" s="88">
        <v>8797803.9400000013</v>
      </c>
      <c r="U40" s="88">
        <v>8797803.9400000013</v>
      </c>
      <c r="V40" s="88">
        <v>8797803.9400000013</v>
      </c>
      <c r="W40" s="88">
        <v>8797803.9400000013</v>
      </c>
      <c r="X40" s="88">
        <v>8797803.9400000013</v>
      </c>
      <c r="Y40" s="88">
        <v>8797803.9400000013</v>
      </c>
      <c r="Z40" s="91">
        <v>100</v>
      </c>
      <c r="AA40" s="313">
        <v>246314.02</v>
      </c>
      <c r="AB40" s="90" t="s">
        <v>641</v>
      </c>
      <c r="AC40" s="93"/>
      <c r="AD40" s="91">
        <v>100</v>
      </c>
      <c r="AE40" s="91">
        <v>100</v>
      </c>
      <c r="AF40" s="427" t="s">
        <v>2247</v>
      </c>
      <c r="AG40" s="4"/>
    </row>
    <row r="41" spans="1:33" ht="96.6">
      <c r="A41" s="84"/>
      <c r="B41" s="85"/>
      <c r="C41" s="86" t="s">
        <v>2248</v>
      </c>
      <c r="D41" s="86" t="s">
        <v>2219</v>
      </c>
      <c r="E41" s="87" t="s">
        <v>1994</v>
      </c>
      <c r="F41" s="87" t="s">
        <v>13</v>
      </c>
      <c r="G41" s="87" t="s">
        <v>1538</v>
      </c>
      <c r="H41" s="88" t="s">
        <v>1538</v>
      </c>
      <c r="I41" s="88" t="s">
        <v>125</v>
      </c>
      <c r="J41" s="89" t="s">
        <v>10</v>
      </c>
      <c r="K41" s="312" t="s">
        <v>131</v>
      </c>
      <c r="L41" s="90" t="s">
        <v>8</v>
      </c>
      <c r="M41" s="88" t="s">
        <v>7</v>
      </c>
      <c r="N41" s="88" t="s">
        <v>2186</v>
      </c>
      <c r="O41" s="88" t="s">
        <v>83</v>
      </c>
      <c r="P41" s="90" t="s">
        <v>4</v>
      </c>
      <c r="Q41" s="90" t="s">
        <v>423</v>
      </c>
      <c r="R41" s="409">
        <v>2013</v>
      </c>
      <c r="S41" s="88">
        <v>4145760.7500000005</v>
      </c>
      <c r="T41" s="88">
        <v>4145760.7500000005</v>
      </c>
      <c r="U41" s="88">
        <v>4145760.7500000005</v>
      </c>
      <c r="V41" s="88">
        <v>4145760.7500000005</v>
      </c>
      <c r="W41" s="88">
        <v>4145760.7500000005</v>
      </c>
      <c r="X41" s="88">
        <v>4145760.7500000005</v>
      </c>
      <c r="Y41" s="88">
        <v>4145760.7500000005</v>
      </c>
      <c r="Z41" s="91">
        <v>100</v>
      </c>
      <c r="AA41" s="313">
        <v>5749.79</v>
      </c>
      <c r="AB41" s="90" t="s">
        <v>641</v>
      </c>
      <c r="AC41" s="93"/>
      <c r="AD41" s="91">
        <v>100</v>
      </c>
      <c r="AE41" s="91">
        <v>100</v>
      </c>
      <c r="AF41" s="427" t="s">
        <v>3000</v>
      </c>
      <c r="AG41" s="4"/>
    </row>
    <row r="42" spans="1:33" ht="96.6">
      <c r="A42" s="84"/>
      <c r="B42" s="85"/>
      <c r="C42" s="86" t="s">
        <v>2249</v>
      </c>
      <c r="D42" s="86" t="s">
        <v>2226</v>
      </c>
      <c r="E42" s="87" t="s">
        <v>1994</v>
      </c>
      <c r="F42" s="87" t="s">
        <v>13</v>
      </c>
      <c r="G42" s="87" t="s">
        <v>999</v>
      </c>
      <c r="H42" s="88" t="s">
        <v>999</v>
      </c>
      <c r="I42" s="88" t="s">
        <v>125</v>
      </c>
      <c r="J42" s="89" t="s">
        <v>10</v>
      </c>
      <c r="K42" s="312" t="s">
        <v>131</v>
      </c>
      <c r="L42" s="90" t="s">
        <v>8</v>
      </c>
      <c r="M42" s="88" t="s">
        <v>7</v>
      </c>
      <c r="N42" s="88" t="s">
        <v>2186</v>
      </c>
      <c r="O42" s="88" t="s">
        <v>83</v>
      </c>
      <c r="P42" s="90" t="s">
        <v>4</v>
      </c>
      <c r="Q42" s="90" t="s">
        <v>423</v>
      </c>
      <c r="R42" s="409">
        <v>2013</v>
      </c>
      <c r="S42" s="88">
        <v>3447726.48</v>
      </c>
      <c r="T42" s="88">
        <v>3447726.48</v>
      </c>
      <c r="U42" s="88">
        <v>3447726.48</v>
      </c>
      <c r="V42" s="88">
        <v>3447726.48</v>
      </c>
      <c r="W42" s="88">
        <v>3447726.48</v>
      </c>
      <c r="X42" s="88">
        <v>3447726.48</v>
      </c>
      <c r="Y42" s="88">
        <v>3447726.48</v>
      </c>
      <c r="Z42" s="91">
        <v>100</v>
      </c>
      <c r="AA42" s="313">
        <v>116705.13</v>
      </c>
      <c r="AB42" s="90" t="s">
        <v>641</v>
      </c>
      <c r="AC42" s="93"/>
      <c r="AD42" s="91">
        <v>100</v>
      </c>
      <c r="AE42" s="91">
        <v>100</v>
      </c>
      <c r="AF42" s="427" t="s">
        <v>2250</v>
      </c>
      <c r="AG42" s="4"/>
    </row>
    <row r="43" spans="1:33" ht="96.6">
      <c r="A43" s="84"/>
      <c r="B43" s="85"/>
      <c r="C43" s="86" t="s">
        <v>2251</v>
      </c>
      <c r="D43" s="86" t="s">
        <v>2226</v>
      </c>
      <c r="E43" s="87" t="s">
        <v>1994</v>
      </c>
      <c r="F43" s="87" t="s">
        <v>13</v>
      </c>
      <c r="G43" s="87" t="s">
        <v>1229</v>
      </c>
      <c r="H43" s="88" t="s">
        <v>1229</v>
      </c>
      <c r="I43" s="88" t="s">
        <v>125</v>
      </c>
      <c r="J43" s="89" t="s">
        <v>10</v>
      </c>
      <c r="K43" s="312" t="s">
        <v>131</v>
      </c>
      <c r="L43" s="90" t="s">
        <v>8</v>
      </c>
      <c r="M43" s="88" t="s">
        <v>7</v>
      </c>
      <c r="N43" s="88" t="s">
        <v>2186</v>
      </c>
      <c r="O43" s="88" t="s">
        <v>83</v>
      </c>
      <c r="P43" s="90" t="s">
        <v>4</v>
      </c>
      <c r="Q43" s="90" t="s">
        <v>423</v>
      </c>
      <c r="R43" s="409">
        <v>2013</v>
      </c>
      <c r="S43" s="88">
        <v>17172861.119999997</v>
      </c>
      <c r="T43" s="88">
        <v>17172861.119999997</v>
      </c>
      <c r="U43" s="88">
        <v>17172861.119999997</v>
      </c>
      <c r="V43" s="88">
        <v>17172861.119999997</v>
      </c>
      <c r="W43" s="88">
        <v>17172861.119999997</v>
      </c>
      <c r="X43" s="88">
        <v>17172861.119999997</v>
      </c>
      <c r="Y43" s="88">
        <v>17172861.119999997</v>
      </c>
      <c r="Z43" s="91">
        <v>100</v>
      </c>
      <c r="AA43" s="313">
        <v>532793.82999999996</v>
      </c>
      <c r="AB43" s="90" t="s">
        <v>641</v>
      </c>
      <c r="AC43" s="93"/>
      <c r="AD43" s="91">
        <v>100</v>
      </c>
      <c r="AE43" s="91">
        <v>100</v>
      </c>
      <c r="AF43" s="427" t="s">
        <v>2252</v>
      </c>
      <c r="AG43" s="4"/>
    </row>
    <row r="44" spans="1:33" ht="96.6">
      <c r="A44" s="84"/>
      <c r="B44" s="85"/>
      <c r="C44" s="86" t="s">
        <v>2253</v>
      </c>
      <c r="D44" s="86" t="s">
        <v>2219</v>
      </c>
      <c r="E44" s="87" t="s">
        <v>1994</v>
      </c>
      <c r="F44" s="87" t="s">
        <v>13</v>
      </c>
      <c r="G44" s="87" t="s">
        <v>1091</v>
      </c>
      <c r="H44" s="88" t="s">
        <v>1091</v>
      </c>
      <c r="I44" s="88" t="s">
        <v>125</v>
      </c>
      <c r="J44" s="89" t="s">
        <v>10</v>
      </c>
      <c r="K44" s="312" t="s">
        <v>131</v>
      </c>
      <c r="L44" s="90" t="s">
        <v>8</v>
      </c>
      <c r="M44" s="88" t="s">
        <v>7</v>
      </c>
      <c r="N44" s="88" t="s">
        <v>2186</v>
      </c>
      <c r="O44" s="88" t="s">
        <v>83</v>
      </c>
      <c r="P44" s="90" t="s">
        <v>4</v>
      </c>
      <c r="Q44" s="90" t="s">
        <v>423</v>
      </c>
      <c r="R44" s="409">
        <v>2013</v>
      </c>
      <c r="S44" s="88">
        <v>495380.85</v>
      </c>
      <c r="T44" s="88">
        <v>495380.85</v>
      </c>
      <c r="U44" s="88">
        <v>495380.85</v>
      </c>
      <c r="V44" s="88">
        <v>495380.85</v>
      </c>
      <c r="W44" s="88">
        <v>495380.85</v>
      </c>
      <c r="X44" s="88">
        <v>495380.85</v>
      </c>
      <c r="Y44" s="88">
        <v>495380.85</v>
      </c>
      <c r="Z44" s="91">
        <v>100</v>
      </c>
      <c r="AA44" s="313">
        <v>4619.1499999999996</v>
      </c>
      <c r="AB44" s="90" t="s">
        <v>62</v>
      </c>
      <c r="AC44" s="93"/>
      <c r="AD44" s="91">
        <v>100</v>
      </c>
      <c r="AE44" s="91">
        <v>100</v>
      </c>
      <c r="AF44" s="427" t="s">
        <v>2254</v>
      </c>
      <c r="AG44" s="4"/>
    </row>
    <row r="45" spans="1:33" ht="96.6">
      <c r="A45" s="84"/>
      <c r="B45" s="85"/>
      <c r="C45" s="86" t="s">
        <v>2255</v>
      </c>
      <c r="D45" s="86" t="s">
        <v>2226</v>
      </c>
      <c r="E45" s="87" t="s">
        <v>1994</v>
      </c>
      <c r="F45" s="87" t="s">
        <v>13</v>
      </c>
      <c r="G45" s="87" t="s">
        <v>1353</v>
      </c>
      <c r="H45" s="88" t="s">
        <v>1353</v>
      </c>
      <c r="I45" s="88" t="s">
        <v>125</v>
      </c>
      <c r="J45" s="89" t="s">
        <v>10</v>
      </c>
      <c r="K45" s="312" t="s">
        <v>131</v>
      </c>
      <c r="L45" s="90" t="s">
        <v>8</v>
      </c>
      <c r="M45" s="88" t="s">
        <v>7</v>
      </c>
      <c r="N45" s="88" t="s">
        <v>2186</v>
      </c>
      <c r="O45" s="88" t="s">
        <v>83</v>
      </c>
      <c r="P45" s="90" t="s">
        <v>4</v>
      </c>
      <c r="Q45" s="90" t="s">
        <v>423</v>
      </c>
      <c r="R45" s="409">
        <v>2013</v>
      </c>
      <c r="S45" s="88">
        <v>3570365.91</v>
      </c>
      <c r="T45" s="88">
        <v>3570365.91</v>
      </c>
      <c r="U45" s="88">
        <v>3570365.91</v>
      </c>
      <c r="V45" s="88">
        <v>3570365.91</v>
      </c>
      <c r="W45" s="88">
        <v>3570365.91</v>
      </c>
      <c r="X45" s="88">
        <v>3570365.91</v>
      </c>
      <c r="Y45" s="88">
        <v>3570365.91</v>
      </c>
      <c r="Z45" s="91">
        <v>100</v>
      </c>
      <c r="AA45" s="313">
        <v>163370.88</v>
      </c>
      <c r="AB45" s="90" t="s">
        <v>641</v>
      </c>
      <c r="AC45" s="93"/>
      <c r="AD45" s="91">
        <v>100</v>
      </c>
      <c r="AE45" s="91">
        <v>100</v>
      </c>
      <c r="AF45" s="427" t="s">
        <v>2256</v>
      </c>
      <c r="AG45" s="4"/>
    </row>
    <row r="46" spans="1:33" ht="96.6">
      <c r="A46" s="84"/>
      <c r="B46" s="85"/>
      <c r="C46" s="86" t="s">
        <v>2257</v>
      </c>
      <c r="D46" s="86" t="s">
        <v>2219</v>
      </c>
      <c r="E46" s="87" t="s">
        <v>1994</v>
      </c>
      <c r="F46" s="87" t="s">
        <v>13</v>
      </c>
      <c r="G46" s="87" t="s">
        <v>1685</v>
      </c>
      <c r="H46" s="88" t="s">
        <v>1685</v>
      </c>
      <c r="I46" s="88" t="s">
        <v>125</v>
      </c>
      <c r="J46" s="89" t="s">
        <v>10</v>
      </c>
      <c r="K46" s="312" t="s">
        <v>131</v>
      </c>
      <c r="L46" s="90" t="s">
        <v>8</v>
      </c>
      <c r="M46" s="88" t="s">
        <v>7</v>
      </c>
      <c r="N46" s="88" t="s">
        <v>2186</v>
      </c>
      <c r="O46" s="88" t="s">
        <v>83</v>
      </c>
      <c r="P46" s="90" t="s">
        <v>4</v>
      </c>
      <c r="Q46" s="90" t="s">
        <v>423</v>
      </c>
      <c r="R46" s="409">
        <v>2013</v>
      </c>
      <c r="S46" s="88">
        <v>7444631.5200000005</v>
      </c>
      <c r="T46" s="88">
        <v>7444631.5200000005</v>
      </c>
      <c r="U46" s="88">
        <v>7444631.5200000005</v>
      </c>
      <c r="V46" s="88">
        <v>7444631.5200000005</v>
      </c>
      <c r="W46" s="88">
        <v>7444631.5200000005</v>
      </c>
      <c r="X46" s="88">
        <v>7444631.5200000005</v>
      </c>
      <c r="Y46" s="88">
        <v>7444631.5200000005</v>
      </c>
      <c r="Z46" s="91">
        <v>100</v>
      </c>
      <c r="AA46" s="313">
        <v>4799.01</v>
      </c>
      <c r="AB46" s="90" t="s">
        <v>641</v>
      </c>
      <c r="AC46" s="93"/>
      <c r="AD46" s="91">
        <v>100</v>
      </c>
      <c r="AE46" s="91">
        <v>100</v>
      </c>
      <c r="AF46" s="427" t="s">
        <v>3001</v>
      </c>
      <c r="AG46" s="4"/>
    </row>
    <row r="47" spans="1:33" ht="96.6">
      <c r="A47" s="84"/>
      <c r="B47" s="85"/>
      <c r="C47" s="86" t="s">
        <v>2258</v>
      </c>
      <c r="D47" s="86" t="s">
        <v>2219</v>
      </c>
      <c r="E47" s="87" t="s">
        <v>1994</v>
      </c>
      <c r="F47" s="87" t="s">
        <v>13</v>
      </c>
      <c r="G47" s="87" t="s">
        <v>1767</v>
      </c>
      <c r="H47" s="88" t="s">
        <v>1767</v>
      </c>
      <c r="I47" s="88" t="s">
        <v>125</v>
      </c>
      <c r="J47" s="89" t="s">
        <v>10</v>
      </c>
      <c r="K47" s="312" t="s">
        <v>131</v>
      </c>
      <c r="L47" s="90" t="s">
        <v>8</v>
      </c>
      <c r="M47" s="88" t="s">
        <v>7</v>
      </c>
      <c r="N47" s="88" t="s">
        <v>2186</v>
      </c>
      <c r="O47" s="88" t="s">
        <v>83</v>
      </c>
      <c r="P47" s="90" t="s">
        <v>4</v>
      </c>
      <c r="Q47" s="90" t="s">
        <v>423</v>
      </c>
      <c r="R47" s="409">
        <v>2013</v>
      </c>
      <c r="S47" s="88">
        <v>4136236.7800000003</v>
      </c>
      <c r="T47" s="88">
        <v>4136236.7800000003</v>
      </c>
      <c r="U47" s="88">
        <v>4136236.7800000003</v>
      </c>
      <c r="V47" s="88">
        <v>4136236.7800000003</v>
      </c>
      <c r="W47" s="88">
        <v>4136236.7800000003</v>
      </c>
      <c r="X47" s="88">
        <v>4136236.7800000003</v>
      </c>
      <c r="Y47" s="88">
        <v>4136236.7800000003</v>
      </c>
      <c r="Z47" s="91">
        <v>100</v>
      </c>
      <c r="AA47" s="313">
        <v>2384.2600000000002</v>
      </c>
      <c r="AB47" s="90" t="s">
        <v>641</v>
      </c>
      <c r="AC47" s="93"/>
      <c r="AD47" s="91">
        <v>100</v>
      </c>
      <c r="AE47" s="91">
        <v>100</v>
      </c>
      <c r="AF47" s="427" t="s">
        <v>3002</v>
      </c>
      <c r="AG47" s="4"/>
    </row>
    <row r="48" spans="1:33" ht="96.6">
      <c r="A48" s="84"/>
      <c r="B48" s="85"/>
      <c r="C48" s="86" t="s">
        <v>2259</v>
      </c>
      <c r="D48" s="86" t="s">
        <v>2219</v>
      </c>
      <c r="E48" s="87" t="s">
        <v>1994</v>
      </c>
      <c r="F48" s="87" t="s">
        <v>13</v>
      </c>
      <c r="G48" s="87" t="s">
        <v>1944</v>
      </c>
      <c r="H48" s="88" t="s">
        <v>1944</v>
      </c>
      <c r="I48" s="88" t="s">
        <v>125</v>
      </c>
      <c r="J48" s="89" t="s">
        <v>10</v>
      </c>
      <c r="K48" s="312" t="s">
        <v>131</v>
      </c>
      <c r="L48" s="90" t="s">
        <v>8</v>
      </c>
      <c r="M48" s="88" t="s">
        <v>7</v>
      </c>
      <c r="N48" s="88" t="s">
        <v>2186</v>
      </c>
      <c r="O48" s="88" t="s">
        <v>83</v>
      </c>
      <c r="P48" s="90" t="s">
        <v>4</v>
      </c>
      <c r="Q48" s="90" t="s">
        <v>423</v>
      </c>
      <c r="R48" s="409">
        <v>2013</v>
      </c>
      <c r="S48" s="88">
        <v>1480268.09</v>
      </c>
      <c r="T48" s="88">
        <v>1480268.09</v>
      </c>
      <c r="U48" s="88">
        <v>1480268.09</v>
      </c>
      <c r="V48" s="88">
        <v>1480268.09</v>
      </c>
      <c r="W48" s="88">
        <v>1480268.09</v>
      </c>
      <c r="X48" s="88">
        <v>1480268.09</v>
      </c>
      <c r="Y48" s="88">
        <v>1480268.09</v>
      </c>
      <c r="Z48" s="91">
        <v>100</v>
      </c>
      <c r="AA48" s="313">
        <v>2676.48</v>
      </c>
      <c r="AB48" s="90" t="s">
        <v>62</v>
      </c>
      <c r="AC48" s="93"/>
      <c r="AD48" s="91">
        <v>100</v>
      </c>
      <c r="AE48" s="91">
        <v>100</v>
      </c>
      <c r="AF48" s="427" t="s">
        <v>2260</v>
      </c>
      <c r="AG48" s="4"/>
    </row>
    <row r="49" spans="1:33" ht="96.6">
      <c r="A49" s="84"/>
      <c r="B49" s="85"/>
      <c r="C49" s="86" t="s">
        <v>2261</v>
      </c>
      <c r="D49" s="86" t="s">
        <v>2226</v>
      </c>
      <c r="E49" s="87" t="s">
        <v>1994</v>
      </c>
      <c r="F49" s="87" t="s">
        <v>13</v>
      </c>
      <c r="G49" s="87" t="s">
        <v>1420</v>
      </c>
      <c r="H49" s="88" t="s">
        <v>1420</v>
      </c>
      <c r="I49" s="88" t="s">
        <v>125</v>
      </c>
      <c r="J49" s="89" t="s">
        <v>10</v>
      </c>
      <c r="K49" s="312" t="s">
        <v>131</v>
      </c>
      <c r="L49" s="90" t="s">
        <v>8</v>
      </c>
      <c r="M49" s="88" t="s">
        <v>7</v>
      </c>
      <c r="N49" s="88" t="s">
        <v>2186</v>
      </c>
      <c r="O49" s="88" t="s">
        <v>83</v>
      </c>
      <c r="P49" s="90" t="s">
        <v>4</v>
      </c>
      <c r="Q49" s="90" t="s">
        <v>423</v>
      </c>
      <c r="R49" s="409">
        <v>2013</v>
      </c>
      <c r="S49" s="88">
        <v>4266733.3499999996</v>
      </c>
      <c r="T49" s="88">
        <v>4266733.3499999996</v>
      </c>
      <c r="U49" s="88">
        <v>4266733.3499999996</v>
      </c>
      <c r="V49" s="88">
        <v>4266733.3499999996</v>
      </c>
      <c r="W49" s="88">
        <v>4266733.3499999996</v>
      </c>
      <c r="X49" s="88">
        <v>4266733.3499999996</v>
      </c>
      <c r="Y49" s="88">
        <v>4266733.3499999996</v>
      </c>
      <c r="Z49" s="91">
        <v>100</v>
      </c>
      <c r="AA49" s="313">
        <v>128484.05</v>
      </c>
      <c r="AB49" s="90" t="s">
        <v>641</v>
      </c>
      <c r="AC49" s="93"/>
      <c r="AD49" s="91">
        <v>100</v>
      </c>
      <c r="AE49" s="91">
        <v>100</v>
      </c>
      <c r="AF49" s="427" t="s">
        <v>2262</v>
      </c>
      <c r="AG49" s="4"/>
    </row>
    <row r="50" spans="1:33" ht="96.6">
      <c r="A50" s="84"/>
      <c r="B50" s="85"/>
      <c r="C50" s="86" t="s">
        <v>2263</v>
      </c>
      <c r="D50" s="86" t="s">
        <v>2219</v>
      </c>
      <c r="E50" s="87" t="s">
        <v>1994</v>
      </c>
      <c r="F50" s="87" t="s">
        <v>13</v>
      </c>
      <c r="G50" s="87" t="s">
        <v>1835</v>
      </c>
      <c r="H50" s="88" t="s">
        <v>1835</v>
      </c>
      <c r="I50" s="88" t="s">
        <v>125</v>
      </c>
      <c r="J50" s="89" t="s">
        <v>10</v>
      </c>
      <c r="K50" s="312" t="s">
        <v>131</v>
      </c>
      <c r="L50" s="90" t="s">
        <v>8</v>
      </c>
      <c r="M50" s="88" t="s">
        <v>7</v>
      </c>
      <c r="N50" s="88" t="s">
        <v>2186</v>
      </c>
      <c r="O50" s="88" t="s">
        <v>83</v>
      </c>
      <c r="P50" s="90" t="s">
        <v>4</v>
      </c>
      <c r="Q50" s="90" t="s">
        <v>423</v>
      </c>
      <c r="R50" s="409">
        <v>2013</v>
      </c>
      <c r="S50" s="88">
        <v>5880552.6299999999</v>
      </c>
      <c r="T50" s="88">
        <v>5880552.6299999999</v>
      </c>
      <c r="U50" s="88">
        <v>5880552.6299999999</v>
      </c>
      <c r="V50" s="88">
        <v>5880552.6299999999</v>
      </c>
      <c r="W50" s="88">
        <v>5880552.6299999999</v>
      </c>
      <c r="X50" s="88">
        <v>5880552.6299999999</v>
      </c>
      <c r="Y50" s="88">
        <v>5880552.6299999999</v>
      </c>
      <c r="Z50" s="91">
        <v>100</v>
      </c>
      <c r="AA50" s="313">
        <v>4430.43</v>
      </c>
      <c r="AB50" s="90" t="s">
        <v>641</v>
      </c>
      <c r="AC50" s="93"/>
      <c r="AD50" s="91">
        <v>100</v>
      </c>
      <c r="AE50" s="91">
        <v>100</v>
      </c>
      <c r="AF50" s="427" t="s">
        <v>3003</v>
      </c>
      <c r="AG50" s="4"/>
    </row>
    <row r="51" spans="1:33" ht="96.6">
      <c r="A51" s="84"/>
      <c r="B51" s="85"/>
      <c r="C51" s="86" t="s">
        <v>2264</v>
      </c>
      <c r="D51" s="86" t="s">
        <v>2226</v>
      </c>
      <c r="E51" s="87" t="s">
        <v>1994</v>
      </c>
      <c r="F51" s="87" t="s">
        <v>13</v>
      </c>
      <c r="G51" s="87" t="s">
        <v>1478</v>
      </c>
      <c r="H51" s="88" t="s">
        <v>1489</v>
      </c>
      <c r="I51" s="88" t="s">
        <v>1488</v>
      </c>
      <c r="J51" s="89" t="s">
        <v>10</v>
      </c>
      <c r="K51" s="312" t="s">
        <v>131</v>
      </c>
      <c r="L51" s="90" t="s">
        <v>8</v>
      </c>
      <c r="M51" s="88" t="s">
        <v>7</v>
      </c>
      <c r="N51" s="88" t="s">
        <v>2186</v>
      </c>
      <c r="O51" s="88" t="s">
        <v>83</v>
      </c>
      <c r="P51" s="90" t="s">
        <v>4</v>
      </c>
      <c r="Q51" s="90" t="s">
        <v>423</v>
      </c>
      <c r="R51" s="409">
        <v>2013</v>
      </c>
      <c r="S51" s="88">
        <v>3247086.11</v>
      </c>
      <c r="T51" s="88">
        <v>3247086.11</v>
      </c>
      <c r="U51" s="88">
        <v>3247086.11</v>
      </c>
      <c r="V51" s="88">
        <v>3247086.11</v>
      </c>
      <c r="W51" s="88">
        <v>3247086.11</v>
      </c>
      <c r="X51" s="88">
        <v>3247086.11</v>
      </c>
      <c r="Y51" s="88">
        <v>3247086.11</v>
      </c>
      <c r="Z51" s="91">
        <v>100</v>
      </c>
      <c r="AA51" s="313">
        <v>140154.68999999994</v>
      </c>
      <c r="AB51" s="90" t="s">
        <v>641</v>
      </c>
      <c r="AC51" s="93"/>
      <c r="AD51" s="91">
        <v>100</v>
      </c>
      <c r="AE51" s="91">
        <v>100</v>
      </c>
      <c r="AF51" s="427" t="s">
        <v>2265</v>
      </c>
      <c r="AG51" s="4"/>
    </row>
    <row r="52" spans="1:33" ht="96.6">
      <c r="A52" s="84"/>
      <c r="B52" s="85"/>
      <c r="C52" s="86" t="s">
        <v>2266</v>
      </c>
      <c r="D52" s="86" t="s">
        <v>2219</v>
      </c>
      <c r="E52" s="87" t="s">
        <v>1994</v>
      </c>
      <c r="F52" s="87" t="s">
        <v>13</v>
      </c>
      <c r="G52" s="87" t="s">
        <v>897</v>
      </c>
      <c r="H52" s="88" t="s">
        <v>897</v>
      </c>
      <c r="I52" s="88" t="s">
        <v>125</v>
      </c>
      <c r="J52" s="89" t="s">
        <v>10</v>
      </c>
      <c r="K52" s="312" t="s">
        <v>131</v>
      </c>
      <c r="L52" s="90" t="s">
        <v>8</v>
      </c>
      <c r="M52" s="88" t="s">
        <v>7</v>
      </c>
      <c r="N52" s="88" t="s">
        <v>2186</v>
      </c>
      <c r="O52" s="88" t="s">
        <v>83</v>
      </c>
      <c r="P52" s="90" t="s">
        <v>4</v>
      </c>
      <c r="Q52" s="90" t="s">
        <v>423</v>
      </c>
      <c r="R52" s="409">
        <v>2013</v>
      </c>
      <c r="S52" s="88">
        <v>492372.32</v>
      </c>
      <c r="T52" s="88">
        <v>492372.32</v>
      </c>
      <c r="U52" s="88">
        <v>492372.32</v>
      </c>
      <c r="V52" s="88">
        <v>492372.32</v>
      </c>
      <c r="W52" s="88">
        <v>492372.32</v>
      </c>
      <c r="X52" s="88">
        <v>492372.32</v>
      </c>
      <c r="Y52" s="88">
        <v>492372.32</v>
      </c>
      <c r="Z52" s="91">
        <v>100</v>
      </c>
      <c r="AA52" s="313">
        <v>7627.68</v>
      </c>
      <c r="AB52" s="90" t="s">
        <v>62</v>
      </c>
      <c r="AC52" s="93"/>
      <c r="AD52" s="91">
        <v>100</v>
      </c>
      <c r="AE52" s="91">
        <v>100</v>
      </c>
      <c r="AF52" s="427" t="s">
        <v>2267</v>
      </c>
      <c r="AG52" s="4"/>
    </row>
    <row r="53" spans="1:33" ht="96.6">
      <c r="A53" s="84"/>
      <c r="B53" s="85"/>
      <c r="C53" s="86" t="s">
        <v>2268</v>
      </c>
      <c r="D53" s="86" t="s">
        <v>2226</v>
      </c>
      <c r="E53" s="87" t="s">
        <v>1994</v>
      </c>
      <c r="F53" s="87" t="s">
        <v>13</v>
      </c>
      <c r="G53" s="87" t="s">
        <v>1538</v>
      </c>
      <c r="H53" s="88" t="s">
        <v>1538</v>
      </c>
      <c r="I53" s="88" t="s">
        <v>125</v>
      </c>
      <c r="J53" s="89" t="s">
        <v>10</v>
      </c>
      <c r="K53" s="312" t="s">
        <v>131</v>
      </c>
      <c r="L53" s="90" t="s">
        <v>8</v>
      </c>
      <c r="M53" s="88" t="s">
        <v>7</v>
      </c>
      <c r="N53" s="88" t="s">
        <v>2186</v>
      </c>
      <c r="O53" s="88" t="s">
        <v>83</v>
      </c>
      <c r="P53" s="90" t="s">
        <v>4</v>
      </c>
      <c r="Q53" s="90" t="s">
        <v>423</v>
      </c>
      <c r="R53" s="409">
        <v>2013</v>
      </c>
      <c r="S53" s="88">
        <v>2269643.16</v>
      </c>
      <c r="T53" s="88">
        <v>2269643.16</v>
      </c>
      <c r="U53" s="88">
        <v>2269643.16</v>
      </c>
      <c r="V53" s="88">
        <v>2269643.16</v>
      </c>
      <c r="W53" s="88">
        <v>2269643.16</v>
      </c>
      <c r="X53" s="88">
        <v>2269643.16</v>
      </c>
      <c r="Y53" s="88">
        <v>2269643.16</v>
      </c>
      <c r="Z53" s="91">
        <v>100</v>
      </c>
      <c r="AA53" s="313">
        <v>78846.3</v>
      </c>
      <c r="AB53" s="90" t="s">
        <v>641</v>
      </c>
      <c r="AC53" s="93"/>
      <c r="AD53" s="91">
        <v>100</v>
      </c>
      <c r="AE53" s="91">
        <v>100</v>
      </c>
      <c r="AF53" s="427" t="s">
        <v>2269</v>
      </c>
      <c r="AG53" s="4"/>
    </row>
    <row r="54" spans="1:33" ht="96.6">
      <c r="A54" s="84"/>
      <c r="B54" s="85"/>
      <c r="C54" s="86" t="s">
        <v>2270</v>
      </c>
      <c r="D54" s="86" t="s">
        <v>2226</v>
      </c>
      <c r="E54" s="87" t="s">
        <v>1994</v>
      </c>
      <c r="F54" s="87" t="s">
        <v>13</v>
      </c>
      <c r="G54" s="87" t="s">
        <v>1685</v>
      </c>
      <c r="H54" s="88" t="s">
        <v>1685</v>
      </c>
      <c r="I54" s="88" t="s">
        <v>125</v>
      </c>
      <c r="J54" s="89" t="s">
        <v>10</v>
      </c>
      <c r="K54" s="312" t="s">
        <v>131</v>
      </c>
      <c r="L54" s="90" t="s">
        <v>8</v>
      </c>
      <c r="M54" s="88" t="s">
        <v>7</v>
      </c>
      <c r="N54" s="88" t="s">
        <v>2186</v>
      </c>
      <c r="O54" s="88" t="s">
        <v>83</v>
      </c>
      <c r="P54" s="90" t="s">
        <v>4</v>
      </c>
      <c r="Q54" s="90" t="s">
        <v>423</v>
      </c>
      <c r="R54" s="409">
        <v>2013</v>
      </c>
      <c r="S54" s="88">
        <v>5206586.47</v>
      </c>
      <c r="T54" s="88">
        <v>5206586.47</v>
      </c>
      <c r="U54" s="88">
        <v>5206586.47</v>
      </c>
      <c r="V54" s="88">
        <v>5206586.47</v>
      </c>
      <c r="W54" s="88">
        <v>5206586.47</v>
      </c>
      <c r="X54" s="88">
        <v>5206586.47</v>
      </c>
      <c r="Y54" s="88">
        <v>5206586.47</v>
      </c>
      <c r="Z54" s="91">
        <v>100</v>
      </c>
      <c r="AA54" s="313">
        <v>196992.12</v>
      </c>
      <c r="AB54" s="90" t="s">
        <v>641</v>
      </c>
      <c r="AC54" s="93"/>
      <c r="AD54" s="91">
        <v>100</v>
      </c>
      <c r="AE54" s="91">
        <v>100</v>
      </c>
      <c r="AF54" s="427" t="s">
        <v>2271</v>
      </c>
      <c r="AG54" s="4"/>
    </row>
    <row r="55" spans="1:33" ht="96.6">
      <c r="A55" s="84"/>
      <c r="B55" s="85"/>
      <c r="C55" s="86" t="s">
        <v>2272</v>
      </c>
      <c r="D55" s="86" t="s">
        <v>2226</v>
      </c>
      <c r="E55" s="87" t="s">
        <v>1994</v>
      </c>
      <c r="F55" s="87" t="s">
        <v>13</v>
      </c>
      <c r="G55" s="87" t="s">
        <v>1767</v>
      </c>
      <c r="H55" s="88" t="s">
        <v>1767</v>
      </c>
      <c r="I55" s="88" t="s">
        <v>125</v>
      </c>
      <c r="J55" s="89" t="s">
        <v>10</v>
      </c>
      <c r="K55" s="312" t="s">
        <v>131</v>
      </c>
      <c r="L55" s="90" t="s">
        <v>8</v>
      </c>
      <c r="M55" s="88" t="s">
        <v>7</v>
      </c>
      <c r="N55" s="88" t="s">
        <v>2186</v>
      </c>
      <c r="O55" s="88" t="s">
        <v>83</v>
      </c>
      <c r="P55" s="90" t="s">
        <v>4</v>
      </c>
      <c r="Q55" s="90" t="s">
        <v>423</v>
      </c>
      <c r="R55" s="409">
        <v>2013</v>
      </c>
      <c r="S55" s="88">
        <v>5108519.88</v>
      </c>
      <c r="T55" s="88">
        <v>5108519.88</v>
      </c>
      <c r="U55" s="88">
        <v>5108519.88</v>
      </c>
      <c r="V55" s="88">
        <v>5108519.88</v>
      </c>
      <c r="W55" s="88">
        <v>5108519.88</v>
      </c>
      <c r="X55" s="88">
        <v>5108519.88</v>
      </c>
      <c r="Y55" s="88">
        <v>5108519.88</v>
      </c>
      <c r="Z55" s="91">
        <v>100</v>
      </c>
      <c r="AA55" s="313">
        <v>90814.37</v>
      </c>
      <c r="AB55" s="90" t="s">
        <v>641</v>
      </c>
      <c r="AC55" s="93"/>
      <c r="AD55" s="91">
        <v>100</v>
      </c>
      <c r="AE55" s="91">
        <v>100</v>
      </c>
      <c r="AF55" s="427" t="s">
        <v>2273</v>
      </c>
      <c r="AG55" s="4"/>
    </row>
    <row r="56" spans="1:33" ht="96.6">
      <c r="A56" s="84"/>
      <c r="B56" s="85"/>
      <c r="C56" s="86" t="s">
        <v>2274</v>
      </c>
      <c r="D56" s="86" t="s">
        <v>2219</v>
      </c>
      <c r="E56" s="87" t="s">
        <v>1994</v>
      </c>
      <c r="F56" s="87" t="s">
        <v>13</v>
      </c>
      <c r="G56" s="87" t="s">
        <v>426</v>
      </c>
      <c r="H56" s="88" t="s">
        <v>426</v>
      </c>
      <c r="I56" s="88" t="s">
        <v>125</v>
      </c>
      <c r="J56" s="89" t="s">
        <v>10</v>
      </c>
      <c r="K56" s="312" t="s">
        <v>131</v>
      </c>
      <c r="L56" s="90" t="s">
        <v>8</v>
      </c>
      <c r="M56" s="88" t="s">
        <v>7</v>
      </c>
      <c r="N56" s="88" t="s">
        <v>2186</v>
      </c>
      <c r="O56" s="88" t="s">
        <v>83</v>
      </c>
      <c r="P56" s="90" t="s">
        <v>4</v>
      </c>
      <c r="Q56" s="90" t="s">
        <v>423</v>
      </c>
      <c r="R56" s="409">
        <v>2013</v>
      </c>
      <c r="S56" s="88">
        <v>16530798.939999999</v>
      </c>
      <c r="T56" s="88">
        <v>16530798.939999999</v>
      </c>
      <c r="U56" s="88">
        <v>16530798.939999999</v>
      </c>
      <c r="V56" s="88">
        <v>16530798.939999999</v>
      </c>
      <c r="W56" s="88">
        <v>16530798.939999999</v>
      </c>
      <c r="X56" s="88">
        <v>16530798.939999999</v>
      </c>
      <c r="Y56" s="88">
        <v>16530798.939999999</v>
      </c>
      <c r="Z56" s="91">
        <v>100</v>
      </c>
      <c r="AA56" s="313">
        <v>59841.05</v>
      </c>
      <c r="AB56" s="90" t="s">
        <v>62</v>
      </c>
      <c r="AC56" s="93"/>
      <c r="AD56" s="91">
        <v>100</v>
      </c>
      <c r="AE56" s="91">
        <v>100</v>
      </c>
      <c r="AF56" s="427" t="s">
        <v>2275</v>
      </c>
      <c r="AG56" s="4"/>
    </row>
    <row r="57" spans="1:33" ht="96.6">
      <c r="A57" s="84"/>
      <c r="B57" s="85"/>
      <c r="C57" s="86" t="s">
        <v>2276</v>
      </c>
      <c r="D57" s="86" t="s">
        <v>2226</v>
      </c>
      <c r="E57" s="87" t="s">
        <v>1994</v>
      </c>
      <c r="F57" s="87" t="s">
        <v>13</v>
      </c>
      <c r="G57" s="87" t="s">
        <v>1835</v>
      </c>
      <c r="H57" s="88" t="s">
        <v>1835</v>
      </c>
      <c r="I57" s="88" t="s">
        <v>125</v>
      </c>
      <c r="J57" s="89" t="s">
        <v>10</v>
      </c>
      <c r="K57" s="312" t="s">
        <v>131</v>
      </c>
      <c r="L57" s="90" t="s">
        <v>8</v>
      </c>
      <c r="M57" s="88" t="s">
        <v>7</v>
      </c>
      <c r="N57" s="88" t="s">
        <v>2186</v>
      </c>
      <c r="O57" s="88" t="s">
        <v>83</v>
      </c>
      <c r="P57" s="90" t="s">
        <v>4</v>
      </c>
      <c r="Q57" s="90" t="s">
        <v>423</v>
      </c>
      <c r="R57" s="409">
        <v>2013</v>
      </c>
      <c r="S57" s="88">
        <v>3821886.2600000002</v>
      </c>
      <c r="T57" s="88">
        <v>3821886.2600000002</v>
      </c>
      <c r="U57" s="88">
        <v>3821886.2600000002</v>
      </c>
      <c r="V57" s="88">
        <v>3821886.2600000002</v>
      </c>
      <c r="W57" s="88">
        <v>3821886.2600000002</v>
      </c>
      <c r="X57" s="88">
        <v>3821886.2600000002</v>
      </c>
      <c r="Y57" s="88">
        <v>3821886.2600000002</v>
      </c>
      <c r="Z57" s="91">
        <v>100</v>
      </c>
      <c r="AA57" s="313">
        <v>141568.65</v>
      </c>
      <c r="AB57" s="90" t="s">
        <v>641</v>
      </c>
      <c r="AC57" s="93"/>
      <c r="AD57" s="91">
        <v>100</v>
      </c>
      <c r="AE57" s="91">
        <v>100</v>
      </c>
      <c r="AF57" s="427" t="s">
        <v>2277</v>
      </c>
      <c r="AG57" s="4"/>
    </row>
    <row r="58" spans="1:33" ht="96.6">
      <c r="A58" s="84"/>
      <c r="B58" s="85"/>
      <c r="C58" s="86" t="s">
        <v>2278</v>
      </c>
      <c r="D58" s="86" t="s">
        <v>2219</v>
      </c>
      <c r="E58" s="87" t="s">
        <v>1994</v>
      </c>
      <c r="F58" s="87" t="s">
        <v>13</v>
      </c>
      <c r="G58" s="87" t="s">
        <v>225</v>
      </c>
      <c r="H58" s="88" t="s">
        <v>225</v>
      </c>
      <c r="I58" s="88" t="s">
        <v>125</v>
      </c>
      <c r="J58" s="89" t="s">
        <v>10</v>
      </c>
      <c r="K58" s="312" t="s">
        <v>131</v>
      </c>
      <c r="L58" s="90" t="s">
        <v>8</v>
      </c>
      <c r="M58" s="88" t="s">
        <v>7</v>
      </c>
      <c r="N58" s="88" t="s">
        <v>2186</v>
      </c>
      <c r="O58" s="88" t="s">
        <v>83</v>
      </c>
      <c r="P58" s="90" t="s">
        <v>4</v>
      </c>
      <c r="Q58" s="90" t="s">
        <v>423</v>
      </c>
      <c r="R58" s="409">
        <v>2013</v>
      </c>
      <c r="S58" s="88">
        <v>499547.04</v>
      </c>
      <c r="T58" s="88">
        <v>499547.04</v>
      </c>
      <c r="U58" s="88">
        <v>499547.04</v>
      </c>
      <c r="V58" s="88">
        <v>499547.04</v>
      </c>
      <c r="W58" s="88">
        <v>499547.04</v>
      </c>
      <c r="X58" s="88">
        <v>499547.04</v>
      </c>
      <c r="Y58" s="88">
        <v>499547.04</v>
      </c>
      <c r="Z58" s="91">
        <v>100</v>
      </c>
      <c r="AA58" s="313">
        <v>452.96</v>
      </c>
      <c r="AB58" s="90" t="s">
        <v>62</v>
      </c>
      <c r="AC58" s="93"/>
      <c r="AD58" s="91">
        <v>100</v>
      </c>
      <c r="AE58" s="91">
        <v>100</v>
      </c>
      <c r="AF58" s="427" t="s">
        <v>2279</v>
      </c>
      <c r="AG58" s="4"/>
    </row>
    <row r="59" spans="1:33" ht="96.6">
      <c r="A59" s="84"/>
      <c r="B59" s="85"/>
      <c r="C59" s="86" t="s">
        <v>2280</v>
      </c>
      <c r="D59" s="86" t="s">
        <v>2219</v>
      </c>
      <c r="E59" s="87" t="s">
        <v>1994</v>
      </c>
      <c r="F59" s="87" t="s">
        <v>13</v>
      </c>
      <c r="G59" s="87" t="s">
        <v>1229</v>
      </c>
      <c r="H59" s="88" t="s">
        <v>1229</v>
      </c>
      <c r="I59" s="88" t="s">
        <v>125</v>
      </c>
      <c r="J59" s="89" t="s">
        <v>10</v>
      </c>
      <c r="K59" s="312" t="s">
        <v>131</v>
      </c>
      <c r="L59" s="90" t="s">
        <v>8</v>
      </c>
      <c r="M59" s="88" t="s">
        <v>7</v>
      </c>
      <c r="N59" s="88" t="s">
        <v>2186</v>
      </c>
      <c r="O59" s="88" t="s">
        <v>83</v>
      </c>
      <c r="P59" s="90" t="s">
        <v>4</v>
      </c>
      <c r="Q59" s="90" t="s">
        <v>423</v>
      </c>
      <c r="R59" s="409">
        <v>2013</v>
      </c>
      <c r="S59" s="88">
        <v>6772790.1699999999</v>
      </c>
      <c r="T59" s="88">
        <v>6772790.1699999999</v>
      </c>
      <c r="U59" s="88">
        <v>6772790.1699999999</v>
      </c>
      <c r="V59" s="88">
        <v>6772790.1699999999</v>
      </c>
      <c r="W59" s="88">
        <v>6772790.1699999999</v>
      </c>
      <c r="X59" s="88">
        <v>6772790.1699999999</v>
      </c>
      <c r="Y59" s="88">
        <v>6772790.1699999999</v>
      </c>
      <c r="Z59" s="91">
        <v>100</v>
      </c>
      <c r="AA59" s="313">
        <v>193591.95</v>
      </c>
      <c r="AB59" s="90" t="s">
        <v>62</v>
      </c>
      <c r="AC59" s="93"/>
      <c r="AD59" s="91">
        <v>100</v>
      </c>
      <c r="AE59" s="91">
        <v>100</v>
      </c>
      <c r="AF59" s="427" t="s">
        <v>2281</v>
      </c>
      <c r="AG59" s="4"/>
    </row>
    <row r="60" spans="1:33" ht="96.6">
      <c r="A60" s="84"/>
      <c r="B60" s="85"/>
      <c r="C60" s="86" t="s">
        <v>2282</v>
      </c>
      <c r="D60" s="86" t="s">
        <v>2219</v>
      </c>
      <c r="E60" s="87" t="s">
        <v>1994</v>
      </c>
      <c r="F60" s="87" t="s">
        <v>13</v>
      </c>
      <c r="G60" s="87" t="s">
        <v>999</v>
      </c>
      <c r="H60" s="88" t="s">
        <v>999</v>
      </c>
      <c r="I60" s="88" t="s">
        <v>125</v>
      </c>
      <c r="J60" s="89" t="s">
        <v>10</v>
      </c>
      <c r="K60" s="312" t="s">
        <v>131</v>
      </c>
      <c r="L60" s="90" t="s">
        <v>8</v>
      </c>
      <c r="M60" s="88" t="s">
        <v>7</v>
      </c>
      <c r="N60" s="88" t="s">
        <v>2186</v>
      </c>
      <c r="O60" s="88" t="s">
        <v>83</v>
      </c>
      <c r="P60" s="90" t="s">
        <v>4</v>
      </c>
      <c r="Q60" s="90" t="s">
        <v>423</v>
      </c>
      <c r="R60" s="409">
        <v>2013</v>
      </c>
      <c r="S60" s="88">
        <v>799614.89</v>
      </c>
      <c r="T60" s="88">
        <v>799614.89</v>
      </c>
      <c r="U60" s="88">
        <v>799614.89</v>
      </c>
      <c r="V60" s="88">
        <v>799614.89</v>
      </c>
      <c r="W60" s="88">
        <v>799614.89</v>
      </c>
      <c r="X60" s="88">
        <v>799614.89</v>
      </c>
      <c r="Y60" s="88">
        <v>799614.89</v>
      </c>
      <c r="Z60" s="91">
        <v>100</v>
      </c>
      <c r="AA60" s="313">
        <v>385.11</v>
      </c>
      <c r="AB60" s="90" t="s">
        <v>62</v>
      </c>
      <c r="AC60" s="93"/>
      <c r="AD60" s="91">
        <v>100</v>
      </c>
      <c r="AE60" s="91">
        <v>100</v>
      </c>
      <c r="AF60" s="427" t="s">
        <v>2283</v>
      </c>
      <c r="AG60" s="4"/>
    </row>
    <row r="61" spans="1:33" ht="96.6">
      <c r="A61" s="84"/>
      <c r="B61" s="85"/>
      <c r="C61" s="86" t="s">
        <v>2284</v>
      </c>
      <c r="D61" s="86" t="s">
        <v>2219</v>
      </c>
      <c r="E61" s="87" t="s">
        <v>1994</v>
      </c>
      <c r="F61" s="87" t="s">
        <v>13</v>
      </c>
      <c r="G61" s="87" t="s">
        <v>1353</v>
      </c>
      <c r="H61" s="88" t="s">
        <v>1353</v>
      </c>
      <c r="I61" s="88" t="s">
        <v>125</v>
      </c>
      <c r="J61" s="89" t="s">
        <v>10</v>
      </c>
      <c r="K61" s="312" t="s">
        <v>131</v>
      </c>
      <c r="L61" s="90" t="s">
        <v>8</v>
      </c>
      <c r="M61" s="88" t="s">
        <v>7</v>
      </c>
      <c r="N61" s="88" t="s">
        <v>2186</v>
      </c>
      <c r="O61" s="88" t="s">
        <v>83</v>
      </c>
      <c r="P61" s="90" t="s">
        <v>4</v>
      </c>
      <c r="Q61" s="90" t="s">
        <v>423</v>
      </c>
      <c r="R61" s="409">
        <v>2013</v>
      </c>
      <c r="S61" s="88">
        <v>499388.73</v>
      </c>
      <c r="T61" s="88">
        <v>499388.73</v>
      </c>
      <c r="U61" s="88">
        <v>499388.73</v>
      </c>
      <c r="V61" s="88">
        <v>499388.73</v>
      </c>
      <c r="W61" s="88">
        <v>499388.73</v>
      </c>
      <c r="X61" s="88">
        <v>499388.73</v>
      </c>
      <c r="Y61" s="88">
        <v>499388.73</v>
      </c>
      <c r="Z61" s="91">
        <v>100</v>
      </c>
      <c r="AA61" s="313">
        <v>611.27</v>
      </c>
      <c r="AB61" s="90" t="s">
        <v>62</v>
      </c>
      <c r="AC61" s="93"/>
      <c r="AD61" s="91">
        <v>100</v>
      </c>
      <c r="AE61" s="91">
        <v>100</v>
      </c>
      <c r="AF61" s="427" t="s">
        <v>2285</v>
      </c>
      <c r="AG61" s="4"/>
    </row>
    <row r="62" spans="1:33" ht="96.6">
      <c r="A62" s="84"/>
      <c r="B62" s="85"/>
      <c r="C62" s="86" t="s">
        <v>2286</v>
      </c>
      <c r="D62" s="86" t="s">
        <v>2219</v>
      </c>
      <c r="E62" s="87" t="s">
        <v>1994</v>
      </c>
      <c r="F62" s="87" t="s">
        <v>13</v>
      </c>
      <c r="G62" s="87" t="s">
        <v>1420</v>
      </c>
      <c r="H62" s="88" t="s">
        <v>1420</v>
      </c>
      <c r="I62" s="88" t="s">
        <v>125</v>
      </c>
      <c r="J62" s="89" t="s">
        <v>10</v>
      </c>
      <c r="K62" s="312" t="s">
        <v>131</v>
      </c>
      <c r="L62" s="90" t="s">
        <v>8</v>
      </c>
      <c r="M62" s="88" t="s">
        <v>7</v>
      </c>
      <c r="N62" s="88" t="s">
        <v>2186</v>
      </c>
      <c r="O62" s="88" t="s">
        <v>83</v>
      </c>
      <c r="P62" s="90" t="s">
        <v>4</v>
      </c>
      <c r="Q62" s="90" t="s">
        <v>423</v>
      </c>
      <c r="R62" s="409">
        <v>2013</v>
      </c>
      <c r="S62" s="88">
        <v>1983713.74</v>
      </c>
      <c r="T62" s="88">
        <v>1983713.74</v>
      </c>
      <c r="U62" s="88">
        <v>1983713.74</v>
      </c>
      <c r="V62" s="88">
        <v>1983713.74</v>
      </c>
      <c r="W62" s="88">
        <v>1983713.74</v>
      </c>
      <c r="X62" s="88">
        <v>1983713.74</v>
      </c>
      <c r="Y62" s="88">
        <v>1983713.74</v>
      </c>
      <c r="Z62" s="91">
        <v>100</v>
      </c>
      <c r="AA62" s="313">
        <v>16286.26</v>
      </c>
      <c r="AB62" s="90" t="s">
        <v>62</v>
      </c>
      <c r="AC62" s="93"/>
      <c r="AD62" s="91">
        <v>100</v>
      </c>
      <c r="AE62" s="91">
        <v>100</v>
      </c>
      <c r="AF62" s="427" t="s">
        <v>2287</v>
      </c>
      <c r="AG62" s="4"/>
    </row>
    <row r="63" spans="1:33" ht="96.6">
      <c r="A63" s="84"/>
      <c r="B63" s="85"/>
      <c r="C63" s="86" t="s">
        <v>2288</v>
      </c>
      <c r="D63" s="86" t="s">
        <v>2219</v>
      </c>
      <c r="E63" s="87" t="s">
        <v>1994</v>
      </c>
      <c r="F63" s="87" t="s">
        <v>13</v>
      </c>
      <c r="G63" s="87" t="s">
        <v>1478</v>
      </c>
      <c r="H63" s="88" t="s">
        <v>1478</v>
      </c>
      <c r="I63" s="88" t="s">
        <v>1488</v>
      </c>
      <c r="J63" s="89" t="s">
        <v>10</v>
      </c>
      <c r="K63" s="312" t="s">
        <v>131</v>
      </c>
      <c r="L63" s="90" t="s">
        <v>8</v>
      </c>
      <c r="M63" s="88" t="s">
        <v>7</v>
      </c>
      <c r="N63" s="88" t="s">
        <v>2186</v>
      </c>
      <c r="O63" s="88" t="s">
        <v>83</v>
      </c>
      <c r="P63" s="90" t="s">
        <v>4</v>
      </c>
      <c r="Q63" s="90" t="s">
        <v>423</v>
      </c>
      <c r="R63" s="409">
        <v>2013</v>
      </c>
      <c r="S63" s="88">
        <v>996276.9</v>
      </c>
      <c r="T63" s="88">
        <v>996276.9</v>
      </c>
      <c r="U63" s="88">
        <v>996276.9</v>
      </c>
      <c r="V63" s="88">
        <v>996276.9</v>
      </c>
      <c r="W63" s="88">
        <v>996276.9</v>
      </c>
      <c r="X63" s="88">
        <v>996276.9</v>
      </c>
      <c r="Y63" s="88">
        <v>996276.9</v>
      </c>
      <c r="Z63" s="91">
        <v>100</v>
      </c>
      <c r="AA63" s="313">
        <v>3723.1</v>
      </c>
      <c r="AB63" s="90" t="s">
        <v>62</v>
      </c>
      <c r="AC63" s="93"/>
      <c r="AD63" s="91">
        <v>100</v>
      </c>
      <c r="AE63" s="91">
        <v>100</v>
      </c>
      <c r="AF63" s="427" t="s">
        <v>2289</v>
      </c>
      <c r="AG63" s="4"/>
    </row>
    <row r="64" spans="1:33" ht="96.6">
      <c r="A64" s="84"/>
      <c r="B64" s="85"/>
      <c r="C64" s="86" t="s">
        <v>2290</v>
      </c>
      <c r="D64" s="86" t="s">
        <v>2219</v>
      </c>
      <c r="E64" s="87" t="s">
        <v>1994</v>
      </c>
      <c r="F64" s="87" t="s">
        <v>13</v>
      </c>
      <c r="G64" s="87" t="s">
        <v>1538</v>
      </c>
      <c r="H64" s="88" t="s">
        <v>1538</v>
      </c>
      <c r="I64" s="88" t="s">
        <v>125</v>
      </c>
      <c r="J64" s="89" t="s">
        <v>10</v>
      </c>
      <c r="K64" s="312" t="s">
        <v>131</v>
      </c>
      <c r="L64" s="90" t="s">
        <v>8</v>
      </c>
      <c r="M64" s="88" t="s">
        <v>7</v>
      </c>
      <c r="N64" s="88" t="s">
        <v>2186</v>
      </c>
      <c r="O64" s="88" t="s">
        <v>83</v>
      </c>
      <c r="P64" s="90" t="s">
        <v>4</v>
      </c>
      <c r="Q64" s="90" t="s">
        <v>423</v>
      </c>
      <c r="R64" s="409">
        <v>2013</v>
      </c>
      <c r="S64" s="88">
        <v>1496806.92</v>
      </c>
      <c r="T64" s="88">
        <v>1496806.92</v>
      </c>
      <c r="U64" s="88">
        <v>1496806.92</v>
      </c>
      <c r="V64" s="88">
        <v>1496806.92</v>
      </c>
      <c r="W64" s="88">
        <v>1496806.92</v>
      </c>
      <c r="X64" s="88">
        <v>1496806.92</v>
      </c>
      <c r="Y64" s="88">
        <v>1496806.92</v>
      </c>
      <c r="Z64" s="91">
        <v>100</v>
      </c>
      <c r="AA64" s="313">
        <v>3193.08</v>
      </c>
      <c r="AB64" s="90" t="s">
        <v>62</v>
      </c>
      <c r="AC64" s="93"/>
      <c r="AD64" s="91">
        <v>100</v>
      </c>
      <c r="AE64" s="91">
        <v>100</v>
      </c>
      <c r="AF64" s="427" t="s">
        <v>2291</v>
      </c>
      <c r="AG64" s="4"/>
    </row>
    <row r="65" spans="1:33" ht="82.8">
      <c r="A65" s="84"/>
      <c r="B65" s="85"/>
      <c r="C65" s="86" t="s">
        <v>2292</v>
      </c>
      <c r="D65" s="86" t="s">
        <v>2293</v>
      </c>
      <c r="E65" s="87" t="s">
        <v>1994</v>
      </c>
      <c r="F65" s="87" t="s">
        <v>13</v>
      </c>
      <c r="G65" s="87" t="s">
        <v>12</v>
      </c>
      <c r="H65" s="88" t="s">
        <v>11</v>
      </c>
      <c r="I65" s="88" t="s">
        <v>8</v>
      </c>
      <c r="J65" s="89" t="s">
        <v>67</v>
      </c>
      <c r="K65" s="312" t="s">
        <v>1988</v>
      </c>
      <c r="L65" s="90" t="s">
        <v>2294</v>
      </c>
      <c r="M65" s="88" t="s">
        <v>69</v>
      </c>
      <c r="N65" s="88" t="s">
        <v>2295</v>
      </c>
      <c r="O65" s="88" t="s">
        <v>83</v>
      </c>
      <c r="P65" s="90" t="s">
        <v>4</v>
      </c>
      <c r="Q65" s="90" t="s">
        <v>423</v>
      </c>
      <c r="R65" s="409">
        <v>2013</v>
      </c>
      <c r="S65" s="88">
        <v>1618041.54</v>
      </c>
      <c r="T65" s="88">
        <v>1618041.54</v>
      </c>
      <c r="U65" s="88">
        <v>1618041.54</v>
      </c>
      <c r="V65" s="88">
        <v>1618041.54</v>
      </c>
      <c r="W65" s="88">
        <v>1618041.54</v>
      </c>
      <c r="X65" s="88">
        <v>1618041.54</v>
      </c>
      <c r="Y65" s="88">
        <v>1618041.54</v>
      </c>
      <c r="Z65" s="91">
        <v>100</v>
      </c>
      <c r="AA65" s="313">
        <v>0</v>
      </c>
      <c r="AB65" s="90" t="s">
        <v>2296</v>
      </c>
      <c r="AC65" s="93"/>
      <c r="AD65" s="91">
        <v>100</v>
      </c>
      <c r="AE65" s="91">
        <v>100</v>
      </c>
      <c r="AF65" s="427" t="s">
        <v>2297</v>
      </c>
      <c r="AG65" s="4"/>
    </row>
    <row r="66" spans="1:33" ht="96.6">
      <c r="A66" s="84"/>
      <c r="B66" s="85"/>
      <c r="C66" s="86" t="s">
        <v>2298</v>
      </c>
      <c r="D66" s="86" t="s">
        <v>2219</v>
      </c>
      <c r="E66" s="87" t="s">
        <v>1994</v>
      </c>
      <c r="F66" s="87" t="s">
        <v>13</v>
      </c>
      <c r="G66" s="87" t="s">
        <v>1685</v>
      </c>
      <c r="H66" s="88" t="s">
        <v>1685</v>
      </c>
      <c r="I66" s="88" t="s">
        <v>125</v>
      </c>
      <c r="J66" s="89" t="s">
        <v>10</v>
      </c>
      <c r="K66" s="312" t="s">
        <v>131</v>
      </c>
      <c r="L66" s="90" t="s">
        <v>8</v>
      </c>
      <c r="M66" s="88" t="s">
        <v>7</v>
      </c>
      <c r="N66" s="88" t="s">
        <v>2186</v>
      </c>
      <c r="O66" s="88" t="s">
        <v>83</v>
      </c>
      <c r="P66" s="90" t="s">
        <v>4</v>
      </c>
      <c r="Q66" s="90" t="s">
        <v>423</v>
      </c>
      <c r="R66" s="409">
        <v>2013</v>
      </c>
      <c r="S66" s="88">
        <v>492372.39</v>
      </c>
      <c r="T66" s="88">
        <v>492372.39</v>
      </c>
      <c r="U66" s="88">
        <v>492372.39</v>
      </c>
      <c r="V66" s="88">
        <v>492372.39</v>
      </c>
      <c r="W66" s="88">
        <v>492372.39</v>
      </c>
      <c r="X66" s="88">
        <v>492372.39</v>
      </c>
      <c r="Y66" s="88">
        <v>492372.39</v>
      </c>
      <c r="Z66" s="91">
        <v>100</v>
      </c>
      <c r="AA66" s="313">
        <v>2302.4899999999998</v>
      </c>
      <c r="AB66" s="90" t="s">
        <v>62</v>
      </c>
      <c r="AC66" s="93"/>
      <c r="AD66" s="91">
        <v>100</v>
      </c>
      <c r="AE66" s="91">
        <v>100</v>
      </c>
      <c r="AF66" s="427" t="s">
        <v>2299</v>
      </c>
      <c r="AG66" s="4"/>
    </row>
    <row r="67" spans="1:33" ht="96.6">
      <c r="A67" s="84"/>
      <c r="B67" s="85"/>
      <c r="C67" s="86" t="s">
        <v>2300</v>
      </c>
      <c r="D67" s="86" t="s">
        <v>2219</v>
      </c>
      <c r="E67" s="87" t="s">
        <v>1994</v>
      </c>
      <c r="F67" s="87" t="s">
        <v>13</v>
      </c>
      <c r="G67" s="87" t="s">
        <v>1767</v>
      </c>
      <c r="H67" s="88" t="s">
        <v>1767</v>
      </c>
      <c r="I67" s="88" t="s">
        <v>125</v>
      </c>
      <c r="J67" s="89" t="s">
        <v>10</v>
      </c>
      <c r="K67" s="312" t="s">
        <v>131</v>
      </c>
      <c r="L67" s="90" t="s">
        <v>8</v>
      </c>
      <c r="M67" s="88" t="s">
        <v>7</v>
      </c>
      <c r="N67" s="88" t="s">
        <v>2186</v>
      </c>
      <c r="O67" s="88" t="s">
        <v>83</v>
      </c>
      <c r="P67" s="90" t="s">
        <v>4</v>
      </c>
      <c r="Q67" s="90" t="s">
        <v>423</v>
      </c>
      <c r="R67" s="409">
        <v>2013</v>
      </c>
      <c r="S67" s="88">
        <v>4917000.5299999993</v>
      </c>
      <c r="T67" s="88">
        <v>4917000.5299999993</v>
      </c>
      <c r="U67" s="88">
        <v>4917000.5299999993</v>
      </c>
      <c r="V67" s="88">
        <v>4917000.5299999993</v>
      </c>
      <c r="W67" s="88">
        <v>4917000.5299999993</v>
      </c>
      <c r="X67" s="88">
        <v>4917000.5299999993</v>
      </c>
      <c r="Y67" s="88">
        <v>4917000.5299999993</v>
      </c>
      <c r="Z67" s="91">
        <v>100</v>
      </c>
      <c r="AA67" s="313">
        <v>7405.78</v>
      </c>
      <c r="AB67" s="90" t="s">
        <v>62</v>
      </c>
      <c r="AC67" s="93"/>
      <c r="AD67" s="91">
        <v>100</v>
      </c>
      <c r="AE67" s="91">
        <v>100</v>
      </c>
      <c r="AF67" s="427" t="s">
        <v>2301</v>
      </c>
      <c r="AG67" s="4"/>
    </row>
    <row r="68" spans="1:33" ht="96.6">
      <c r="A68" s="84"/>
      <c r="B68" s="85"/>
      <c r="C68" s="86" t="s">
        <v>2302</v>
      </c>
      <c r="D68" s="86" t="s">
        <v>2219</v>
      </c>
      <c r="E68" s="87" t="s">
        <v>1994</v>
      </c>
      <c r="F68" s="87" t="s">
        <v>13</v>
      </c>
      <c r="G68" s="87" t="s">
        <v>1835</v>
      </c>
      <c r="H68" s="88" t="s">
        <v>1835</v>
      </c>
      <c r="I68" s="88" t="s">
        <v>125</v>
      </c>
      <c r="J68" s="89" t="s">
        <v>10</v>
      </c>
      <c r="K68" s="312" t="s">
        <v>131</v>
      </c>
      <c r="L68" s="90" t="s">
        <v>8</v>
      </c>
      <c r="M68" s="88" t="s">
        <v>7</v>
      </c>
      <c r="N68" s="88" t="s">
        <v>2186</v>
      </c>
      <c r="O68" s="88" t="s">
        <v>83</v>
      </c>
      <c r="P68" s="90" t="s">
        <v>4</v>
      </c>
      <c r="Q68" s="90" t="s">
        <v>423</v>
      </c>
      <c r="R68" s="409">
        <v>2013</v>
      </c>
      <c r="S68" s="88">
        <v>484572.57</v>
      </c>
      <c r="T68" s="88">
        <v>484572.57</v>
      </c>
      <c r="U68" s="88">
        <v>484572.57</v>
      </c>
      <c r="V68" s="88">
        <v>484572.57</v>
      </c>
      <c r="W68" s="88">
        <v>484572.57</v>
      </c>
      <c r="X68" s="88">
        <v>484572.57</v>
      </c>
      <c r="Y68" s="88">
        <v>484572.57</v>
      </c>
      <c r="Z68" s="91">
        <v>100</v>
      </c>
      <c r="AA68" s="313">
        <v>679.06</v>
      </c>
      <c r="AB68" s="90" t="s">
        <v>62</v>
      </c>
      <c r="AC68" s="93"/>
      <c r="AD68" s="91">
        <v>100</v>
      </c>
      <c r="AE68" s="91">
        <v>100</v>
      </c>
      <c r="AF68" s="427" t="s">
        <v>2303</v>
      </c>
      <c r="AG68" s="4"/>
    </row>
    <row r="69" spans="1:33" ht="110.4">
      <c r="A69" s="84"/>
      <c r="B69" s="85"/>
      <c r="C69" s="86" t="s">
        <v>2304</v>
      </c>
      <c r="D69" s="86" t="s">
        <v>2293</v>
      </c>
      <c r="E69" s="87" t="s">
        <v>1994</v>
      </c>
      <c r="F69" s="87" t="s">
        <v>13</v>
      </c>
      <c r="G69" s="87" t="s">
        <v>12</v>
      </c>
      <c r="H69" s="88" t="s">
        <v>11</v>
      </c>
      <c r="I69" s="88" t="s">
        <v>8</v>
      </c>
      <c r="J69" s="89" t="s">
        <v>67</v>
      </c>
      <c r="K69" s="312" t="s">
        <v>1988</v>
      </c>
      <c r="L69" s="90" t="s">
        <v>2152</v>
      </c>
      <c r="M69" s="88" t="s">
        <v>69</v>
      </c>
      <c r="N69" s="88" t="s">
        <v>2295</v>
      </c>
      <c r="O69" s="88" t="s">
        <v>83</v>
      </c>
      <c r="P69" s="90" t="s">
        <v>4</v>
      </c>
      <c r="Q69" s="90" t="s">
        <v>423</v>
      </c>
      <c r="R69" s="409">
        <v>2013</v>
      </c>
      <c r="S69" s="88">
        <v>109234968.16</v>
      </c>
      <c r="T69" s="88">
        <v>109234968.16</v>
      </c>
      <c r="U69" s="88">
        <v>109234968.16</v>
      </c>
      <c r="V69" s="88">
        <v>109234968.16</v>
      </c>
      <c r="W69" s="88">
        <v>109234968.16</v>
      </c>
      <c r="X69" s="88">
        <v>109234968.16</v>
      </c>
      <c r="Y69" s="88">
        <v>109234968.16</v>
      </c>
      <c r="Z69" s="91">
        <v>100</v>
      </c>
      <c r="AA69" s="313">
        <v>0</v>
      </c>
      <c r="AB69" s="90" t="s">
        <v>277</v>
      </c>
      <c r="AC69" s="93"/>
      <c r="AD69" s="91">
        <v>100</v>
      </c>
      <c r="AE69" s="91">
        <v>100</v>
      </c>
      <c r="AF69" s="427" t="s">
        <v>2305</v>
      </c>
      <c r="AG69" s="4"/>
    </row>
    <row r="70" spans="1:33" ht="110.4">
      <c r="A70" s="84"/>
      <c r="B70" s="85"/>
      <c r="C70" s="86" t="s">
        <v>2306</v>
      </c>
      <c r="D70" s="86" t="s">
        <v>2307</v>
      </c>
      <c r="E70" s="87" t="s">
        <v>1994</v>
      </c>
      <c r="F70" s="87" t="s">
        <v>13</v>
      </c>
      <c r="G70" s="87" t="s">
        <v>12</v>
      </c>
      <c r="H70" s="88" t="s">
        <v>11</v>
      </c>
      <c r="I70" s="88" t="s">
        <v>8</v>
      </c>
      <c r="J70" s="89" t="s">
        <v>67</v>
      </c>
      <c r="K70" s="312" t="s">
        <v>1988</v>
      </c>
      <c r="L70" s="90" t="s">
        <v>2152</v>
      </c>
      <c r="M70" s="88" t="s">
        <v>69</v>
      </c>
      <c r="N70" s="88" t="s">
        <v>2295</v>
      </c>
      <c r="O70" s="88" t="s">
        <v>83</v>
      </c>
      <c r="P70" s="90" t="s">
        <v>4</v>
      </c>
      <c r="Q70" s="90" t="s">
        <v>423</v>
      </c>
      <c r="R70" s="409">
        <v>2013</v>
      </c>
      <c r="S70" s="88">
        <v>24910576.940000001</v>
      </c>
      <c r="T70" s="88">
        <v>24910576.940000001</v>
      </c>
      <c r="U70" s="88">
        <v>24910576.940000001</v>
      </c>
      <c r="V70" s="88">
        <v>24910576.940000001</v>
      </c>
      <c r="W70" s="88">
        <v>24910576.940000001</v>
      </c>
      <c r="X70" s="88">
        <v>24910576.940000001</v>
      </c>
      <c r="Y70" s="88">
        <v>24910576.940000001</v>
      </c>
      <c r="Z70" s="91">
        <v>100</v>
      </c>
      <c r="AA70" s="313">
        <v>0</v>
      </c>
      <c r="AB70" s="90" t="s">
        <v>344</v>
      </c>
      <c r="AC70" s="93"/>
      <c r="AD70" s="91">
        <v>100</v>
      </c>
      <c r="AE70" s="91">
        <v>100</v>
      </c>
      <c r="AF70" s="427" t="s">
        <v>2308</v>
      </c>
      <c r="AG70" s="4"/>
    </row>
    <row r="71" spans="1:33" ht="110.4">
      <c r="A71" s="84"/>
      <c r="B71" s="85"/>
      <c r="C71" s="86" t="s">
        <v>2309</v>
      </c>
      <c r="D71" s="86" t="s">
        <v>2293</v>
      </c>
      <c r="E71" s="87" t="s">
        <v>1994</v>
      </c>
      <c r="F71" s="87" t="s">
        <v>13</v>
      </c>
      <c r="G71" s="87" t="s">
        <v>12</v>
      </c>
      <c r="H71" s="88" t="s">
        <v>11</v>
      </c>
      <c r="I71" s="88" t="s">
        <v>8</v>
      </c>
      <c r="J71" s="89" t="s">
        <v>67</v>
      </c>
      <c r="K71" s="312" t="s">
        <v>1988</v>
      </c>
      <c r="L71" s="90" t="s">
        <v>2152</v>
      </c>
      <c r="M71" s="88" t="s">
        <v>69</v>
      </c>
      <c r="N71" s="88" t="s">
        <v>2295</v>
      </c>
      <c r="O71" s="88" t="s">
        <v>83</v>
      </c>
      <c r="P71" s="90" t="s">
        <v>4</v>
      </c>
      <c r="Q71" s="90" t="s">
        <v>423</v>
      </c>
      <c r="R71" s="409">
        <v>2013</v>
      </c>
      <c r="S71" s="88">
        <v>21999766.989999998</v>
      </c>
      <c r="T71" s="88">
        <v>21999766.989999998</v>
      </c>
      <c r="U71" s="88">
        <v>21999766.989999998</v>
      </c>
      <c r="V71" s="88">
        <v>21999766.989999998</v>
      </c>
      <c r="W71" s="88">
        <v>21999766.989999998</v>
      </c>
      <c r="X71" s="88">
        <v>21999766.989999998</v>
      </c>
      <c r="Y71" s="88">
        <v>21999766.989999998</v>
      </c>
      <c r="Z71" s="91">
        <v>100</v>
      </c>
      <c r="AA71" s="313">
        <v>0</v>
      </c>
      <c r="AB71" s="90" t="s">
        <v>2310</v>
      </c>
      <c r="AC71" s="93"/>
      <c r="AD71" s="91">
        <v>100</v>
      </c>
      <c r="AE71" s="91">
        <v>100</v>
      </c>
      <c r="AF71" s="427" t="s">
        <v>2311</v>
      </c>
      <c r="AG71" s="4"/>
    </row>
    <row r="72" spans="1:33" ht="60">
      <c r="A72" s="84"/>
      <c r="B72" s="85"/>
      <c r="C72" s="86" t="s">
        <v>2312</v>
      </c>
      <c r="D72" s="86" t="s">
        <v>2293</v>
      </c>
      <c r="E72" s="87" t="s">
        <v>1994</v>
      </c>
      <c r="F72" s="87" t="s">
        <v>13</v>
      </c>
      <c r="G72" s="87" t="s">
        <v>12</v>
      </c>
      <c r="H72" s="88" t="s">
        <v>11</v>
      </c>
      <c r="I72" s="88" t="s">
        <v>8</v>
      </c>
      <c r="J72" s="89" t="s">
        <v>67</v>
      </c>
      <c r="K72" s="312" t="s">
        <v>1988</v>
      </c>
      <c r="L72" s="90" t="s">
        <v>2313</v>
      </c>
      <c r="M72" s="88" t="s">
        <v>69</v>
      </c>
      <c r="N72" s="88" t="s">
        <v>2295</v>
      </c>
      <c r="O72" s="88" t="s">
        <v>83</v>
      </c>
      <c r="P72" s="90" t="s">
        <v>4</v>
      </c>
      <c r="Q72" s="90" t="s">
        <v>423</v>
      </c>
      <c r="R72" s="409">
        <v>2013</v>
      </c>
      <c r="S72" s="88">
        <v>29598913.170000002</v>
      </c>
      <c r="T72" s="88">
        <v>29598913.170000002</v>
      </c>
      <c r="U72" s="88">
        <v>29598913.170000002</v>
      </c>
      <c r="V72" s="88">
        <v>29598913.170000002</v>
      </c>
      <c r="W72" s="88">
        <v>29598913.170000002</v>
      </c>
      <c r="X72" s="88">
        <v>29598913.170000002</v>
      </c>
      <c r="Y72" s="88">
        <v>29598913.170000002</v>
      </c>
      <c r="Z72" s="91">
        <v>100</v>
      </c>
      <c r="AA72" s="313">
        <v>0</v>
      </c>
      <c r="AB72" s="90" t="s">
        <v>2314</v>
      </c>
      <c r="AC72" s="93"/>
      <c r="AD72" s="91">
        <v>100</v>
      </c>
      <c r="AE72" s="91">
        <v>100</v>
      </c>
      <c r="AF72" s="427" t="s">
        <v>2315</v>
      </c>
      <c r="AG72" s="4"/>
    </row>
    <row r="73" spans="1:33" ht="96.6">
      <c r="A73" s="84"/>
      <c r="B73" s="85"/>
      <c r="C73" s="86" t="s">
        <v>2316</v>
      </c>
      <c r="D73" s="86" t="s">
        <v>2226</v>
      </c>
      <c r="E73" s="87" t="s">
        <v>1994</v>
      </c>
      <c r="F73" s="87" t="s">
        <v>13</v>
      </c>
      <c r="G73" s="87" t="s">
        <v>426</v>
      </c>
      <c r="H73" s="88" t="s">
        <v>426</v>
      </c>
      <c r="I73" s="88" t="s">
        <v>125</v>
      </c>
      <c r="J73" s="89" t="s">
        <v>10</v>
      </c>
      <c r="K73" s="312" t="s">
        <v>131</v>
      </c>
      <c r="L73" s="90" t="s">
        <v>8</v>
      </c>
      <c r="M73" s="88" t="s">
        <v>7</v>
      </c>
      <c r="N73" s="88" t="s">
        <v>2186</v>
      </c>
      <c r="O73" s="88" t="s">
        <v>83</v>
      </c>
      <c r="P73" s="90" t="s">
        <v>4</v>
      </c>
      <c r="Q73" s="90" t="s">
        <v>423</v>
      </c>
      <c r="R73" s="409">
        <v>2013</v>
      </c>
      <c r="S73" s="88">
        <v>8240751.46</v>
      </c>
      <c r="T73" s="88">
        <v>8240751.46</v>
      </c>
      <c r="U73" s="88">
        <v>8240751.46</v>
      </c>
      <c r="V73" s="88">
        <v>8240751.46</v>
      </c>
      <c r="W73" s="88">
        <v>8240751.46</v>
      </c>
      <c r="X73" s="88">
        <v>8240751.46</v>
      </c>
      <c r="Y73" s="88">
        <v>8240751.46</v>
      </c>
      <c r="Z73" s="91">
        <v>100</v>
      </c>
      <c r="AA73" s="313">
        <v>16854.14</v>
      </c>
      <c r="AB73" s="90" t="s">
        <v>641</v>
      </c>
      <c r="AC73" s="93"/>
      <c r="AD73" s="91">
        <v>100</v>
      </c>
      <c r="AE73" s="91">
        <v>100</v>
      </c>
      <c r="AF73" s="427" t="s">
        <v>2317</v>
      </c>
      <c r="AG73" s="4"/>
    </row>
    <row r="74" spans="1:33" ht="135" customHeight="1">
      <c r="A74" s="84"/>
      <c r="B74" s="85"/>
      <c r="C74" s="86" t="s">
        <v>2318</v>
      </c>
      <c r="D74" s="86" t="s">
        <v>2319</v>
      </c>
      <c r="E74" s="87" t="s">
        <v>206</v>
      </c>
      <c r="F74" s="87" t="s">
        <v>13</v>
      </c>
      <c r="G74" s="87" t="s">
        <v>12</v>
      </c>
      <c r="H74" s="88" t="s">
        <v>11</v>
      </c>
      <c r="I74" s="88" t="s">
        <v>8</v>
      </c>
      <c r="J74" s="89" t="s">
        <v>10</v>
      </c>
      <c r="K74" s="312" t="s">
        <v>2320</v>
      </c>
      <c r="L74" s="90" t="s">
        <v>8</v>
      </c>
      <c r="M74" s="88" t="s">
        <v>7</v>
      </c>
      <c r="N74" s="88" t="s">
        <v>2321</v>
      </c>
      <c r="O74" s="88" t="s">
        <v>83</v>
      </c>
      <c r="P74" s="90" t="s">
        <v>4</v>
      </c>
      <c r="Q74" s="90" t="s">
        <v>423</v>
      </c>
      <c r="R74" s="409">
        <v>2013</v>
      </c>
      <c r="S74" s="88">
        <v>2585000</v>
      </c>
      <c r="T74" s="88">
        <v>2585000</v>
      </c>
      <c r="U74" s="88">
        <v>2585000</v>
      </c>
      <c r="V74" s="88">
        <v>2585000</v>
      </c>
      <c r="W74" s="88">
        <v>2585000</v>
      </c>
      <c r="X74" s="88">
        <v>2585000</v>
      </c>
      <c r="Y74" s="88">
        <v>2585000</v>
      </c>
      <c r="Z74" s="91">
        <v>100</v>
      </c>
      <c r="AA74" s="313">
        <v>0</v>
      </c>
      <c r="AB74" s="90" t="s">
        <v>2322</v>
      </c>
      <c r="AC74" s="93"/>
      <c r="AD74" s="91">
        <v>100</v>
      </c>
      <c r="AE74" s="91">
        <v>100</v>
      </c>
      <c r="AF74" s="427" t="s">
        <v>2323</v>
      </c>
      <c r="AG74" s="4"/>
    </row>
    <row r="75" spans="1:33" ht="135" customHeight="1">
      <c r="A75" s="84"/>
      <c r="B75" s="85"/>
      <c r="C75" s="86" t="s">
        <v>2324</v>
      </c>
      <c r="D75" s="86" t="s">
        <v>2325</v>
      </c>
      <c r="E75" s="87" t="s">
        <v>206</v>
      </c>
      <c r="F75" s="87" t="s">
        <v>13</v>
      </c>
      <c r="G75" s="87" t="s">
        <v>12</v>
      </c>
      <c r="H75" s="88" t="s">
        <v>11</v>
      </c>
      <c r="I75" s="88" t="s">
        <v>8</v>
      </c>
      <c r="J75" s="89" t="s">
        <v>10</v>
      </c>
      <c r="K75" s="312" t="s">
        <v>2320</v>
      </c>
      <c r="L75" s="90" t="s">
        <v>8</v>
      </c>
      <c r="M75" s="88" t="s">
        <v>7</v>
      </c>
      <c r="N75" s="88" t="s">
        <v>2321</v>
      </c>
      <c r="O75" s="88" t="s">
        <v>83</v>
      </c>
      <c r="P75" s="90" t="s">
        <v>4</v>
      </c>
      <c r="Q75" s="90" t="s">
        <v>423</v>
      </c>
      <c r="R75" s="409">
        <v>2013</v>
      </c>
      <c r="S75" s="88">
        <v>7646583.0899999999</v>
      </c>
      <c r="T75" s="88">
        <v>7646583.0899999999</v>
      </c>
      <c r="U75" s="88">
        <v>7646583.0899999999</v>
      </c>
      <c r="V75" s="88">
        <v>7646583.0899999999</v>
      </c>
      <c r="W75" s="88">
        <v>7646583.0899999999</v>
      </c>
      <c r="X75" s="88">
        <v>7646583.0899999999</v>
      </c>
      <c r="Y75" s="88">
        <v>7646583.0899999999</v>
      </c>
      <c r="Z75" s="91">
        <v>100</v>
      </c>
      <c r="AA75" s="313">
        <v>137540.91</v>
      </c>
      <c r="AB75" s="90" t="s">
        <v>277</v>
      </c>
      <c r="AC75" s="93"/>
      <c r="AD75" s="91">
        <v>100</v>
      </c>
      <c r="AE75" s="91">
        <v>100</v>
      </c>
      <c r="AF75" s="427" t="s">
        <v>2326</v>
      </c>
      <c r="AG75" s="4"/>
    </row>
    <row r="76" spans="1:33" ht="135" customHeight="1">
      <c r="A76" s="84"/>
      <c r="B76" s="85"/>
      <c r="C76" s="86" t="s">
        <v>2327</v>
      </c>
      <c r="D76" s="86" t="s">
        <v>2328</v>
      </c>
      <c r="E76" s="87" t="s">
        <v>206</v>
      </c>
      <c r="F76" s="87" t="s">
        <v>13</v>
      </c>
      <c r="G76" s="87" t="s">
        <v>12</v>
      </c>
      <c r="H76" s="88" t="s">
        <v>11</v>
      </c>
      <c r="I76" s="88" t="s">
        <v>8</v>
      </c>
      <c r="J76" s="89" t="s">
        <v>10</v>
      </c>
      <c r="K76" s="312" t="s">
        <v>2320</v>
      </c>
      <c r="L76" s="90" t="s">
        <v>8</v>
      </c>
      <c r="M76" s="88" t="s">
        <v>7</v>
      </c>
      <c r="N76" s="88" t="s">
        <v>2321</v>
      </c>
      <c r="O76" s="88" t="s">
        <v>83</v>
      </c>
      <c r="P76" s="90" t="s">
        <v>4</v>
      </c>
      <c r="Q76" s="90" t="s">
        <v>423</v>
      </c>
      <c r="R76" s="409">
        <v>2013</v>
      </c>
      <c r="S76" s="88">
        <v>15173066.800000001</v>
      </c>
      <c r="T76" s="88">
        <v>15173066.800000001</v>
      </c>
      <c r="U76" s="88">
        <v>15173066.800000001</v>
      </c>
      <c r="V76" s="88">
        <v>15173066.800000001</v>
      </c>
      <c r="W76" s="88">
        <v>15173066.800000001</v>
      </c>
      <c r="X76" s="88">
        <v>15173066.800000001</v>
      </c>
      <c r="Y76" s="88">
        <v>15173066.800000001</v>
      </c>
      <c r="Z76" s="91">
        <v>100</v>
      </c>
      <c r="AA76" s="313">
        <v>0</v>
      </c>
      <c r="AB76" s="90" t="s">
        <v>277</v>
      </c>
      <c r="AC76" s="93"/>
      <c r="AD76" s="91">
        <v>100</v>
      </c>
      <c r="AE76" s="91">
        <v>100</v>
      </c>
      <c r="AF76" s="427" t="s">
        <v>2329</v>
      </c>
      <c r="AG76" s="4"/>
    </row>
    <row r="77" spans="1:33" ht="135" customHeight="1">
      <c r="A77" s="84"/>
      <c r="B77" s="85"/>
      <c r="C77" s="86" t="s">
        <v>2330</v>
      </c>
      <c r="D77" s="86" t="s">
        <v>2205</v>
      </c>
      <c r="E77" s="87" t="s">
        <v>206</v>
      </c>
      <c r="F77" s="87" t="s">
        <v>13</v>
      </c>
      <c r="G77" s="87" t="s">
        <v>12</v>
      </c>
      <c r="H77" s="88" t="s">
        <v>11</v>
      </c>
      <c r="I77" s="88" t="s">
        <v>8</v>
      </c>
      <c r="J77" s="89" t="s">
        <v>10</v>
      </c>
      <c r="K77" s="312" t="s">
        <v>2320</v>
      </c>
      <c r="L77" s="90" t="s">
        <v>8</v>
      </c>
      <c r="M77" s="88" t="s">
        <v>7</v>
      </c>
      <c r="N77" s="88" t="s">
        <v>2321</v>
      </c>
      <c r="O77" s="88" t="s">
        <v>83</v>
      </c>
      <c r="P77" s="90" t="s">
        <v>4</v>
      </c>
      <c r="Q77" s="90" t="s">
        <v>423</v>
      </c>
      <c r="R77" s="409">
        <v>2013</v>
      </c>
      <c r="S77" s="88">
        <v>19947377.23</v>
      </c>
      <c r="T77" s="88">
        <v>19947377.23</v>
      </c>
      <c r="U77" s="88">
        <v>19947377.23</v>
      </c>
      <c r="V77" s="88">
        <v>19947377.23</v>
      </c>
      <c r="W77" s="88">
        <v>19947377.23</v>
      </c>
      <c r="X77" s="88">
        <v>19947377.23</v>
      </c>
      <c r="Y77" s="88">
        <v>19947377.23</v>
      </c>
      <c r="Z77" s="91">
        <v>100</v>
      </c>
      <c r="AA77" s="313">
        <v>32005.07</v>
      </c>
      <c r="AB77" s="90" t="s">
        <v>277</v>
      </c>
      <c r="AC77" s="93"/>
      <c r="AD77" s="91">
        <v>100</v>
      </c>
      <c r="AE77" s="91">
        <v>100</v>
      </c>
      <c r="AF77" s="427" t="s">
        <v>2331</v>
      </c>
      <c r="AG77" s="4"/>
    </row>
    <row r="78" spans="1:33" ht="135" customHeight="1">
      <c r="A78" s="84"/>
      <c r="B78" s="85"/>
      <c r="C78" s="86" t="s">
        <v>2332</v>
      </c>
      <c r="D78" s="86" t="s">
        <v>2333</v>
      </c>
      <c r="E78" s="87" t="s">
        <v>206</v>
      </c>
      <c r="F78" s="87" t="s">
        <v>13</v>
      </c>
      <c r="G78" s="87" t="s">
        <v>12</v>
      </c>
      <c r="H78" s="88" t="s">
        <v>11</v>
      </c>
      <c r="I78" s="88" t="s">
        <v>8</v>
      </c>
      <c r="J78" s="89" t="s">
        <v>10</v>
      </c>
      <c r="K78" s="312" t="s">
        <v>2320</v>
      </c>
      <c r="L78" s="90" t="s">
        <v>8</v>
      </c>
      <c r="M78" s="88" t="s">
        <v>7</v>
      </c>
      <c r="N78" s="88" t="s">
        <v>2321</v>
      </c>
      <c r="O78" s="88" t="s">
        <v>83</v>
      </c>
      <c r="P78" s="90" t="s">
        <v>4</v>
      </c>
      <c r="Q78" s="90" t="s">
        <v>423</v>
      </c>
      <c r="R78" s="409">
        <v>2013</v>
      </c>
      <c r="S78" s="88">
        <v>24596129.420000002</v>
      </c>
      <c r="T78" s="88">
        <v>24596129.420000002</v>
      </c>
      <c r="U78" s="88">
        <v>24596129.420000002</v>
      </c>
      <c r="V78" s="88">
        <v>24596129.420000002</v>
      </c>
      <c r="W78" s="88">
        <v>24596129.420000002</v>
      </c>
      <c r="X78" s="88">
        <v>24596129.420000002</v>
      </c>
      <c r="Y78" s="88">
        <v>24596129.420000002</v>
      </c>
      <c r="Z78" s="91">
        <v>100</v>
      </c>
      <c r="AA78" s="313">
        <v>2834370.58</v>
      </c>
      <c r="AB78" s="90" t="s">
        <v>277</v>
      </c>
      <c r="AC78" s="93"/>
      <c r="AD78" s="91">
        <v>100</v>
      </c>
      <c r="AE78" s="91">
        <v>100</v>
      </c>
      <c r="AF78" s="427" t="s">
        <v>2334</v>
      </c>
      <c r="AG78" s="4"/>
    </row>
    <row r="79" spans="1:33" ht="135" customHeight="1">
      <c r="A79" s="84"/>
      <c r="B79" s="85"/>
      <c r="C79" s="86" t="s">
        <v>2335</v>
      </c>
      <c r="D79" s="86" t="s">
        <v>2336</v>
      </c>
      <c r="E79" s="87" t="s">
        <v>206</v>
      </c>
      <c r="F79" s="87" t="s">
        <v>13</v>
      </c>
      <c r="G79" s="87" t="s">
        <v>12</v>
      </c>
      <c r="H79" s="88" t="s">
        <v>11</v>
      </c>
      <c r="I79" s="88" t="s">
        <v>8</v>
      </c>
      <c r="J79" s="89" t="s">
        <v>10</v>
      </c>
      <c r="K79" s="312" t="s">
        <v>2320</v>
      </c>
      <c r="L79" s="90" t="s">
        <v>8</v>
      </c>
      <c r="M79" s="88" t="s">
        <v>7</v>
      </c>
      <c r="N79" s="88" t="s">
        <v>2321</v>
      </c>
      <c r="O79" s="88" t="s">
        <v>83</v>
      </c>
      <c r="P79" s="90" t="s">
        <v>4</v>
      </c>
      <c r="Q79" s="90" t="s">
        <v>423</v>
      </c>
      <c r="R79" s="409">
        <v>2013</v>
      </c>
      <c r="S79" s="88">
        <v>1567999.84</v>
      </c>
      <c r="T79" s="88">
        <v>1567999.84</v>
      </c>
      <c r="U79" s="88">
        <v>1567999.84</v>
      </c>
      <c r="V79" s="88">
        <v>1567999.84</v>
      </c>
      <c r="W79" s="88">
        <v>1567999.84</v>
      </c>
      <c r="X79" s="88">
        <v>1567999.84</v>
      </c>
      <c r="Y79" s="88">
        <v>1567999.84</v>
      </c>
      <c r="Z79" s="91">
        <v>100</v>
      </c>
      <c r="AA79" s="313">
        <v>0</v>
      </c>
      <c r="AB79" s="90" t="s">
        <v>641</v>
      </c>
      <c r="AC79" s="93"/>
      <c r="AD79" s="91">
        <v>100</v>
      </c>
      <c r="AE79" s="91">
        <v>100</v>
      </c>
      <c r="AF79" s="427" t="s">
        <v>2337</v>
      </c>
      <c r="AG79" s="4"/>
    </row>
    <row r="80" spans="1:33" ht="135" customHeight="1">
      <c r="A80" s="84"/>
      <c r="B80" s="85"/>
      <c r="C80" s="86" t="s">
        <v>2338</v>
      </c>
      <c r="D80" s="86" t="s">
        <v>2339</v>
      </c>
      <c r="E80" s="87" t="s">
        <v>206</v>
      </c>
      <c r="F80" s="87" t="s">
        <v>13</v>
      </c>
      <c r="G80" s="87" t="s">
        <v>12</v>
      </c>
      <c r="H80" s="88" t="s">
        <v>11</v>
      </c>
      <c r="I80" s="88" t="s">
        <v>8</v>
      </c>
      <c r="J80" s="89" t="s">
        <v>10</v>
      </c>
      <c r="K80" s="312" t="s">
        <v>2320</v>
      </c>
      <c r="L80" s="90" t="s">
        <v>8</v>
      </c>
      <c r="M80" s="88" t="s">
        <v>7</v>
      </c>
      <c r="N80" s="88" t="s">
        <v>2321</v>
      </c>
      <c r="O80" s="88" t="s">
        <v>83</v>
      </c>
      <c r="P80" s="90" t="s">
        <v>4</v>
      </c>
      <c r="Q80" s="90" t="s">
        <v>423</v>
      </c>
      <c r="R80" s="409">
        <v>2013</v>
      </c>
      <c r="S80" s="88">
        <v>70622320.769999996</v>
      </c>
      <c r="T80" s="88">
        <v>70622320.769999996</v>
      </c>
      <c r="U80" s="88">
        <v>70622320.769999996</v>
      </c>
      <c r="V80" s="88">
        <v>70622320.769999996</v>
      </c>
      <c r="W80" s="88">
        <v>70622320.769999996</v>
      </c>
      <c r="X80" s="88">
        <v>70622320.769999996</v>
      </c>
      <c r="Y80" s="88">
        <v>70622320.769999996</v>
      </c>
      <c r="Z80" s="91">
        <v>100</v>
      </c>
      <c r="AA80" s="313">
        <v>16570.29</v>
      </c>
      <c r="AB80" s="90" t="s">
        <v>2139</v>
      </c>
      <c r="AC80" s="93"/>
      <c r="AD80" s="91">
        <v>100</v>
      </c>
      <c r="AE80" s="91">
        <v>100</v>
      </c>
      <c r="AF80" s="427" t="s">
        <v>2340</v>
      </c>
      <c r="AG80" s="4"/>
    </row>
    <row r="81" spans="1:33" ht="135" customHeight="1">
      <c r="A81" s="84"/>
      <c r="B81" s="85"/>
      <c r="C81" s="86" t="s">
        <v>2341</v>
      </c>
      <c r="D81" s="86" t="s">
        <v>2342</v>
      </c>
      <c r="E81" s="87" t="s">
        <v>206</v>
      </c>
      <c r="F81" s="87" t="s">
        <v>13</v>
      </c>
      <c r="G81" s="87" t="s">
        <v>12</v>
      </c>
      <c r="H81" s="88" t="s">
        <v>11</v>
      </c>
      <c r="I81" s="88" t="s">
        <v>8</v>
      </c>
      <c r="J81" s="89" t="s">
        <v>10</v>
      </c>
      <c r="K81" s="312" t="s">
        <v>2320</v>
      </c>
      <c r="L81" s="90" t="s">
        <v>8</v>
      </c>
      <c r="M81" s="88" t="s">
        <v>7</v>
      </c>
      <c r="N81" s="88" t="s">
        <v>2321</v>
      </c>
      <c r="O81" s="88" t="s">
        <v>83</v>
      </c>
      <c r="P81" s="90" t="s">
        <v>4</v>
      </c>
      <c r="Q81" s="90" t="s">
        <v>423</v>
      </c>
      <c r="R81" s="409">
        <v>2013</v>
      </c>
      <c r="S81" s="88">
        <v>19588080</v>
      </c>
      <c r="T81" s="88">
        <v>19588080</v>
      </c>
      <c r="U81" s="88">
        <v>19588080</v>
      </c>
      <c r="V81" s="88">
        <v>19588080</v>
      </c>
      <c r="W81" s="88">
        <v>19588080</v>
      </c>
      <c r="X81" s="88">
        <v>19588080</v>
      </c>
      <c r="Y81" s="88">
        <v>19588080</v>
      </c>
      <c r="Z81" s="91">
        <v>100</v>
      </c>
      <c r="AA81" s="313">
        <v>0</v>
      </c>
      <c r="AB81" s="90" t="s">
        <v>277</v>
      </c>
      <c r="AC81" s="93"/>
      <c r="AD81" s="91">
        <v>100</v>
      </c>
      <c r="AE81" s="91">
        <v>100</v>
      </c>
      <c r="AF81" s="427" t="s">
        <v>2343</v>
      </c>
      <c r="AG81" s="4"/>
    </row>
    <row r="82" spans="1:33" ht="135" customHeight="1">
      <c r="A82" s="84"/>
      <c r="B82" s="85"/>
      <c r="C82" s="86" t="s">
        <v>2344</v>
      </c>
      <c r="D82" s="86" t="s">
        <v>2345</v>
      </c>
      <c r="E82" s="87" t="s">
        <v>206</v>
      </c>
      <c r="F82" s="87" t="s">
        <v>13</v>
      </c>
      <c r="G82" s="87" t="s">
        <v>12</v>
      </c>
      <c r="H82" s="88" t="s">
        <v>11</v>
      </c>
      <c r="I82" s="88" t="s">
        <v>8</v>
      </c>
      <c r="J82" s="89" t="s">
        <v>10</v>
      </c>
      <c r="K82" s="312" t="s">
        <v>2320</v>
      </c>
      <c r="L82" s="90" t="s">
        <v>8</v>
      </c>
      <c r="M82" s="88" t="s">
        <v>7</v>
      </c>
      <c r="N82" s="88" t="s">
        <v>2321</v>
      </c>
      <c r="O82" s="88" t="s">
        <v>83</v>
      </c>
      <c r="P82" s="90" t="s">
        <v>4</v>
      </c>
      <c r="Q82" s="90" t="s">
        <v>423</v>
      </c>
      <c r="R82" s="409">
        <v>2013</v>
      </c>
      <c r="S82" s="88">
        <v>2097980.96</v>
      </c>
      <c r="T82" s="88">
        <v>2097980.96</v>
      </c>
      <c r="U82" s="88">
        <v>2097980.96</v>
      </c>
      <c r="V82" s="88">
        <v>2097980.96</v>
      </c>
      <c r="W82" s="88">
        <v>2097980.96</v>
      </c>
      <c r="X82" s="88">
        <v>2097980.96</v>
      </c>
      <c r="Y82" s="88">
        <v>2097980.96</v>
      </c>
      <c r="Z82" s="91">
        <v>100</v>
      </c>
      <c r="AA82" s="313">
        <v>819.04</v>
      </c>
      <c r="AB82" s="90" t="s">
        <v>641</v>
      </c>
      <c r="AC82" s="93"/>
      <c r="AD82" s="91">
        <v>100</v>
      </c>
      <c r="AE82" s="91">
        <v>100</v>
      </c>
      <c r="AF82" s="427" t="s">
        <v>2346</v>
      </c>
      <c r="AG82" s="4"/>
    </row>
    <row r="83" spans="1:33" ht="120" customHeight="1">
      <c r="A83" s="84"/>
      <c r="B83" s="85"/>
      <c r="C83" s="86" t="s">
        <v>2347</v>
      </c>
      <c r="D83" s="86" t="s">
        <v>2348</v>
      </c>
      <c r="E83" s="87" t="s">
        <v>206</v>
      </c>
      <c r="F83" s="87" t="s">
        <v>13</v>
      </c>
      <c r="G83" s="87" t="s">
        <v>12</v>
      </c>
      <c r="H83" s="88" t="s">
        <v>11</v>
      </c>
      <c r="I83" s="88" t="s">
        <v>8</v>
      </c>
      <c r="J83" s="89" t="s">
        <v>67</v>
      </c>
      <c r="K83" s="312" t="s">
        <v>1988</v>
      </c>
      <c r="L83" s="90" t="s">
        <v>2152</v>
      </c>
      <c r="M83" s="88" t="s">
        <v>69</v>
      </c>
      <c r="N83" s="88" t="s">
        <v>2349</v>
      </c>
      <c r="O83" s="88" t="s">
        <v>83</v>
      </c>
      <c r="P83" s="90" t="s">
        <v>4</v>
      </c>
      <c r="Q83" s="90" t="s">
        <v>423</v>
      </c>
      <c r="R83" s="409">
        <v>2013</v>
      </c>
      <c r="S83" s="88">
        <v>27184065.780000001</v>
      </c>
      <c r="T83" s="88">
        <v>27184065.780000001</v>
      </c>
      <c r="U83" s="88">
        <v>27184065.780000001</v>
      </c>
      <c r="V83" s="88">
        <v>27184065.780000001</v>
      </c>
      <c r="W83" s="88">
        <v>27184065.780000001</v>
      </c>
      <c r="X83" s="88">
        <v>27184065.780000001</v>
      </c>
      <c r="Y83" s="88">
        <v>27184065.780000001</v>
      </c>
      <c r="Z83" s="91">
        <v>100</v>
      </c>
      <c r="AA83" s="313">
        <v>0</v>
      </c>
      <c r="AB83" s="90" t="s">
        <v>2139</v>
      </c>
      <c r="AC83" s="93"/>
      <c r="AD83" s="91">
        <v>100</v>
      </c>
      <c r="AE83" s="91">
        <v>100</v>
      </c>
      <c r="AF83" s="427" t="s">
        <v>2350</v>
      </c>
      <c r="AG83" s="4"/>
    </row>
    <row r="84" spans="1:33" s="408" customFormat="1" ht="19.95" customHeight="1">
      <c r="A84" s="399"/>
      <c r="B84" s="85"/>
      <c r="C84" s="400"/>
      <c r="D84" s="400"/>
      <c r="E84" s="401"/>
      <c r="F84" s="401"/>
      <c r="G84" s="401"/>
      <c r="H84" s="402"/>
      <c r="I84" s="402"/>
      <c r="J84" s="403"/>
      <c r="K84" s="404"/>
      <c r="L84" s="405"/>
      <c r="M84" s="402"/>
      <c r="N84" s="402"/>
      <c r="O84" s="402"/>
      <c r="P84" s="405"/>
      <c r="Q84" s="405"/>
      <c r="R84" s="405"/>
      <c r="S84" s="9">
        <f>SUBTOTAL(9,S11:S83)</f>
        <v>664126211.48000002</v>
      </c>
      <c r="T84" s="9">
        <f>SUBTOTAL(9,T11:T83)</f>
        <v>664126211.48000002</v>
      </c>
      <c r="U84" s="9">
        <f t="shared" ref="U84:AA84" si="0">SUBTOTAL(9,U11:U83)</f>
        <v>664126211.48000002</v>
      </c>
      <c r="V84" s="9">
        <f t="shared" si="0"/>
        <v>664126211.48000002</v>
      </c>
      <c r="W84" s="9">
        <f t="shared" si="0"/>
        <v>664126211.48000002</v>
      </c>
      <c r="X84" s="9">
        <f t="shared" si="0"/>
        <v>664126211.48000002</v>
      </c>
      <c r="Y84" s="9">
        <f t="shared" si="0"/>
        <v>664126211.48000002</v>
      </c>
      <c r="Z84" s="9"/>
      <c r="AA84" s="9">
        <f t="shared" si="0"/>
        <v>6143128.5899999999</v>
      </c>
      <c r="AB84" s="9"/>
      <c r="AC84" s="9"/>
      <c r="AD84" s="406"/>
      <c r="AE84" s="406"/>
      <c r="AF84" s="407"/>
      <c r="AG84" s="4"/>
    </row>
    <row r="85" spans="1:33">
      <c r="A85" s="180"/>
      <c r="B85" s="180"/>
      <c r="C85" s="180"/>
      <c r="D85" s="180"/>
      <c r="E85" s="180"/>
      <c r="F85" s="180"/>
      <c r="AF85" s="227"/>
    </row>
  </sheetData>
  <mergeCells count="6">
    <mergeCell ref="C3:N3"/>
    <mergeCell ref="AE3:AF3"/>
    <mergeCell ref="C9:Q9"/>
    <mergeCell ref="R9:AA9"/>
    <mergeCell ref="AB9:AE9"/>
    <mergeCell ref="AF9:AF10"/>
  </mergeCells>
  <pageMargins left="0.39370078740157483" right="0.31496062992125984" top="0.35433070866141736" bottom="0.55118110236220474" header="0.31496062992125984" footer="0.31496062992125984"/>
  <pageSetup scale="80" pageOrder="overThenDown" orientation="landscape" r:id="rId1"/>
  <headerFooter>
    <oddFooter>&amp;C&amp;P de &amp;N</oddFooter>
  </headerFooter>
</worksheet>
</file>

<file path=xl/worksheets/sheet38.xml><?xml version="1.0" encoding="utf-8"?>
<worksheet xmlns="http://schemas.openxmlformats.org/spreadsheetml/2006/main" xmlns:r="http://schemas.openxmlformats.org/officeDocument/2006/relationships">
  <dimension ref="A1:AG16"/>
  <sheetViews>
    <sheetView showGridLines="0" zoomScaleSheetLayoutView="80" workbookViewId="0"/>
  </sheetViews>
  <sheetFormatPr baseColWidth="10" defaultRowHeight="13.2"/>
  <cols>
    <col min="1" max="1" width="3.88671875" style="2" customWidth="1"/>
    <col min="2" max="2" width="1.44140625" style="2" customWidth="1"/>
    <col min="3" max="3" width="25.109375" style="2" bestFit="1" customWidth="1"/>
    <col min="4" max="4" width="40.5546875" style="2" customWidth="1"/>
    <col min="5" max="6" width="23.109375" style="2" customWidth="1"/>
    <col min="7" max="7" width="15.6640625" style="2" customWidth="1"/>
    <col min="8" max="8" width="21.109375" style="2" customWidth="1"/>
    <col min="9" max="9" width="9.5546875" style="2" bestFit="1" customWidth="1"/>
    <col min="10" max="10" width="21.6640625" style="2" bestFit="1" customWidth="1"/>
    <col min="11" max="11" width="30.33203125" style="2" bestFit="1" customWidth="1"/>
    <col min="12" max="12" width="20.109375" style="2" customWidth="1"/>
    <col min="13" max="14" width="26.109375" style="2" customWidth="1"/>
    <col min="15" max="15" width="20.5546875" style="2" bestFit="1" customWidth="1"/>
    <col min="16" max="16" width="13.33203125" style="2" customWidth="1"/>
    <col min="17" max="17" width="14.6640625" style="2" customWidth="1"/>
    <col min="18" max="18" width="12.6640625" style="2" customWidth="1"/>
    <col min="19" max="19" width="13.33203125" style="2" bestFit="1" customWidth="1"/>
    <col min="20" max="20" width="12.109375" style="2" bestFit="1" customWidth="1"/>
    <col min="21" max="22" width="14.44140625" style="2" bestFit="1" customWidth="1"/>
    <col min="23" max="23" width="11" style="2" bestFit="1" customWidth="1"/>
    <col min="24" max="24" width="9.88671875" style="2" bestFit="1" customWidth="1"/>
    <col min="25" max="25" width="12.109375" style="2" bestFit="1" customWidth="1"/>
    <col min="26" max="26" width="10.109375" style="2" bestFit="1" customWidth="1"/>
    <col min="27" max="29" width="11" style="2" bestFit="1" customWidth="1"/>
    <col min="30" max="30" width="7.6640625" style="2" bestFit="1" customWidth="1"/>
    <col min="31" max="31" width="11" style="2" bestFit="1" customWidth="1"/>
    <col min="32" max="32" width="110.109375" style="2" customWidth="1"/>
    <col min="33" max="33" width="1.44140625" style="2" customWidth="1"/>
    <col min="34" max="256" width="11.44140625" style="1"/>
    <col min="257" max="257" width="3.88671875" style="1" customWidth="1"/>
    <col min="258" max="258" width="1.44140625" style="1" customWidth="1"/>
    <col min="259" max="259" width="25.109375" style="1" bestFit="1" customWidth="1"/>
    <col min="260" max="260" width="40.5546875" style="1" customWidth="1"/>
    <col min="261" max="262" width="23.109375" style="1" customWidth="1"/>
    <col min="263" max="263" width="15.6640625" style="1" customWidth="1"/>
    <col min="264" max="264" width="21.109375" style="1" customWidth="1"/>
    <col min="265" max="265" width="9.5546875" style="1" bestFit="1" customWidth="1"/>
    <col min="266" max="266" width="21.6640625" style="1" bestFit="1" customWidth="1"/>
    <col min="267" max="267" width="30.33203125" style="1" bestFit="1" customWidth="1"/>
    <col min="268" max="268" width="20.109375" style="1" customWidth="1"/>
    <col min="269" max="270" width="26.109375" style="1" customWidth="1"/>
    <col min="271" max="271" width="20.5546875" style="1" bestFit="1" customWidth="1"/>
    <col min="272" max="272" width="13.33203125" style="1" customWidth="1"/>
    <col min="273" max="273" width="14.6640625" style="1" customWidth="1"/>
    <col min="274" max="274" width="12.6640625" style="1" customWidth="1"/>
    <col min="275" max="276" width="16.6640625" style="1" bestFit="1" customWidth="1"/>
    <col min="277" max="277" width="18.6640625" style="1" bestFit="1" customWidth="1"/>
    <col min="278" max="278" width="17.6640625" style="1" bestFit="1" customWidth="1"/>
    <col min="279" max="281" width="16.6640625" style="1" bestFit="1" customWidth="1"/>
    <col min="282" max="282" width="10.109375" style="1" bestFit="1" customWidth="1"/>
    <col min="283" max="283" width="13.33203125" style="1" bestFit="1" customWidth="1"/>
    <col min="284" max="284" width="18.6640625" style="1" customWidth="1"/>
    <col min="285" max="285" width="12.109375" style="1" bestFit="1" customWidth="1"/>
    <col min="286" max="286" width="13.33203125" style="1" bestFit="1" customWidth="1"/>
    <col min="287" max="287" width="11.6640625" style="1" customWidth="1"/>
    <col min="288" max="288" width="110.109375" style="1" customWidth="1"/>
    <col min="289" max="289" width="1.44140625" style="1" customWidth="1"/>
    <col min="290" max="512" width="11.44140625" style="1"/>
    <col min="513" max="513" width="3.88671875" style="1" customWidth="1"/>
    <col min="514" max="514" width="1.44140625" style="1" customWidth="1"/>
    <col min="515" max="515" width="25.109375" style="1" bestFit="1" customWidth="1"/>
    <col min="516" max="516" width="40.5546875" style="1" customWidth="1"/>
    <col min="517" max="518" width="23.109375" style="1" customWidth="1"/>
    <col min="519" max="519" width="15.6640625" style="1" customWidth="1"/>
    <col min="520" max="520" width="21.109375" style="1" customWidth="1"/>
    <col min="521" max="521" width="9.5546875" style="1" bestFit="1" customWidth="1"/>
    <col min="522" max="522" width="21.6640625" style="1" bestFit="1" customWidth="1"/>
    <col min="523" max="523" width="30.33203125" style="1" bestFit="1" customWidth="1"/>
    <col min="524" max="524" width="20.109375" style="1" customWidth="1"/>
    <col min="525" max="526" width="26.109375" style="1" customWidth="1"/>
    <col min="527" max="527" width="20.5546875" style="1" bestFit="1" customWidth="1"/>
    <col min="528" max="528" width="13.33203125" style="1" customWidth="1"/>
    <col min="529" max="529" width="14.6640625" style="1" customWidth="1"/>
    <col min="530" max="530" width="12.6640625" style="1" customWidth="1"/>
    <col min="531" max="532" width="16.6640625" style="1" bestFit="1" customWidth="1"/>
    <col min="533" max="533" width="18.6640625" style="1" bestFit="1" customWidth="1"/>
    <col min="534" max="534" width="17.6640625" style="1" bestFit="1" customWidth="1"/>
    <col min="535" max="537" width="16.6640625" style="1" bestFit="1" customWidth="1"/>
    <col min="538" max="538" width="10.109375" style="1" bestFit="1" customWidth="1"/>
    <col min="539" max="539" width="13.33203125" style="1" bestFit="1" customWidth="1"/>
    <col min="540" max="540" width="18.6640625" style="1" customWidth="1"/>
    <col min="541" max="541" width="12.109375" style="1" bestFit="1" customWidth="1"/>
    <col min="542" max="542" width="13.33203125" style="1" bestFit="1" customWidth="1"/>
    <col min="543" max="543" width="11.6640625" style="1" customWidth="1"/>
    <col min="544" max="544" width="110.109375" style="1" customWidth="1"/>
    <col min="545" max="545" width="1.44140625" style="1" customWidth="1"/>
    <col min="546" max="768" width="11.44140625" style="1"/>
    <col min="769" max="769" width="3.88671875" style="1" customWidth="1"/>
    <col min="770" max="770" width="1.44140625" style="1" customWidth="1"/>
    <col min="771" max="771" width="25.109375" style="1" bestFit="1" customWidth="1"/>
    <col min="772" max="772" width="40.5546875" style="1" customWidth="1"/>
    <col min="773" max="774" width="23.109375" style="1" customWidth="1"/>
    <col min="775" max="775" width="15.6640625" style="1" customWidth="1"/>
    <col min="776" max="776" width="21.109375" style="1" customWidth="1"/>
    <col min="777" max="777" width="9.5546875" style="1" bestFit="1" customWidth="1"/>
    <col min="778" max="778" width="21.6640625" style="1" bestFit="1" customWidth="1"/>
    <col min="779" max="779" width="30.33203125" style="1" bestFit="1" customWidth="1"/>
    <col min="780" max="780" width="20.109375" style="1" customWidth="1"/>
    <col min="781" max="782" width="26.109375" style="1" customWidth="1"/>
    <col min="783" max="783" width="20.5546875" style="1" bestFit="1" customWidth="1"/>
    <col min="784" max="784" width="13.33203125" style="1" customWidth="1"/>
    <col min="785" max="785" width="14.6640625" style="1" customWidth="1"/>
    <col min="786" max="786" width="12.6640625" style="1" customWidth="1"/>
    <col min="787" max="788" width="16.6640625" style="1" bestFit="1" customWidth="1"/>
    <col min="789" max="789" width="18.6640625" style="1" bestFit="1" customWidth="1"/>
    <col min="790" max="790" width="17.6640625" style="1" bestFit="1" customWidth="1"/>
    <col min="791" max="793" width="16.6640625" style="1" bestFit="1" customWidth="1"/>
    <col min="794" max="794" width="10.109375" style="1" bestFit="1" customWidth="1"/>
    <col min="795" max="795" width="13.33203125" style="1" bestFit="1" customWidth="1"/>
    <col min="796" max="796" width="18.6640625" style="1" customWidth="1"/>
    <col min="797" max="797" width="12.109375" style="1" bestFit="1" customWidth="1"/>
    <col min="798" max="798" width="13.33203125" style="1" bestFit="1" customWidth="1"/>
    <col min="799" max="799" width="11.6640625" style="1" customWidth="1"/>
    <col min="800" max="800" width="110.109375" style="1" customWidth="1"/>
    <col min="801" max="801" width="1.44140625" style="1" customWidth="1"/>
    <col min="802" max="1024" width="11.44140625" style="1"/>
    <col min="1025" max="1025" width="3.88671875" style="1" customWidth="1"/>
    <col min="1026" max="1026" width="1.44140625" style="1" customWidth="1"/>
    <col min="1027" max="1027" width="25.109375" style="1" bestFit="1" customWidth="1"/>
    <col min="1028" max="1028" width="40.5546875" style="1" customWidth="1"/>
    <col min="1029" max="1030" width="23.109375" style="1" customWidth="1"/>
    <col min="1031" max="1031" width="15.6640625" style="1" customWidth="1"/>
    <col min="1032" max="1032" width="21.109375" style="1" customWidth="1"/>
    <col min="1033" max="1033" width="9.5546875" style="1" bestFit="1" customWidth="1"/>
    <col min="1034" max="1034" width="21.6640625" style="1" bestFit="1" customWidth="1"/>
    <col min="1035" max="1035" width="30.33203125" style="1" bestFit="1" customWidth="1"/>
    <col min="1036" max="1036" width="20.109375" style="1" customWidth="1"/>
    <col min="1037" max="1038" width="26.109375" style="1" customWidth="1"/>
    <col min="1039" max="1039" width="20.5546875" style="1" bestFit="1" customWidth="1"/>
    <col min="1040" max="1040" width="13.33203125" style="1" customWidth="1"/>
    <col min="1041" max="1041" width="14.6640625" style="1" customWidth="1"/>
    <col min="1042" max="1042" width="12.6640625" style="1" customWidth="1"/>
    <col min="1043" max="1044" width="16.6640625" style="1" bestFit="1" customWidth="1"/>
    <col min="1045" max="1045" width="18.6640625" style="1" bestFit="1" customWidth="1"/>
    <col min="1046" max="1046" width="17.6640625" style="1" bestFit="1" customWidth="1"/>
    <col min="1047" max="1049" width="16.6640625" style="1" bestFit="1" customWidth="1"/>
    <col min="1050" max="1050" width="10.109375" style="1" bestFit="1" customWidth="1"/>
    <col min="1051" max="1051" width="13.33203125" style="1" bestFit="1" customWidth="1"/>
    <col min="1052" max="1052" width="18.6640625" style="1" customWidth="1"/>
    <col min="1053" max="1053" width="12.109375" style="1" bestFit="1" customWidth="1"/>
    <col min="1054" max="1054" width="13.33203125" style="1" bestFit="1" customWidth="1"/>
    <col min="1055" max="1055" width="11.6640625" style="1" customWidth="1"/>
    <col min="1056" max="1056" width="110.109375" style="1" customWidth="1"/>
    <col min="1057" max="1057" width="1.44140625" style="1" customWidth="1"/>
    <col min="1058" max="1280" width="11.44140625" style="1"/>
    <col min="1281" max="1281" width="3.88671875" style="1" customWidth="1"/>
    <col min="1282" max="1282" width="1.44140625" style="1" customWidth="1"/>
    <col min="1283" max="1283" width="25.109375" style="1" bestFit="1" customWidth="1"/>
    <col min="1284" max="1284" width="40.5546875" style="1" customWidth="1"/>
    <col min="1285" max="1286" width="23.109375" style="1" customWidth="1"/>
    <col min="1287" max="1287" width="15.6640625" style="1" customWidth="1"/>
    <col min="1288" max="1288" width="21.109375" style="1" customWidth="1"/>
    <col min="1289" max="1289" width="9.5546875" style="1" bestFit="1" customWidth="1"/>
    <col min="1290" max="1290" width="21.6640625" style="1" bestFit="1" customWidth="1"/>
    <col min="1291" max="1291" width="30.33203125" style="1" bestFit="1" customWidth="1"/>
    <col min="1292" max="1292" width="20.109375" style="1" customWidth="1"/>
    <col min="1293" max="1294" width="26.109375" style="1" customWidth="1"/>
    <col min="1295" max="1295" width="20.5546875" style="1" bestFit="1" customWidth="1"/>
    <col min="1296" max="1296" width="13.33203125" style="1" customWidth="1"/>
    <col min="1297" max="1297" width="14.6640625" style="1" customWidth="1"/>
    <col min="1298" max="1298" width="12.6640625" style="1" customWidth="1"/>
    <col min="1299" max="1300" width="16.6640625" style="1" bestFit="1" customWidth="1"/>
    <col min="1301" max="1301" width="18.6640625" style="1" bestFit="1" customWidth="1"/>
    <col min="1302" max="1302" width="17.6640625" style="1" bestFit="1" customWidth="1"/>
    <col min="1303" max="1305" width="16.6640625" style="1" bestFit="1" customWidth="1"/>
    <col min="1306" max="1306" width="10.109375" style="1" bestFit="1" customWidth="1"/>
    <col min="1307" max="1307" width="13.33203125" style="1" bestFit="1" customWidth="1"/>
    <col min="1308" max="1308" width="18.6640625" style="1" customWidth="1"/>
    <col min="1309" max="1309" width="12.109375" style="1" bestFit="1" customWidth="1"/>
    <col min="1310" max="1310" width="13.33203125" style="1" bestFit="1" customWidth="1"/>
    <col min="1311" max="1311" width="11.6640625" style="1" customWidth="1"/>
    <col min="1312" max="1312" width="110.109375" style="1" customWidth="1"/>
    <col min="1313" max="1313" width="1.44140625" style="1" customWidth="1"/>
    <col min="1314" max="1536" width="11.44140625" style="1"/>
    <col min="1537" max="1537" width="3.88671875" style="1" customWidth="1"/>
    <col min="1538" max="1538" width="1.44140625" style="1" customWidth="1"/>
    <col min="1539" max="1539" width="25.109375" style="1" bestFit="1" customWidth="1"/>
    <col min="1540" max="1540" width="40.5546875" style="1" customWidth="1"/>
    <col min="1541" max="1542" width="23.109375" style="1" customWidth="1"/>
    <col min="1543" max="1543" width="15.6640625" style="1" customWidth="1"/>
    <col min="1544" max="1544" width="21.109375" style="1" customWidth="1"/>
    <col min="1545" max="1545" width="9.5546875" style="1" bestFit="1" customWidth="1"/>
    <col min="1546" max="1546" width="21.6640625" style="1" bestFit="1" customWidth="1"/>
    <col min="1547" max="1547" width="30.33203125" style="1" bestFit="1" customWidth="1"/>
    <col min="1548" max="1548" width="20.109375" style="1" customWidth="1"/>
    <col min="1549" max="1550" width="26.109375" style="1" customWidth="1"/>
    <col min="1551" max="1551" width="20.5546875" style="1" bestFit="1" customWidth="1"/>
    <col min="1552" max="1552" width="13.33203125" style="1" customWidth="1"/>
    <col min="1553" max="1553" width="14.6640625" style="1" customWidth="1"/>
    <col min="1554" max="1554" width="12.6640625" style="1" customWidth="1"/>
    <col min="1555" max="1556" width="16.6640625" style="1" bestFit="1" customWidth="1"/>
    <col min="1557" max="1557" width="18.6640625" style="1" bestFit="1" customWidth="1"/>
    <col min="1558" max="1558" width="17.6640625" style="1" bestFit="1" customWidth="1"/>
    <col min="1559" max="1561" width="16.6640625" style="1" bestFit="1" customWidth="1"/>
    <col min="1562" max="1562" width="10.109375" style="1" bestFit="1" customWidth="1"/>
    <col min="1563" max="1563" width="13.33203125" style="1" bestFit="1" customWidth="1"/>
    <col min="1564" max="1564" width="18.6640625" style="1" customWidth="1"/>
    <col min="1565" max="1565" width="12.109375" style="1" bestFit="1" customWidth="1"/>
    <col min="1566" max="1566" width="13.33203125" style="1" bestFit="1" customWidth="1"/>
    <col min="1567" max="1567" width="11.6640625" style="1" customWidth="1"/>
    <col min="1568" max="1568" width="110.109375" style="1" customWidth="1"/>
    <col min="1569" max="1569" width="1.44140625" style="1" customWidth="1"/>
    <col min="1570" max="1792" width="11.44140625" style="1"/>
    <col min="1793" max="1793" width="3.88671875" style="1" customWidth="1"/>
    <col min="1794" max="1794" width="1.44140625" style="1" customWidth="1"/>
    <col min="1795" max="1795" width="25.109375" style="1" bestFit="1" customWidth="1"/>
    <col min="1796" max="1796" width="40.5546875" style="1" customWidth="1"/>
    <col min="1797" max="1798" width="23.109375" style="1" customWidth="1"/>
    <col min="1799" max="1799" width="15.6640625" style="1" customWidth="1"/>
    <col min="1800" max="1800" width="21.109375" style="1" customWidth="1"/>
    <col min="1801" max="1801" width="9.5546875" style="1" bestFit="1" customWidth="1"/>
    <col min="1802" max="1802" width="21.6640625" style="1" bestFit="1" customWidth="1"/>
    <col min="1803" max="1803" width="30.33203125" style="1" bestFit="1" customWidth="1"/>
    <col min="1804" max="1804" width="20.109375" style="1" customWidth="1"/>
    <col min="1805" max="1806" width="26.109375" style="1" customWidth="1"/>
    <col min="1807" max="1807" width="20.5546875" style="1" bestFit="1" customWidth="1"/>
    <col min="1808" max="1808" width="13.33203125" style="1" customWidth="1"/>
    <col min="1809" max="1809" width="14.6640625" style="1" customWidth="1"/>
    <col min="1810" max="1810" width="12.6640625" style="1" customWidth="1"/>
    <col min="1811" max="1812" width="16.6640625" style="1" bestFit="1" customWidth="1"/>
    <col min="1813" max="1813" width="18.6640625" style="1" bestFit="1" customWidth="1"/>
    <col min="1814" max="1814" width="17.6640625" style="1" bestFit="1" customWidth="1"/>
    <col min="1815" max="1817" width="16.6640625" style="1" bestFit="1" customWidth="1"/>
    <col min="1818" max="1818" width="10.109375" style="1" bestFit="1" customWidth="1"/>
    <col min="1819" max="1819" width="13.33203125" style="1" bestFit="1" customWidth="1"/>
    <col min="1820" max="1820" width="18.6640625" style="1" customWidth="1"/>
    <col min="1821" max="1821" width="12.109375" style="1" bestFit="1" customWidth="1"/>
    <col min="1822" max="1822" width="13.33203125" style="1" bestFit="1" customWidth="1"/>
    <col min="1823" max="1823" width="11.6640625" style="1" customWidth="1"/>
    <col min="1824" max="1824" width="110.109375" style="1" customWidth="1"/>
    <col min="1825" max="1825" width="1.44140625" style="1" customWidth="1"/>
    <col min="1826" max="2048" width="11.44140625" style="1"/>
    <col min="2049" max="2049" width="3.88671875" style="1" customWidth="1"/>
    <col min="2050" max="2050" width="1.44140625" style="1" customWidth="1"/>
    <col min="2051" max="2051" width="25.109375" style="1" bestFit="1" customWidth="1"/>
    <col min="2052" max="2052" width="40.5546875" style="1" customWidth="1"/>
    <col min="2053" max="2054" width="23.109375" style="1" customWidth="1"/>
    <col min="2055" max="2055" width="15.6640625" style="1" customWidth="1"/>
    <col min="2056" max="2056" width="21.109375" style="1" customWidth="1"/>
    <col min="2057" max="2057" width="9.5546875" style="1" bestFit="1" customWidth="1"/>
    <col min="2058" max="2058" width="21.6640625" style="1" bestFit="1" customWidth="1"/>
    <col min="2059" max="2059" width="30.33203125" style="1" bestFit="1" customWidth="1"/>
    <col min="2060" max="2060" width="20.109375" style="1" customWidth="1"/>
    <col min="2061" max="2062" width="26.109375" style="1" customWidth="1"/>
    <col min="2063" max="2063" width="20.5546875" style="1" bestFit="1" customWidth="1"/>
    <col min="2064" max="2064" width="13.33203125" style="1" customWidth="1"/>
    <col min="2065" max="2065" width="14.6640625" style="1" customWidth="1"/>
    <col min="2066" max="2066" width="12.6640625" style="1" customWidth="1"/>
    <col min="2067" max="2068" width="16.6640625" style="1" bestFit="1" customWidth="1"/>
    <col min="2069" max="2069" width="18.6640625" style="1" bestFit="1" customWidth="1"/>
    <col min="2070" max="2070" width="17.6640625" style="1" bestFit="1" customWidth="1"/>
    <col min="2071" max="2073" width="16.6640625" style="1" bestFit="1" customWidth="1"/>
    <col min="2074" max="2074" width="10.109375" style="1" bestFit="1" customWidth="1"/>
    <col min="2075" max="2075" width="13.33203125" style="1" bestFit="1" customWidth="1"/>
    <col min="2076" max="2076" width="18.6640625" style="1" customWidth="1"/>
    <col min="2077" max="2077" width="12.109375" style="1" bestFit="1" customWidth="1"/>
    <col min="2078" max="2078" width="13.33203125" style="1" bestFit="1" customWidth="1"/>
    <col min="2079" max="2079" width="11.6640625" style="1" customWidth="1"/>
    <col min="2080" max="2080" width="110.109375" style="1" customWidth="1"/>
    <col min="2081" max="2081" width="1.44140625" style="1" customWidth="1"/>
    <col min="2082" max="2304" width="11.44140625" style="1"/>
    <col min="2305" max="2305" width="3.88671875" style="1" customWidth="1"/>
    <col min="2306" max="2306" width="1.44140625" style="1" customWidth="1"/>
    <col min="2307" max="2307" width="25.109375" style="1" bestFit="1" customWidth="1"/>
    <col min="2308" max="2308" width="40.5546875" style="1" customWidth="1"/>
    <col min="2309" max="2310" width="23.109375" style="1" customWidth="1"/>
    <col min="2311" max="2311" width="15.6640625" style="1" customWidth="1"/>
    <col min="2312" max="2312" width="21.109375" style="1" customWidth="1"/>
    <col min="2313" max="2313" width="9.5546875" style="1" bestFit="1" customWidth="1"/>
    <col min="2314" max="2314" width="21.6640625" style="1" bestFit="1" customWidth="1"/>
    <col min="2315" max="2315" width="30.33203125" style="1" bestFit="1" customWidth="1"/>
    <col min="2316" max="2316" width="20.109375" style="1" customWidth="1"/>
    <col min="2317" max="2318" width="26.109375" style="1" customWidth="1"/>
    <col min="2319" max="2319" width="20.5546875" style="1" bestFit="1" customWidth="1"/>
    <col min="2320" max="2320" width="13.33203125" style="1" customWidth="1"/>
    <col min="2321" max="2321" width="14.6640625" style="1" customWidth="1"/>
    <col min="2322" max="2322" width="12.6640625" style="1" customWidth="1"/>
    <col min="2323" max="2324" width="16.6640625" style="1" bestFit="1" customWidth="1"/>
    <col min="2325" max="2325" width="18.6640625" style="1" bestFit="1" customWidth="1"/>
    <col min="2326" max="2326" width="17.6640625" style="1" bestFit="1" customWidth="1"/>
    <col min="2327" max="2329" width="16.6640625" style="1" bestFit="1" customWidth="1"/>
    <col min="2330" max="2330" width="10.109375" style="1" bestFit="1" customWidth="1"/>
    <col min="2331" max="2331" width="13.33203125" style="1" bestFit="1" customWidth="1"/>
    <col min="2332" max="2332" width="18.6640625" style="1" customWidth="1"/>
    <col min="2333" max="2333" width="12.109375" style="1" bestFit="1" customWidth="1"/>
    <col min="2334" max="2334" width="13.33203125" style="1" bestFit="1" customWidth="1"/>
    <col min="2335" max="2335" width="11.6640625" style="1" customWidth="1"/>
    <col min="2336" max="2336" width="110.109375" style="1" customWidth="1"/>
    <col min="2337" max="2337" width="1.44140625" style="1" customWidth="1"/>
    <col min="2338" max="2560" width="11.44140625" style="1"/>
    <col min="2561" max="2561" width="3.88671875" style="1" customWidth="1"/>
    <col min="2562" max="2562" width="1.44140625" style="1" customWidth="1"/>
    <col min="2563" max="2563" width="25.109375" style="1" bestFit="1" customWidth="1"/>
    <col min="2564" max="2564" width="40.5546875" style="1" customWidth="1"/>
    <col min="2565" max="2566" width="23.109375" style="1" customWidth="1"/>
    <col min="2567" max="2567" width="15.6640625" style="1" customWidth="1"/>
    <col min="2568" max="2568" width="21.109375" style="1" customWidth="1"/>
    <col min="2569" max="2569" width="9.5546875" style="1" bestFit="1" customWidth="1"/>
    <col min="2570" max="2570" width="21.6640625" style="1" bestFit="1" customWidth="1"/>
    <col min="2571" max="2571" width="30.33203125" style="1" bestFit="1" customWidth="1"/>
    <col min="2572" max="2572" width="20.109375" style="1" customWidth="1"/>
    <col min="2573" max="2574" width="26.109375" style="1" customWidth="1"/>
    <col min="2575" max="2575" width="20.5546875" style="1" bestFit="1" customWidth="1"/>
    <col min="2576" max="2576" width="13.33203125" style="1" customWidth="1"/>
    <col min="2577" max="2577" width="14.6640625" style="1" customWidth="1"/>
    <col min="2578" max="2578" width="12.6640625" style="1" customWidth="1"/>
    <col min="2579" max="2580" width="16.6640625" style="1" bestFit="1" customWidth="1"/>
    <col min="2581" max="2581" width="18.6640625" style="1" bestFit="1" customWidth="1"/>
    <col min="2582" max="2582" width="17.6640625" style="1" bestFit="1" customWidth="1"/>
    <col min="2583" max="2585" width="16.6640625" style="1" bestFit="1" customWidth="1"/>
    <col min="2586" max="2586" width="10.109375" style="1" bestFit="1" customWidth="1"/>
    <col min="2587" max="2587" width="13.33203125" style="1" bestFit="1" customWidth="1"/>
    <col min="2588" max="2588" width="18.6640625" style="1" customWidth="1"/>
    <col min="2589" max="2589" width="12.109375" style="1" bestFit="1" customWidth="1"/>
    <col min="2590" max="2590" width="13.33203125" style="1" bestFit="1" customWidth="1"/>
    <col min="2591" max="2591" width="11.6640625" style="1" customWidth="1"/>
    <col min="2592" max="2592" width="110.109375" style="1" customWidth="1"/>
    <col min="2593" max="2593" width="1.44140625" style="1" customWidth="1"/>
    <col min="2594" max="2816" width="11.44140625" style="1"/>
    <col min="2817" max="2817" width="3.88671875" style="1" customWidth="1"/>
    <col min="2818" max="2818" width="1.44140625" style="1" customWidth="1"/>
    <col min="2819" max="2819" width="25.109375" style="1" bestFit="1" customWidth="1"/>
    <col min="2820" max="2820" width="40.5546875" style="1" customWidth="1"/>
    <col min="2821" max="2822" width="23.109375" style="1" customWidth="1"/>
    <col min="2823" max="2823" width="15.6640625" style="1" customWidth="1"/>
    <col min="2824" max="2824" width="21.109375" style="1" customWidth="1"/>
    <col min="2825" max="2825" width="9.5546875" style="1" bestFit="1" customWidth="1"/>
    <col min="2826" max="2826" width="21.6640625" style="1" bestFit="1" customWidth="1"/>
    <col min="2827" max="2827" width="30.33203125" style="1" bestFit="1" customWidth="1"/>
    <col min="2828" max="2828" width="20.109375" style="1" customWidth="1"/>
    <col min="2829" max="2830" width="26.109375" style="1" customWidth="1"/>
    <col min="2831" max="2831" width="20.5546875" style="1" bestFit="1" customWidth="1"/>
    <col min="2832" max="2832" width="13.33203125" style="1" customWidth="1"/>
    <col min="2833" max="2833" width="14.6640625" style="1" customWidth="1"/>
    <col min="2834" max="2834" width="12.6640625" style="1" customWidth="1"/>
    <col min="2835" max="2836" width="16.6640625" style="1" bestFit="1" customWidth="1"/>
    <col min="2837" max="2837" width="18.6640625" style="1" bestFit="1" customWidth="1"/>
    <col min="2838" max="2838" width="17.6640625" style="1" bestFit="1" customWidth="1"/>
    <col min="2839" max="2841" width="16.6640625" style="1" bestFit="1" customWidth="1"/>
    <col min="2842" max="2842" width="10.109375" style="1" bestFit="1" customWidth="1"/>
    <col min="2843" max="2843" width="13.33203125" style="1" bestFit="1" customWidth="1"/>
    <col min="2844" max="2844" width="18.6640625" style="1" customWidth="1"/>
    <col min="2845" max="2845" width="12.109375" style="1" bestFit="1" customWidth="1"/>
    <col min="2846" max="2846" width="13.33203125" style="1" bestFit="1" customWidth="1"/>
    <col min="2847" max="2847" width="11.6640625" style="1" customWidth="1"/>
    <col min="2848" max="2848" width="110.109375" style="1" customWidth="1"/>
    <col min="2849" max="2849" width="1.44140625" style="1" customWidth="1"/>
    <col min="2850" max="3072" width="11.44140625" style="1"/>
    <col min="3073" max="3073" width="3.88671875" style="1" customWidth="1"/>
    <col min="3074" max="3074" width="1.44140625" style="1" customWidth="1"/>
    <col min="3075" max="3075" width="25.109375" style="1" bestFit="1" customWidth="1"/>
    <col min="3076" max="3076" width="40.5546875" style="1" customWidth="1"/>
    <col min="3077" max="3078" width="23.109375" style="1" customWidth="1"/>
    <col min="3079" max="3079" width="15.6640625" style="1" customWidth="1"/>
    <col min="3080" max="3080" width="21.109375" style="1" customWidth="1"/>
    <col min="3081" max="3081" width="9.5546875" style="1" bestFit="1" customWidth="1"/>
    <col min="3082" max="3082" width="21.6640625" style="1" bestFit="1" customWidth="1"/>
    <col min="3083" max="3083" width="30.33203125" style="1" bestFit="1" customWidth="1"/>
    <col min="3084" max="3084" width="20.109375" style="1" customWidth="1"/>
    <col min="3085" max="3086" width="26.109375" style="1" customWidth="1"/>
    <col min="3087" max="3087" width="20.5546875" style="1" bestFit="1" customWidth="1"/>
    <col min="3088" max="3088" width="13.33203125" style="1" customWidth="1"/>
    <col min="3089" max="3089" width="14.6640625" style="1" customWidth="1"/>
    <col min="3090" max="3090" width="12.6640625" style="1" customWidth="1"/>
    <col min="3091" max="3092" width="16.6640625" style="1" bestFit="1" customWidth="1"/>
    <col min="3093" max="3093" width="18.6640625" style="1" bestFit="1" customWidth="1"/>
    <col min="3094" max="3094" width="17.6640625" style="1" bestFit="1" customWidth="1"/>
    <col min="3095" max="3097" width="16.6640625" style="1" bestFit="1" customWidth="1"/>
    <col min="3098" max="3098" width="10.109375" style="1" bestFit="1" customWidth="1"/>
    <col min="3099" max="3099" width="13.33203125" style="1" bestFit="1" customWidth="1"/>
    <col min="3100" max="3100" width="18.6640625" style="1" customWidth="1"/>
    <col min="3101" max="3101" width="12.109375" style="1" bestFit="1" customWidth="1"/>
    <col min="3102" max="3102" width="13.33203125" style="1" bestFit="1" customWidth="1"/>
    <col min="3103" max="3103" width="11.6640625" style="1" customWidth="1"/>
    <col min="3104" max="3104" width="110.109375" style="1" customWidth="1"/>
    <col min="3105" max="3105" width="1.44140625" style="1" customWidth="1"/>
    <col min="3106" max="3328" width="11.44140625" style="1"/>
    <col min="3329" max="3329" width="3.88671875" style="1" customWidth="1"/>
    <col min="3330" max="3330" width="1.44140625" style="1" customWidth="1"/>
    <col min="3331" max="3331" width="25.109375" style="1" bestFit="1" customWidth="1"/>
    <col min="3332" max="3332" width="40.5546875" style="1" customWidth="1"/>
    <col min="3333" max="3334" width="23.109375" style="1" customWidth="1"/>
    <col min="3335" max="3335" width="15.6640625" style="1" customWidth="1"/>
    <col min="3336" max="3336" width="21.109375" style="1" customWidth="1"/>
    <col min="3337" max="3337" width="9.5546875" style="1" bestFit="1" customWidth="1"/>
    <col min="3338" max="3338" width="21.6640625" style="1" bestFit="1" customWidth="1"/>
    <col min="3339" max="3339" width="30.33203125" style="1" bestFit="1" customWidth="1"/>
    <col min="3340" max="3340" width="20.109375" style="1" customWidth="1"/>
    <col min="3341" max="3342" width="26.109375" style="1" customWidth="1"/>
    <col min="3343" max="3343" width="20.5546875" style="1" bestFit="1" customWidth="1"/>
    <col min="3344" max="3344" width="13.33203125" style="1" customWidth="1"/>
    <col min="3345" max="3345" width="14.6640625" style="1" customWidth="1"/>
    <col min="3346" max="3346" width="12.6640625" style="1" customWidth="1"/>
    <col min="3347" max="3348" width="16.6640625" style="1" bestFit="1" customWidth="1"/>
    <col min="3349" max="3349" width="18.6640625" style="1" bestFit="1" customWidth="1"/>
    <col min="3350" max="3350" width="17.6640625" style="1" bestFit="1" customWidth="1"/>
    <col min="3351" max="3353" width="16.6640625" style="1" bestFit="1" customWidth="1"/>
    <col min="3354" max="3354" width="10.109375" style="1" bestFit="1" customWidth="1"/>
    <col min="3355" max="3355" width="13.33203125" style="1" bestFit="1" customWidth="1"/>
    <col min="3356" max="3356" width="18.6640625" style="1" customWidth="1"/>
    <col min="3357" max="3357" width="12.109375" style="1" bestFit="1" customWidth="1"/>
    <col min="3358" max="3358" width="13.33203125" style="1" bestFit="1" customWidth="1"/>
    <col min="3359" max="3359" width="11.6640625" style="1" customWidth="1"/>
    <col min="3360" max="3360" width="110.109375" style="1" customWidth="1"/>
    <col min="3361" max="3361" width="1.44140625" style="1" customWidth="1"/>
    <col min="3362" max="3584" width="11.44140625" style="1"/>
    <col min="3585" max="3585" width="3.88671875" style="1" customWidth="1"/>
    <col min="3586" max="3586" width="1.44140625" style="1" customWidth="1"/>
    <col min="3587" max="3587" width="25.109375" style="1" bestFit="1" customWidth="1"/>
    <col min="3588" max="3588" width="40.5546875" style="1" customWidth="1"/>
    <col min="3589" max="3590" width="23.109375" style="1" customWidth="1"/>
    <col min="3591" max="3591" width="15.6640625" style="1" customWidth="1"/>
    <col min="3592" max="3592" width="21.109375" style="1" customWidth="1"/>
    <col min="3593" max="3593" width="9.5546875" style="1" bestFit="1" customWidth="1"/>
    <col min="3594" max="3594" width="21.6640625" style="1" bestFit="1" customWidth="1"/>
    <col min="3595" max="3595" width="30.33203125" style="1" bestFit="1" customWidth="1"/>
    <col min="3596" max="3596" width="20.109375" style="1" customWidth="1"/>
    <col min="3597" max="3598" width="26.109375" style="1" customWidth="1"/>
    <col min="3599" max="3599" width="20.5546875" style="1" bestFit="1" customWidth="1"/>
    <col min="3600" max="3600" width="13.33203125" style="1" customWidth="1"/>
    <col min="3601" max="3601" width="14.6640625" style="1" customWidth="1"/>
    <col min="3602" max="3602" width="12.6640625" style="1" customWidth="1"/>
    <col min="3603" max="3604" width="16.6640625" style="1" bestFit="1" customWidth="1"/>
    <col min="3605" max="3605" width="18.6640625" style="1" bestFit="1" customWidth="1"/>
    <col min="3606" max="3606" width="17.6640625" style="1" bestFit="1" customWidth="1"/>
    <col min="3607" max="3609" width="16.6640625" style="1" bestFit="1" customWidth="1"/>
    <col min="3610" max="3610" width="10.109375" style="1" bestFit="1" customWidth="1"/>
    <col min="3611" max="3611" width="13.33203125" style="1" bestFit="1" customWidth="1"/>
    <col min="3612" max="3612" width="18.6640625" style="1" customWidth="1"/>
    <col min="3613" max="3613" width="12.109375" style="1" bestFit="1" customWidth="1"/>
    <col min="3614" max="3614" width="13.33203125" style="1" bestFit="1" customWidth="1"/>
    <col min="3615" max="3615" width="11.6640625" style="1" customWidth="1"/>
    <col min="3616" max="3616" width="110.109375" style="1" customWidth="1"/>
    <col min="3617" max="3617" width="1.44140625" style="1" customWidth="1"/>
    <col min="3618" max="3840" width="11.44140625" style="1"/>
    <col min="3841" max="3841" width="3.88671875" style="1" customWidth="1"/>
    <col min="3842" max="3842" width="1.44140625" style="1" customWidth="1"/>
    <col min="3843" max="3843" width="25.109375" style="1" bestFit="1" customWidth="1"/>
    <col min="3844" max="3844" width="40.5546875" style="1" customWidth="1"/>
    <col min="3845" max="3846" width="23.109375" style="1" customWidth="1"/>
    <col min="3847" max="3847" width="15.6640625" style="1" customWidth="1"/>
    <col min="3848" max="3848" width="21.109375" style="1" customWidth="1"/>
    <col min="3849" max="3849" width="9.5546875" style="1" bestFit="1" customWidth="1"/>
    <col min="3850" max="3850" width="21.6640625" style="1" bestFit="1" customWidth="1"/>
    <col min="3851" max="3851" width="30.33203125" style="1" bestFit="1" customWidth="1"/>
    <col min="3852" max="3852" width="20.109375" style="1" customWidth="1"/>
    <col min="3853" max="3854" width="26.109375" style="1" customWidth="1"/>
    <col min="3855" max="3855" width="20.5546875" style="1" bestFit="1" customWidth="1"/>
    <col min="3856" max="3856" width="13.33203125" style="1" customWidth="1"/>
    <col min="3857" max="3857" width="14.6640625" style="1" customWidth="1"/>
    <col min="3858" max="3858" width="12.6640625" style="1" customWidth="1"/>
    <col min="3859" max="3860" width="16.6640625" style="1" bestFit="1" customWidth="1"/>
    <col min="3861" max="3861" width="18.6640625" style="1" bestFit="1" customWidth="1"/>
    <col min="3862" max="3862" width="17.6640625" style="1" bestFit="1" customWidth="1"/>
    <col min="3863" max="3865" width="16.6640625" style="1" bestFit="1" customWidth="1"/>
    <col min="3866" max="3866" width="10.109375" style="1" bestFit="1" customWidth="1"/>
    <col min="3867" max="3867" width="13.33203125" style="1" bestFit="1" customWidth="1"/>
    <col min="3868" max="3868" width="18.6640625" style="1" customWidth="1"/>
    <col min="3869" max="3869" width="12.109375" style="1" bestFit="1" customWidth="1"/>
    <col min="3870" max="3870" width="13.33203125" style="1" bestFit="1" customWidth="1"/>
    <col min="3871" max="3871" width="11.6640625" style="1" customWidth="1"/>
    <col min="3872" max="3872" width="110.109375" style="1" customWidth="1"/>
    <col min="3873" max="3873" width="1.44140625" style="1" customWidth="1"/>
    <col min="3874" max="4096" width="11.44140625" style="1"/>
    <col min="4097" max="4097" width="3.88671875" style="1" customWidth="1"/>
    <col min="4098" max="4098" width="1.44140625" style="1" customWidth="1"/>
    <col min="4099" max="4099" width="25.109375" style="1" bestFit="1" customWidth="1"/>
    <col min="4100" max="4100" width="40.5546875" style="1" customWidth="1"/>
    <col min="4101" max="4102" width="23.109375" style="1" customWidth="1"/>
    <col min="4103" max="4103" width="15.6640625" style="1" customWidth="1"/>
    <col min="4104" max="4104" width="21.109375" style="1" customWidth="1"/>
    <col min="4105" max="4105" width="9.5546875" style="1" bestFit="1" customWidth="1"/>
    <col min="4106" max="4106" width="21.6640625" style="1" bestFit="1" customWidth="1"/>
    <col min="4107" max="4107" width="30.33203125" style="1" bestFit="1" customWidth="1"/>
    <col min="4108" max="4108" width="20.109375" style="1" customWidth="1"/>
    <col min="4109" max="4110" width="26.109375" style="1" customWidth="1"/>
    <col min="4111" max="4111" width="20.5546875" style="1" bestFit="1" customWidth="1"/>
    <col min="4112" max="4112" width="13.33203125" style="1" customWidth="1"/>
    <col min="4113" max="4113" width="14.6640625" style="1" customWidth="1"/>
    <col min="4114" max="4114" width="12.6640625" style="1" customWidth="1"/>
    <col min="4115" max="4116" width="16.6640625" style="1" bestFit="1" customWidth="1"/>
    <col min="4117" max="4117" width="18.6640625" style="1" bestFit="1" customWidth="1"/>
    <col min="4118" max="4118" width="17.6640625" style="1" bestFit="1" customWidth="1"/>
    <col min="4119" max="4121" width="16.6640625" style="1" bestFit="1" customWidth="1"/>
    <col min="4122" max="4122" width="10.109375" style="1" bestFit="1" customWidth="1"/>
    <col min="4123" max="4123" width="13.33203125" style="1" bestFit="1" customWidth="1"/>
    <col min="4124" max="4124" width="18.6640625" style="1" customWidth="1"/>
    <col min="4125" max="4125" width="12.109375" style="1" bestFit="1" customWidth="1"/>
    <col min="4126" max="4126" width="13.33203125" style="1" bestFit="1" customWidth="1"/>
    <col min="4127" max="4127" width="11.6640625" style="1" customWidth="1"/>
    <col min="4128" max="4128" width="110.109375" style="1" customWidth="1"/>
    <col min="4129" max="4129" width="1.44140625" style="1" customWidth="1"/>
    <col min="4130" max="4352" width="11.44140625" style="1"/>
    <col min="4353" max="4353" width="3.88671875" style="1" customWidth="1"/>
    <col min="4354" max="4354" width="1.44140625" style="1" customWidth="1"/>
    <col min="4355" max="4355" width="25.109375" style="1" bestFit="1" customWidth="1"/>
    <col min="4356" max="4356" width="40.5546875" style="1" customWidth="1"/>
    <col min="4357" max="4358" width="23.109375" style="1" customWidth="1"/>
    <col min="4359" max="4359" width="15.6640625" style="1" customWidth="1"/>
    <col min="4360" max="4360" width="21.109375" style="1" customWidth="1"/>
    <col min="4361" max="4361" width="9.5546875" style="1" bestFit="1" customWidth="1"/>
    <col min="4362" max="4362" width="21.6640625" style="1" bestFit="1" customWidth="1"/>
    <col min="4363" max="4363" width="30.33203125" style="1" bestFit="1" customWidth="1"/>
    <col min="4364" max="4364" width="20.109375" style="1" customWidth="1"/>
    <col min="4365" max="4366" width="26.109375" style="1" customWidth="1"/>
    <col min="4367" max="4367" width="20.5546875" style="1" bestFit="1" customWidth="1"/>
    <col min="4368" max="4368" width="13.33203125" style="1" customWidth="1"/>
    <col min="4369" max="4369" width="14.6640625" style="1" customWidth="1"/>
    <col min="4370" max="4370" width="12.6640625" style="1" customWidth="1"/>
    <col min="4371" max="4372" width="16.6640625" style="1" bestFit="1" customWidth="1"/>
    <col min="4373" max="4373" width="18.6640625" style="1" bestFit="1" customWidth="1"/>
    <col min="4374" max="4374" width="17.6640625" style="1" bestFit="1" customWidth="1"/>
    <col min="4375" max="4377" width="16.6640625" style="1" bestFit="1" customWidth="1"/>
    <col min="4378" max="4378" width="10.109375" style="1" bestFit="1" customWidth="1"/>
    <col min="4379" max="4379" width="13.33203125" style="1" bestFit="1" customWidth="1"/>
    <col min="4380" max="4380" width="18.6640625" style="1" customWidth="1"/>
    <col min="4381" max="4381" width="12.109375" style="1" bestFit="1" customWidth="1"/>
    <col min="4382" max="4382" width="13.33203125" style="1" bestFit="1" customWidth="1"/>
    <col min="4383" max="4383" width="11.6640625" style="1" customWidth="1"/>
    <col min="4384" max="4384" width="110.109375" style="1" customWidth="1"/>
    <col min="4385" max="4385" width="1.44140625" style="1" customWidth="1"/>
    <col min="4386" max="4608" width="11.44140625" style="1"/>
    <col min="4609" max="4609" width="3.88671875" style="1" customWidth="1"/>
    <col min="4610" max="4610" width="1.44140625" style="1" customWidth="1"/>
    <col min="4611" max="4611" width="25.109375" style="1" bestFit="1" customWidth="1"/>
    <col min="4612" max="4612" width="40.5546875" style="1" customWidth="1"/>
    <col min="4613" max="4614" width="23.109375" style="1" customWidth="1"/>
    <col min="4615" max="4615" width="15.6640625" style="1" customWidth="1"/>
    <col min="4616" max="4616" width="21.109375" style="1" customWidth="1"/>
    <col min="4617" max="4617" width="9.5546875" style="1" bestFit="1" customWidth="1"/>
    <col min="4618" max="4618" width="21.6640625" style="1" bestFit="1" customWidth="1"/>
    <col min="4619" max="4619" width="30.33203125" style="1" bestFit="1" customWidth="1"/>
    <col min="4620" max="4620" width="20.109375" style="1" customWidth="1"/>
    <col min="4621" max="4622" width="26.109375" style="1" customWidth="1"/>
    <col min="4623" max="4623" width="20.5546875" style="1" bestFit="1" customWidth="1"/>
    <col min="4624" max="4624" width="13.33203125" style="1" customWidth="1"/>
    <col min="4625" max="4625" width="14.6640625" style="1" customWidth="1"/>
    <col min="4626" max="4626" width="12.6640625" style="1" customWidth="1"/>
    <col min="4627" max="4628" width="16.6640625" style="1" bestFit="1" customWidth="1"/>
    <col min="4629" max="4629" width="18.6640625" style="1" bestFit="1" customWidth="1"/>
    <col min="4630" max="4630" width="17.6640625" style="1" bestFit="1" customWidth="1"/>
    <col min="4631" max="4633" width="16.6640625" style="1" bestFit="1" customWidth="1"/>
    <col min="4634" max="4634" width="10.109375" style="1" bestFit="1" customWidth="1"/>
    <col min="4635" max="4635" width="13.33203125" style="1" bestFit="1" customWidth="1"/>
    <col min="4636" max="4636" width="18.6640625" style="1" customWidth="1"/>
    <col min="4637" max="4637" width="12.109375" style="1" bestFit="1" customWidth="1"/>
    <col min="4638" max="4638" width="13.33203125" style="1" bestFit="1" customWidth="1"/>
    <col min="4639" max="4639" width="11.6640625" style="1" customWidth="1"/>
    <col min="4640" max="4640" width="110.109375" style="1" customWidth="1"/>
    <col min="4641" max="4641" width="1.44140625" style="1" customWidth="1"/>
    <col min="4642" max="4864" width="11.44140625" style="1"/>
    <col min="4865" max="4865" width="3.88671875" style="1" customWidth="1"/>
    <col min="4866" max="4866" width="1.44140625" style="1" customWidth="1"/>
    <col min="4867" max="4867" width="25.109375" style="1" bestFit="1" customWidth="1"/>
    <col min="4868" max="4868" width="40.5546875" style="1" customWidth="1"/>
    <col min="4869" max="4870" width="23.109375" style="1" customWidth="1"/>
    <col min="4871" max="4871" width="15.6640625" style="1" customWidth="1"/>
    <col min="4872" max="4872" width="21.109375" style="1" customWidth="1"/>
    <col min="4873" max="4873" width="9.5546875" style="1" bestFit="1" customWidth="1"/>
    <col min="4874" max="4874" width="21.6640625" style="1" bestFit="1" customWidth="1"/>
    <col min="4875" max="4875" width="30.33203125" style="1" bestFit="1" customWidth="1"/>
    <col min="4876" max="4876" width="20.109375" style="1" customWidth="1"/>
    <col min="4877" max="4878" width="26.109375" style="1" customWidth="1"/>
    <col min="4879" max="4879" width="20.5546875" style="1" bestFit="1" customWidth="1"/>
    <col min="4880" max="4880" width="13.33203125" style="1" customWidth="1"/>
    <col min="4881" max="4881" width="14.6640625" style="1" customWidth="1"/>
    <col min="4882" max="4882" width="12.6640625" style="1" customWidth="1"/>
    <col min="4883" max="4884" width="16.6640625" style="1" bestFit="1" customWidth="1"/>
    <col min="4885" max="4885" width="18.6640625" style="1" bestFit="1" customWidth="1"/>
    <col min="4886" max="4886" width="17.6640625" style="1" bestFit="1" customWidth="1"/>
    <col min="4887" max="4889" width="16.6640625" style="1" bestFit="1" customWidth="1"/>
    <col min="4890" max="4890" width="10.109375" style="1" bestFit="1" customWidth="1"/>
    <col min="4891" max="4891" width="13.33203125" style="1" bestFit="1" customWidth="1"/>
    <col min="4892" max="4892" width="18.6640625" style="1" customWidth="1"/>
    <col min="4893" max="4893" width="12.109375" style="1" bestFit="1" customWidth="1"/>
    <col min="4894" max="4894" width="13.33203125" style="1" bestFit="1" customWidth="1"/>
    <col min="4895" max="4895" width="11.6640625" style="1" customWidth="1"/>
    <col min="4896" max="4896" width="110.109375" style="1" customWidth="1"/>
    <col min="4897" max="4897" width="1.44140625" style="1" customWidth="1"/>
    <col min="4898" max="5120" width="11.44140625" style="1"/>
    <col min="5121" max="5121" width="3.88671875" style="1" customWidth="1"/>
    <col min="5122" max="5122" width="1.44140625" style="1" customWidth="1"/>
    <col min="5123" max="5123" width="25.109375" style="1" bestFit="1" customWidth="1"/>
    <col min="5124" max="5124" width="40.5546875" style="1" customWidth="1"/>
    <col min="5125" max="5126" width="23.109375" style="1" customWidth="1"/>
    <col min="5127" max="5127" width="15.6640625" style="1" customWidth="1"/>
    <col min="5128" max="5128" width="21.109375" style="1" customWidth="1"/>
    <col min="5129" max="5129" width="9.5546875" style="1" bestFit="1" customWidth="1"/>
    <col min="5130" max="5130" width="21.6640625" style="1" bestFit="1" customWidth="1"/>
    <col min="5131" max="5131" width="30.33203125" style="1" bestFit="1" customWidth="1"/>
    <col min="5132" max="5132" width="20.109375" style="1" customWidth="1"/>
    <col min="5133" max="5134" width="26.109375" style="1" customWidth="1"/>
    <col min="5135" max="5135" width="20.5546875" style="1" bestFit="1" customWidth="1"/>
    <col min="5136" max="5136" width="13.33203125" style="1" customWidth="1"/>
    <col min="5137" max="5137" width="14.6640625" style="1" customWidth="1"/>
    <col min="5138" max="5138" width="12.6640625" style="1" customWidth="1"/>
    <col min="5139" max="5140" width="16.6640625" style="1" bestFit="1" customWidth="1"/>
    <col min="5141" max="5141" width="18.6640625" style="1" bestFit="1" customWidth="1"/>
    <col min="5142" max="5142" width="17.6640625" style="1" bestFit="1" customWidth="1"/>
    <col min="5143" max="5145" width="16.6640625" style="1" bestFit="1" customWidth="1"/>
    <col min="5146" max="5146" width="10.109375" style="1" bestFit="1" customWidth="1"/>
    <col min="5147" max="5147" width="13.33203125" style="1" bestFit="1" customWidth="1"/>
    <col min="5148" max="5148" width="18.6640625" style="1" customWidth="1"/>
    <col min="5149" max="5149" width="12.109375" style="1" bestFit="1" customWidth="1"/>
    <col min="5150" max="5150" width="13.33203125" style="1" bestFit="1" customWidth="1"/>
    <col min="5151" max="5151" width="11.6640625" style="1" customWidth="1"/>
    <col min="5152" max="5152" width="110.109375" style="1" customWidth="1"/>
    <col min="5153" max="5153" width="1.44140625" style="1" customWidth="1"/>
    <col min="5154" max="5376" width="11.44140625" style="1"/>
    <col min="5377" max="5377" width="3.88671875" style="1" customWidth="1"/>
    <col min="5378" max="5378" width="1.44140625" style="1" customWidth="1"/>
    <col min="5379" max="5379" width="25.109375" style="1" bestFit="1" customWidth="1"/>
    <col min="5380" max="5380" width="40.5546875" style="1" customWidth="1"/>
    <col min="5381" max="5382" width="23.109375" style="1" customWidth="1"/>
    <col min="5383" max="5383" width="15.6640625" style="1" customWidth="1"/>
    <col min="5384" max="5384" width="21.109375" style="1" customWidth="1"/>
    <col min="5385" max="5385" width="9.5546875" style="1" bestFit="1" customWidth="1"/>
    <col min="5386" max="5386" width="21.6640625" style="1" bestFit="1" customWidth="1"/>
    <col min="5387" max="5387" width="30.33203125" style="1" bestFit="1" customWidth="1"/>
    <col min="5388" max="5388" width="20.109375" style="1" customWidth="1"/>
    <col min="5389" max="5390" width="26.109375" style="1" customWidth="1"/>
    <col min="5391" max="5391" width="20.5546875" style="1" bestFit="1" customWidth="1"/>
    <col min="5392" max="5392" width="13.33203125" style="1" customWidth="1"/>
    <col min="5393" max="5393" width="14.6640625" style="1" customWidth="1"/>
    <col min="5394" max="5394" width="12.6640625" style="1" customWidth="1"/>
    <col min="5395" max="5396" width="16.6640625" style="1" bestFit="1" customWidth="1"/>
    <col min="5397" max="5397" width="18.6640625" style="1" bestFit="1" customWidth="1"/>
    <col min="5398" max="5398" width="17.6640625" style="1" bestFit="1" customWidth="1"/>
    <col min="5399" max="5401" width="16.6640625" style="1" bestFit="1" customWidth="1"/>
    <col min="5402" max="5402" width="10.109375" style="1" bestFit="1" customWidth="1"/>
    <col min="5403" max="5403" width="13.33203125" style="1" bestFit="1" customWidth="1"/>
    <col min="5404" max="5404" width="18.6640625" style="1" customWidth="1"/>
    <col min="5405" max="5405" width="12.109375" style="1" bestFit="1" customWidth="1"/>
    <col min="5406" max="5406" width="13.33203125" style="1" bestFit="1" customWidth="1"/>
    <col min="5407" max="5407" width="11.6640625" style="1" customWidth="1"/>
    <col min="5408" max="5408" width="110.109375" style="1" customWidth="1"/>
    <col min="5409" max="5409" width="1.44140625" style="1" customWidth="1"/>
    <col min="5410" max="5632" width="11.44140625" style="1"/>
    <col min="5633" max="5633" width="3.88671875" style="1" customWidth="1"/>
    <col min="5634" max="5634" width="1.44140625" style="1" customWidth="1"/>
    <col min="5635" max="5635" width="25.109375" style="1" bestFit="1" customWidth="1"/>
    <col min="5636" max="5636" width="40.5546875" style="1" customWidth="1"/>
    <col min="5637" max="5638" width="23.109375" style="1" customWidth="1"/>
    <col min="5639" max="5639" width="15.6640625" style="1" customWidth="1"/>
    <col min="5640" max="5640" width="21.109375" style="1" customWidth="1"/>
    <col min="5641" max="5641" width="9.5546875" style="1" bestFit="1" customWidth="1"/>
    <col min="5642" max="5642" width="21.6640625" style="1" bestFit="1" customWidth="1"/>
    <col min="5643" max="5643" width="30.33203125" style="1" bestFit="1" customWidth="1"/>
    <col min="5644" max="5644" width="20.109375" style="1" customWidth="1"/>
    <col min="5645" max="5646" width="26.109375" style="1" customWidth="1"/>
    <col min="5647" max="5647" width="20.5546875" style="1" bestFit="1" customWidth="1"/>
    <col min="5648" max="5648" width="13.33203125" style="1" customWidth="1"/>
    <col min="5649" max="5649" width="14.6640625" style="1" customWidth="1"/>
    <col min="5650" max="5650" width="12.6640625" style="1" customWidth="1"/>
    <col min="5651" max="5652" width="16.6640625" style="1" bestFit="1" customWidth="1"/>
    <col min="5653" max="5653" width="18.6640625" style="1" bestFit="1" customWidth="1"/>
    <col min="5654" max="5654" width="17.6640625" style="1" bestFit="1" customWidth="1"/>
    <col min="5655" max="5657" width="16.6640625" style="1" bestFit="1" customWidth="1"/>
    <col min="5658" max="5658" width="10.109375" style="1" bestFit="1" customWidth="1"/>
    <col min="5659" max="5659" width="13.33203125" style="1" bestFit="1" customWidth="1"/>
    <col min="5660" max="5660" width="18.6640625" style="1" customWidth="1"/>
    <col min="5661" max="5661" width="12.109375" style="1" bestFit="1" customWidth="1"/>
    <col min="5662" max="5662" width="13.33203125" style="1" bestFit="1" customWidth="1"/>
    <col min="5663" max="5663" width="11.6640625" style="1" customWidth="1"/>
    <col min="5664" max="5664" width="110.109375" style="1" customWidth="1"/>
    <col min="5665" max="5665" width="1.44140625" style="1" customWidth="1"/>
    <col min="5666" max="5888" width="11.44140625" style="1"/>
    <col min="5889" max="5889" width="3.88671875" style="1" customWidth="1"/>
    <col min="5890" max="5890" width="1.44140625" style="1" customWidth="1"/>
    <col min="5891" max="5891" width="25.109375" style="1" bestFit="1" customWidth="1"/>
    <col min="5892" max="5892" width="40.5546875" style="1" customWidth="1"/>
    <col min="5893" max="5894" width="23.109375" style="1" customWidth="1"/>
    <col min="5895" max="5895" width="15.6640625" style="1" customWidth="1"/>
    <col min="5896" max="5896" width="21.109375" style="1" customWidth="1"/>
    <col min="5897" max="5897" width="9.5546875" style="1" bestFit="1" customWidth="1"/>
    <col min="5898" max="5898" width="21.6640625" style="1" bestFit="1" customWidth="1"/>
    <col min="5899" max="5899" width="30.33203125" style="1" bestFit="1" customWidth="1"/>
    <col min="5900" max="5900" width="20.109375" style="1" customWidth="1"/>
    <col min="5901" max="5902" width="26.109375" style="1" customWidth="1"/>
    <col min="5903" max="5903" width="20.5546875" style="1" bestFit="1" customWidth="1"/>
    <col min="5904" max="5904" width="13.33203125" style="1" customWidth="1"/>
    <col min="5905" max="5905" width="14.6640625" style="1" customWidth="1"/>
    <col min="5906" max="5906" width="12.6640625" style="1" customWidth="1"/>
    <col min="5907" max="5908" width="16.6640625" style="1" bestFit="1" customWidth="1"/>
    <col min="5909" max="5909" width="18.6640625" style="1" bestFit="1" customWidth="1"/>
    <col min="5910" max="5910" width="17.6640625" style="1" bestFit="1" customWidth="1"/>
    <col min="5911" max="5913" width="16.6640625" style="1" bestFit="1" customWidth="1"/>
    <col min="5914" max="5914" width="10.109375" style="1" bestFit="1" customWidth="1"/>
    <col min="5915" max="5915" width="13.33203125" style="1" bestFit="1" customWidth="1"/>
    <col min="5916" max="5916" width="18.6640625" style="1" customWidth="1"/>
    <col min="5917" max="5917" width="12.109375" style="1" bestFit="1" customWidth="1"/>
    <col min="5918" max="5918" width="13.33203125" style="1" bestFit="1" customWidth="1"/>
    <col min="5919" max="5919" width="11.6640625" style="1" customWidth="1"/>
    <col min="5920" max="5920" width="110.109375" style="1" customWidth="1"/>
    <col min="5921" max="5921" width="1.44140625" style="1" customWidth="1"/>
    <col min="5922" max="6144" width="11.44140625" style="1"/>
    <col min="6145" max="6145" width="3.88671875" style="1" customWidth="1"/>
    <col min="6146" max="6146" width="1.44140625" style="1" customWidth="1"/>
    <col min="6147" max="6147" width="25.109375" style="1" bestFit="1" customWidth="1"/>
    <col min="6148" max="6148" width="40.5546875" style="1" customWidth="1"/>
    <col min="6149" max="6150" width="23.109375" style="1" customWidth="1"/>
    <col min="6151" max="6151" width="15.6640625" style="1" customWidth="1"/>
    <col min="6152" max="6152" width="21.109375" style="1" customWidth="1"/>
    <col min="6153" max="6153" width="9.5546875" style="1" bestFit="1" customWidth="1"/>
    <col min="6154" max="6154" width="21.6640625" style="1" bestFit="1" customWidth="1"/>
    <col min="6155" max="6155" width="30.33203125" style="1" bestFit="1" customWidth="1"/>
    <col min="6156" max="6156" width="20.109375" style="1" customWidth="1"/>
    <col min="6157" max="6158" width="26.109375" style="1" customWidth="1"/>
    <col min="6159" max="6159" width="20.5546875" style="1" bestFit="1" customWidth="1"/>
    <col min="6160" max="6160" width="13.33203125" style="1" customWidth="1"/>
    <col min="6161" max="6161" width="14.6640625" style="1" customWidth="1"/>
    <col min="6162" max="6162" width="12.6640625" style="1" customWidth="1"/>
    <col min="6163" max="6164" width="16.6640625" style="1" bestFit="1" customWidth="1"/>
    <col min="6165" max="6165" width="18.6640625" style="1" bestFit="1" customWidth="1"/>
    <col min="6166" max="6166" width="17.6640625" style="1" bestFit="1" customWidth="1"/>
    <col min="6167" max="6169" width="16.6640625" style="1" bestFit="1" customWidth="1"/>
    <col min="6170" max="6170" width="10.109375" style="1" bestFit="1" customWidth="1"/>
    <col min="6171" max="6171" width="13.33203125" style="1" bestFit="1" customWidth="1"/>
    <col min="6172" max="6172" width="18.6640625" style="1" customWidth="1"/>
    <col min="6173" max="6173" width="12.109375" style="1" bestFit="1" customWidth="1"/>
    <col min="6174" max="6174" width="13.33203125" style="1" bestFit="1" customWidth="1"/>
    <col min="6175" max="6175" width="11.6640625" style="1" customWidth="1"/>
    <col min="6176" max="6176" width="110.109375" style="1" customWidth="1"/>
    <col min="6177" max="6177" width="1.44140625" style="1" customWidth="1"/>
    <col min="6178" max="6400" width="11.44140625" style="1"/>
    <col min="6401" max="6401" width="3.88671875" style="1" customWidth="1"/>
    <col min="6402" max="6402" width="1.44140625" style="1" customWidth="1"/>
    <col min="6403" max="6403" width="25.109375" style="1" bestFit="1" customWidth="1"/>
    <col min="6404" max="6404" width="40.5546875" style="1" customWidth="1"/>
    <col min="6405" max="6406" width="23.109375" style="1" customWidth="1"/>
    <col min="6407" max="6407" width="15.6640625" style="1" customWidth="1"/>
    <col min="6408" max="6408" width="21.109375" style="1" customWidth="1"/>
    <col min="6409" max="6409" width="9.5546875" style="1" bestFit="1" customWidth="1"/>
    <col min="6410" max="6410" width="21.6640625" style="1" bestFit="1" customWidth="1"/>
    <col min="6411" max="6411" width="30.33203125" style="1" bestFit="1" customWidth="1"/>
    <col min="6412" max="6412" width="20.109375" style="1" customWidth="1"/>
    <col min="6413" max="6414" width="26.109375" style="1" customWidth="1"/>
    <col min="6415" max="6415" width="20.5546875" style="1" bestFit="1" customWidth="1"/>
    <col min="6416" max="6416" width="13.33203125" style="1" customWidth="1"/>
    <col min="6417" max="6417" width="14.6640625" style="1" customWidth="1"/>
    <col min="6418" max="6418" width="12.6640625" style="1" customWidth="1"/>
    <col min="6419" max="6420" width="16.6640625" style="1" bestFit="1" customWidth="1"/>
    <col min="6421" max="6421" width="18.6640625" style="1" bestFit="1" customWidth="1"/>
    <col min="6422" max="6422" width="17.6640625" style="1" bestFit="1" customWidth="1"/>
    <col min="6423" max="6425" width="16.6640625" style="1" bestFit="1" customWidth="1"/>
    <col min="6426" max="6426" width="10.109375" style="1" bestFit="1" customWidth="1"/>
    <col min="6427" max="6427" width="13.33203125" style="1" bestFit="1" customWidth="1"/>
    <col min="6428" max="6428" width="18.6640625" style="1" customWidth="1"/>
    <col min="6429" max="6429" width="12.109375" style="1" bestFit="1" customWidth="1"/>
    <col min="6430" max="6430" width="13.33203125" style="1" bestFit="1" customWidth="1"/>
    <col min="6431" max="6431" width="11.6640625" style="1" customWidth="1"/>
    <col min="6432" max="6432" width="110.109375" style="1" customWidth="1"/>
    <col min="6433" max="6433" width="1.44140625" style="1" customWidth="1"/>
    <col min="6434" max="6656" width="11.44140625" style="1"/>
    <col min="6657" max="6657" width="3.88671875" style="1" customWidth="1"/>
    <col min="6658" max="6658" width="1.44140625" style="1" customWidth="1"/>
    <col min="6659" max="6659" width="25.109375" style="1" bestFit="1" customWidth="1"/>
    <col min="6660" max="6660" width="40.5546875" style="1" customWidth="1"/>
    <col min="6661" max="6662" width="23.109375" style="1" customWidth="1"/>
    <col min="6663" max="6663" width="15.6640625" style="1" customWidth="1"/>
    <col min="6664" max="6664" width="21.109375" style="1" customWidth="1"/>
    <col min="6665" max="6665" width="9.5546875" style="1" bestFit="1" customWidth="1"/>
    <col min="6666" max="6666" width="21.6640625" style="1" bestFit="1" customWidth="1"/>
    <col min="6667" max="6667" width="30.33203125" style="1" bestFit="1" customWidth="1"/>
    <col min="6668" max="6668" width="20.109375" style="1" customWidth="1"/>
    <col min="6669" max="6670" width="26.109375" style="1" customWidth="1"/>
    <col min="6671" max="6671" width="20.5546875" style="1" bestFit="1" customWidth="1"/>
    <col min="6672" max="6672" width="13.33203125" style="1" customWidth="1"/>
    <col min="6673" max="6673" width="14.6640625" style="1" customWidth="1"/>
    <col min="6674" max="6674" width="12.6640625" style="1" customWidth="1"/>
    <col min="6675" max="6676" width="16.6640625" style="1" bestFit="1" customWidth="1"/>
    <col min="6677" max="6677" width="18.6640625" style="1" bestFit="1" customWidth="1"/>
    <col min="6678" max="6678" width="17.6640625" style="1" bestFit="1" customWidth="1"/>
    <col min="6679" max="6681" width="16.6640625" style="1" bestFit="1" customWidth="1"/>
    <col min="6682" max="6682" width="10.109375" style="1" bestFit="1" customWidth="1"/>
    <col min="6683" max="6683" width="13.33203125" style="1" bestFit="1" customWidth="1"/>
    <col min="6684" max="6684" width="18.6640625" style="1" customWidth="1"/>
    <col min="6685" max="6685" width="12.109375" style="1" bestFit="1" customWidth="1"/>
    <col min="6686" max="6686" width="13.33203125" style="1" bestFit="1" customWidth="1"/>
    <col min="6687" max="6687" width="11.6640625" style="1" customWidth="1"/>
    <col min="6688" max="6688" width="110.109375" style="1" customWidth="1"/>
    <col min="6689" max="6689" width="1.44140625" style="1" customWidth="1"/>
    <col min="6690" max="6912" width="11.44140625" style="1"/>
    <col min="6913" max="6913" width="3.88671875" style="1" customWidth="1"/>
    <col min="6914" max="6914" width="1.44140625" style="1" customWidth="1"/>
    <col min="6915" max="6915" width="25.109375" style="1" bestFit="1" customWidth="1"/>
    <col min="6916" max="6916" width="40.5546875" style="1" customWidth="1"/>
    <col min="6917" max="6918" width="23.109375" style="1" customWidth="1"/>
    <col min="6919" max="6919" width="15.6640625" style="1" customWidth="1"/>
    <col min="6920" max="6920" width="21.109375" style="1" customWidth="1"/>
    <col min="6921" max="6921" width="9.5546875" style="1" bestFit="1" customWidth="1"/>
    <col min="6922" max="6922" width="21.6640625" style="1" bestFit="1" customWidth="1"/>
    <col min="6923" max="6923" width="30.33203125" style="1" bestFit="1" customWidth="1"/>
    <col min="6924" max="6924" width="20.109375" style="1" customWidth="1"/>
    <col min="6925" max="6926" width="26.109375" style="1" customWidth="1"/>
    <col min="6927" max="6927" width="20.5546875" style="1" bestFit="1" customWidth="1"/>
    <col min="6928" max="6928" width="13.33203125" style="1" customWidth="1"/>
    <col min="6929" max="6929" width="14.6640625" style="1" customWidth="1"/>
    <col min="6930" max="6930" width="12.6640625" style="1" customWidth="1"/>
    <col min="6931" max="6932" width="16.6640625" style="1" bestFit="1" customWidth="1"/>
    <col min="6933" max="6933" width="18.6640625" style="1" bestFit="1" customWidth="1"/>
    <col min="6934" max="6934" width="17.6640625" style="1" bestFit="1" customWidth="1"/>
    <col min="6935" max="6937" width="16.6640625" style="1" bestFit="1" customWidth="1"/>
    <col min="6938" max="6938" width="10.109375" style="1" bestFit="1" customWidth="1"/>
    <col min="6939" max="6939" width="13.33203125" style="1" bestFit="1" customWidth="1"/>
    <col min="6940" max="6940" width="18.6640625" style="1" customWidth="1"/>
    <col min="6941" max="6941" width="12.109375" style="1" bestFit="1" customWidth="1"/>
    <col min="6942" max="6942" width="13.33203125" style="1" bestFit="1" customWidth="1"/>
    <col min="6943" max="6943" width="11.6640625" style="1" customWidth="1"/>
    <col min="6944" max="6944" width="110.109375" style="1" customWidth="1"/>
    <col min="6945" max="6945" width="1.44140625" style="1" customWidth="1"/>
    <col min="6946" max="7168" width="11.44140625" style="1"/>
    <col min="7169" max="7169" width="3.88671875" style="1" customWidth="1"/>
    <col min="7170" max="7170" width="1.44140625" style="1" customWidth="1"/>
    <col min="7171" max="7171" width="25.109375" style="1" bestFit="1" customWidth="1"/>
    <col min="7172" max="7172" width="40.5546875" style="1" customWidth="1"/>
    <col min="7173" max="7174" width="23.109375" style="1" customWidth="1"/>
    <col min="7175" max="7175" width="15.6640625" style="1" customWidth="1"/>
    <col min="7176" max="7176" width="21.109375" style="1" customWidth="1"/>
    <col min="7177" max="7177" width="9.5546875" style="1" bestFit="1" customWidth="1"/>
    <col min="7178" max="7178" width="21.6640625" style="1" bestFit="1" customWidth="1"/>
    <col min="7179" max="7179" width="30.33203125" style="1" bestFit="1" customWidth="1"/>
    <col min="7180" max="7180" width="20.109375" style="1" customWidth="1"/>
    <col min="7181" max="7182" width="26.109375" style="1" customWidth="1"/>
    <col min="7183" max="7183" width="20.5546875" style="1" bestFit="1" customWidth="1"/>
    <col min="7184" max="7184" width="13.33203125" style="1" customWidth="1"/>
    <col min="7185" max="7185" width="14.6640625" style="1" customWidth="1"/>
    <col min="7186" max="7186" width="12.6640625" style="1" customWidth="1"/>
    <col min="7187" max="7188" width="16.6640625" style="1" bestFit="1" customWidth="1"/>
    <col min="7189" max="7189" width="18.6640625" style="1" bestFit="1" customWidth="1"/>
    <col min="7190" max="7190" width="17.6640625" style="1" bestFit="1" customWidth="1"/>
    <col min="7191" max="7193" width="16.6640625" style="1" bestFit="1" customWidth="1"/>
    <col min="7194" max="7194" width="10.109375" style="1" bestFit="1" customWidth="1"/>
    <col min="7195" max="7195" width="13.33203125" style="1" bestFit="1" customWidth="1"/>
    <col min="7196" max="7196" width="18.6640625" style="1" customWidth="1"/>
    <col min="7197" max="7197" width="12.109375" style="1" bestFit="1" customWidth="1"/>
    <col min="7198" max="7198" width="13.33203125" style="1" bestFit="1" customWidth="1"/>
    <col min="7199" max="7199" width="11.6640625" style="1" customWidth="1"/>
    <col min="7200" max="7200" width="110.109375" style="1" customWidth="1"/>
    <col min="7201" max="7201" width="1.44140625" style="1" customWidth="1"/>
    <col min="7202" max="7424" width="11.44140625" style="1"/>
    <col min="7425" max="7425" width="3.88671875" style="1" customWidth="1"/>
    <col min="7426" max="7426" width="1.44140625" style="1" customWidth="1"/>
    <col min="7427" max="7427" width="25.109375" style="1" bestFit="1" customWidth="1"/>
    <col min="7428" max="7428" width="40.5546875" style="1" customWidth="1"/>
    <col min="7429" max="7430" width="23.109375" style="1" customWidth="1"/>
    <col min="7431" max="7431" width="15.6640625" style="1" customWidth="1"/>
    <col min="7432" max="7432" width="21.109375" style="1" customWidth="1"/>
    <col min="7433" max="7433" width="9.5546875" style="1" bestFit="1" customWidth="1"/>
    <col min="7434" max="7434" width="21.6640625" style="1" bestFit="1" customWidth="1"/>
    <col min="7435" max="7435" width="30.33203125" style="1" bestFit="1" customWidth="1"/>
    <col min="7436" max="7436" width="20.109375" style="1" customWidth="1"/>
    <col min="7437" max="7438" width="26.109375" style="1" customWidth="1"/>
    <col min="7439" max="7439" width="20.5546875" style="1" bestFit="1" customWidth="1"/>
    <col min="7440" max="7440" width="13.33203125" style="1" customWidth="1"/>
    <col min="7441" max="7441" width="14.6640625" style="1" customWidth="1"/>
    <col min="7442" max="7442" width="12.6640625" style="1" customWidth="1"/>
    <col min="7443" max="7444" width="16.6640625" style="1" bestFit="1" customWidth="1"/>
    <col min="7445" max="7445" width="18.6640625" style="1" bestFit="1" customWidth="1"/>
    <col min="7446" max="7446" width="17.6640625" style="1" bestFit="1" customWidth="1"/>
    <col min="7447" max="7449" width="16.6640625" style="1" bestFit="1" customWidth="1"/>
    <col min="7450" max="7450" width="10.109375" style="1" bestFit="1" customWidth="1"/>
    <col min="7451" max="7451" width="13.33203125" style="1" bestFit="1" customWidth="1"/>
    <col min="7452" max="7452" width="18.6640625" style="1" customWidth="1"/>
    <col min="7453" max="7453" width="12.109375" style="1" bestFit="1" customWidth="1"/>
    <col min="7454" max="7454" width="13.33203125" style="1" bestFit="1" customWidth="1"/>
    <col min="7455" max="7455" width="11.6640625" style="1" customWidth="1"/>
    <col min="7456" max="7456" width="110.109375" style="1" customWidth="1"/>
    <col min="7457" max="7457" width="1.44140625" style="1" customWidth="1"/>
    <col min="7458" max="7680" width="11.44140625" style="1"/>
    <col min="7681" max="7681" width="3.88671875" style="1" customWidth="1"/>
    <col min="7682" max="7682" width="1.44140625" style="1" customWidth="1"/>
    <col min="7683" max="7683" width="25.109375" style="1" bestFit="1" customWidth="1"/>
    <col min="7684" max="7684" width="40.5546875" style="1" customWidth="1"/>
    <col min="7685" max="7686" width="23.109375" style="1" customWidth="1"/>
    <col min="7687" max="7687" width="15.6640625" style="1" customWidth="1"/>
    <col min="7688" max="7688" width="21.109375" style="1" customWidth="1"/>
    <col min="7689" max="7689" width="9.5546875" style="1" bestFit="1" customWidth="1"/>
    <col min="7690" max="7690" width="21.6640625" style="1" bestFit="1" customWidth="1"/>
    <col min="7691" max="7691" width="30.33203125" style="1" bestFit="1" customWidth="1"/>
    <col min="7692" max="7692" width="20.109375" style="1" customWidth="1"/>
    <col min="7693" max="7694" width="26.109375" style="1" customWidth="1"/>
    <col min="7695" max="7695" width="20.5546875" style="1" bestFit="1" customWidth="1"/>
    <col min="7696" max="7696" width="13.33203125" style="1" customWidth="1"/>
    <col min="7697" max="7697" width="14.6640625" style="1" customWidth="1"/>
    <col min="7698" max="7698" width="12.6640625" style="1" customWidth="1"/>
    <col min="7699" max="7700" width="16.6640625" style="1" bestFit="1" customWidth="1"/>
    <col min="7701" max="7701" width="18.6640625" style="1" bestFit="1" customWidth="1"/>
    <col min="7702" max="7702" width="17.6640625" style="1" bestFit="1" customWidth="1"/>
    <col min="7703" max="7705" width="16.6640625" style="1" bestFit="1" customWidth="1"/>
    <col min="7706" max="7706" width="10.109375" style="1" bestFit="1" customWidth="1"/>
    <col min="7707" max="7707" width="13.33203125" style="1" bestFit="1" customWidth="1"/>
    <col min="7708" max="7708" width="18.6640625" style="1" customWidth="1"/>
    <col min="7709" max="7709" width="12.109375" style="1" bestFit="1" customWidth="1"/>
    <col min="7710" max="7710" width="13.33203125" style="1" bestFit="1" customWidth="1"/>
    <col min="7711" max="7711" width="11.6640625" style="1" customWidth="1"/>
    <col min="7712" max="7712" width="110.109375" style="1" customWidth="1"/>
    <col min="7713" max="7713" width="1.44140625" style="1" customWidth="1"/>
    <col min="7714" max="7936" width="11.44140625" style="1"/>
    <col min="7937" max="7937" width="3.88671875" style="1" customWidth="1"/>
    <col min="7938" max="7938" width="1.44140625" style="1" customWidth="1"/>
    <col min="7939" max="7939" width="25.109375" style="1" bestFit="1" customWidth="1"/>
    <col min="7940" max="7940" width="40.5546875" style="1" customWidth="1"/>
    <col min="7941" max="7942" width="23.109375" style="1" customWidth="1"/>
    <col min="7943" max="7943" width="15.6640625" style="1" customWidth="1"/>
    <col min="7944" max="7944" width="21.109375" style="1" customWidth="1"/>
    <col min="7945" max="7945" width="9.5546875" style="1" bestFit="1" customWidth="1"/>
    <col min="7946" max="7946" width="21.6640625" style="1" bestFit="1" customWidth="1"/>
    <col min="7947" max="7947" width="30.33203125" style="1" bestFit="1" customWidth="1"/>
    <col min="7948" max="7948" width="20.109375" style="1" customWidth="1"/>
    <col min="7949" max="7950" width="26.109375" style="1" customWidth="1"/>
    <col min="7951" max="7951" width="20.5546875" style="1" bestFit="1" customWidth="1"/>
    <col min="7952" max="7952" width="13.33203125" style="1" customWidth="1"/>
    <col min="7953" max="7953" width="14.6640625" style="1" customWidth="1"/>
    <col min="7954" max="7954" width="12.6640625" style="1" customWidth="1"/>
    <col min="7955" max="7956" width="16.6640625" style="1" bestFit="1" customWidth="1"/>
    <col min="7957" max="7957" width="18.6640625" style="1" bestFit="1" customWidth="1"/>
    <col min="7958" max="7958" width="17.6640625" style="1" bestFit="1" customWidth="1"/>
    <col min="7959" max="7961" width="16.6640625" style="1" bestFit="1" customWidth="1"/>
    <col min="7962" max="7962" width="10.109375" style="1" bestFit="1" customWidth="1"/>
    <col min="7963" max="7963" width="13.33203125" style="1" bestFit="1" customWidth="1"/>
    <col min="7964" max="7964" width="18.6640625" style="1" customWidth="1"/>
    <col min="7965" max="7965" width="12.109375" style="1" bestFit="1" customWidth="1"/>
    <col min="7966" max="7966" width="13.33203125" style="1" bestFit="1" customWidth="1"/>
    <col min="7967" max="7967" width="11.6640625" style="1" customWidth="1"/>
    <col min="7968" max="7968" width="110.109375" style="1" customWidth="1"/>
    <col min="7969" max="7969" width="1.44140625" style="1" customWidth="1"/>
    <col min="7970" max="8192" width="11.44140625" style="1"/>
    <col min="8193" max="8193" width="3.88671875" style="1" customWidth="1"/>
    <col min="8194" max="8194" width="1.44140625" style="1" customWidth="1"/>
    <col min="8195" max="8195" width="25.109375" style="1" bestFit="1" customWidth="1"/>
    <col min="8196" max="8196" width="40.5546875" style="1" customWidth="1"/>
    <col min="8197" max="8198" width="23.109375" style="1" customWidth="1"/>
    <col min="8199" max="8199" width="15.6640625" style="1" customWidth="1"/>
    <col min="8200" max="8200" width="21.109375" style="1" customWidth="1"/>
    <col min="8201" max="8201" width="9.5546875" style="1" bestFit="1" customWidth="1"/>
    <col min="8202" max="8202" width="21.6640625" style="1" bestFit="1" customWidth="1"/>
    <col min="8203" max="8203" width="30.33203125" style="1" bestFit="1" customWidth="1"/>
    <col min="8204" max="8204" width="20.109375" style="1" customWidth="1"/>
    <col min="8205" max="8206" width="26.109375" style="1" customWidth="1"/>
    <col min="8207" max="8207" width="20.5546875" style="1" bestFit="1" customWidth="1"/>
    <col min="8208" max="8208" width="13.33203125" style="1" customWidth="1"/>
    <col min="8209" max="8209" width="14.6640625" style="1" customWidth="1"/>
    <col min="8210" max="8210" width="12.6640625" style="1" customWidth="1"/>
    <col min="8211" max="8212" width="16.6640625" style="1" bestFit="1" customWidth="1"/>
    <col min="8213" max="8213" width="18.6640625" style="1" bestFit="1" customWidth="1"/>
    <col min="8214" max="8214" width="17.6640625" style="1" bestFit="1" customWidth="1"/>
    <col min="8215" max="8217" width="16.6640625" style="1" bestFit="1" customWidth="1"/>
    <col min="8218" max="8218" width="10.109375" style="1" bestFit="1" customWidth="1"/>
    <col min="8219" max="8219" width="13.33203125" style="1" bestFit="1" customWidth="1"/>
    <col min="8220" max="8220" width="18.6640625" style="1" customWidth="1"/>
    <col min="8221" max="8221" width="12.109375" style="1" bestFit="1" customWidth="1"/>
    <col min="8222" max="8222" width="13.33203125" style="1" bestFit="1" customWidth="1"/>
    <col min="8223" max="8223" width="11.6640625" style="1" customWidth="1"/>
    <col min="8224" max="8224" width="110.109375" style="1" customWidth="1"/>
    <col min="8225" max="8225" width="1.44140625" style="1" customWidth="1"/>
    <col min="8226" max="8448" width="11.44140625" style="1"/>
    <col min="8449" max="8449" width="3.88671875" style="1" customWidth="1"/>
    <col min="8450" max="8450" width="1.44140625" style="1" customWidth="1"/>
    <col min="8451" max="8451" width="25.109375" style="1" bestFit="1" customWidth="1"/>
    <col min="8452" max="8452" width="40.5546875" style="1" customWidth="1"/>
    <col min="8453" max="8454" width="23.109375" style="1" customWidth="1"/>
    <col min="8455" max="8455" width="15.6640625" style="1" customWidth="1"/>
    <col min="8456" max="8456" width="21.109375" style="1" customWidth="1"/>
    <col min="8457" max="8457" width="9.5546875" style="1" bestFit="1" customWidth="1"/>
    <col min="8458" max="8458" width="21.6640625" style="1" bestFit="1" customWidth="1"/>
    <col min="8459" max="8459" width="30.33203125" style="1" bestFit="1" customWidth="1"/>
    <col min="8460" max="8460" width="20.109375" style="1" customWidth="1"/>
    <col min="8461" max="8462" width="26.109375" style="1" customWidth="1"/>
    <col min="8463" max="8463" width="20.5546875" style="1" bestFit="1" customWidth="1"/>
    <col min="8464" max="8464" width="13.33203125" style="1" customWidth="1"/>
    <col min="8465" max="8465" width="14.6640625" style="1" customWidth="1"/>
    <col min="8466" max="8466" width="12.6640625" style="1" customWidth="1"/>
    <col min="8467" max="8468" width="16.6640625" style="1" bestFit="1" customWidth="1"/>
    <col min="8469" max="8469" width="18.6640625" style="1" bestFit="1" customWidth="1"/>
    <col min="8470" max="8470" width="17.6640625" style="1" bestFit="1" customWidth="1"/>
    <col min="8471" max="8473" width="16.6640625" style="1" bestFit="1" customWidth="1"/>
    <col min="8474" max="8474" width="10.109375" style="1" bestFit="1" customWidth="1"/>
    <col min="8475" max="8475" width="13.33203125" style="1" bestFit="1" customWidth="1"/>
    <col min="8476" max="8476" width="18.6640625" style="1" customWidth="1"/>
    <col min="8477" max="8477" width="12.109375" style="1" bestFit="1" customWidth="1"/>
    <col min="8478" max="8478" width="13.33203125" style="1" bestFit="1" customWidth="1"/>
    <col min="8479" max="8479" width="11.6640625" style="1" customWidth="1"/>
    <col min="8480" max="8480" width="110.109375" style="1" customWidth="1"/>
    <col min="8481" max="8481" width="1.44140625" style="1" customWidth="1"/>
    <col min="8482" max="8704" width="11.44140625" style="1"/>
    <col min="8705" max="8705" width="3.88671875" style="1" customWidth="1"/>
    <col min="8706" max="8706" width="1.44140625" style="1" customWidth="1"/>
    <col min="8707" max="8707" width="25.109375" style="1" bestFit="1" customWidth="1"/>
    <col min="8708" max="8708" width="40.5546875" style="1" customWidth="1"/>
    <col min="8709" max="8710" width="23.109375" style="1" customWidth="1"/>
    <col min="8711" max="8711" width="15.6640625" style="1" customWidth="1"/>
    <col min="8712" max="8712" width="21.109375" style="1" customWidth="1"/>
    <col min="8713" max="8713" width="9.5546875" style="1" bestFit="1" customWidth="1"/>
    <col min="8714" max="8714" width="21.6640625" style="1" bestFit="1" customWidth="1"/>
    <col min="8715" max="8715" width="30.33203125" style="1" bestFit="1" customWidth="1"/>
    <col min="8716" max="8716" width="20.109375" style="1" customWidth="1"/>
    <col min="8717" max="8718" width="26.109375" style="1" customWidth="1"/>
    <col min="8719" max="8719" width="20.5546875" style="1" bestFit="1" customWidth="1"/>
    <col min="8720" max="8720" width="13.33203125" style="1" customWidth="1"/>
    <col min="8721" max="8721" width="14.6640625" style="1" customWidth="1"/>
    <col min="8722" max="8722" width="12.6640625" style="1" customWidth="1"/>
    <col min="8723" max="8724" width="16.6640625" style="1" bestFit="1" customWidth="1"/>
    <col min="8725" max="8725" width="18.6640625" style="1" bestFit="1" customWidth="1"/>
    <col min="8726" max="8726" width="17.6640625" style="1" bestFit="1" customWidth="1"/>
    <col min="8727" max="8729" width="16.6640625" style="1" bestFit="1" customWidth="1"/>
    <col min="8730" max="8730" width="10.109375" style="1" bestFit="1" customWidth="1"/>
    <col min="8731" max="8731" width="13.33203125" style="1" bestFit="1" customWidth="1"/>
    <col min="8732" max="8732" width="18.6640625" style="1" customWidth="1"/>
    <col min="8733" max="8733" width="12.109375" style="1" bestFit="1" customWidth="1"/>
    <col min="8734" max="8734" width="13.33203125" style="1" bestFit="1" customWidth="1"/>
    <col min="8735" max="8735" width="11.6640625" style="1" customWidth="1"/>
    <col min="8736" max="8736" width="110.109375" style="1" customWidth="1"/>
    <col min="8737" max="8737" width="1.44140625" style="1" customWidth="1"/>
    <col min="8738" max="8960" width="11.44140625" style="1"/>
    <col min="8961" max="8961" width="3.88671875" style="1" customWidth="1"/>
    <col min="8962" max="8962" width="1.44140625" style="1" customWidth="1"/>
    <col min="8963" max="8963" width="25.109375" style="1" bestFit="1" customWidth="1"/>
    <col min="8964" max="8964" width="40.5546875" style="1" customWidth="1"/>
    <col min="8965" max="8966" width="23.109375" style="1" customWidth="1"/>
    <col min="8967" max="8967" width="15.6640625" style="1" customWidth="1"/>
    <col min="8968" max="8968" width="21.109375" style="1" customWidth="1"/>
    <col min="8969" max="8969" width="9.5546875" style="1" bestFit="1" customWidth="1"/>
    <col min="8970" max="8970" width="21.6640625" style="1" bestFit="1" customWidth="1"/>
    <col min="8971" max="8971" width="30.33203125" style="1" bestFit="1" customWidth="1"/>
    <col min="8972" max="8972" width="20.109375" style="1" customWidth="1"/>
    <col min="8973" max="8974" width="26.109375" style="1" customWidth="1"/>
    <col min="8975" max="8975" width="20.5546875" style="1" bestFit="1" customWidth="1"/>
    <col min="8976" max="8976" width="13.33203125" style="1" customWidth="1"/>
    <col min="8977" max="8977" width="14.6640625" style="1" customWidth="1"/>
    <col min="8978" max="8978" width="12.6640625" style="1" customWidth="1"/>
    <col min="8979" max="8980" width="16.6640625" style="1" bestFit="1" customWidth="1"/>
    <col min="8981" max="8981" width="18.6640625" style="1" bestFit="1" customWidth="1"/>
    <col min="8982" max="8982" width="17.6640625" style="1" bestFit="1" customWidth="1"/>
    <col min="8983" max="8985" width="16.6640625" style="1" bestFit="1" customWidth="1"/>
    <col min="8986" max="8986" width="10.109375" style="1" bestFit="1" customWidth="1"/>
    <col min="8987" max="8987" width="13.33203125" style="1" bestFit="1" customWidth="1"/>
    <col min="8988" max="8988" width="18.6640625" style="1" customWidth="1"/>
    <col min="8989" max="8989" width="12.109375" style="1" bestFit="1" customWidth="1"/>
    <col min="8990" max="8990" width="13.33203125" style="1" bestFit="1" customWidth="1"/>
    <col min="8991" max="8991" width="11.6640625" style="1" customWidth="1"/>
    <col min="8992" max="8992" width="110.109375" style="1" customWidth="1"/>
    <col min="8993" max="8993" width="1.44140625" style="1" customWidth="1"/>
    <col min="8994" max="9216" width="11.44140625" style="1"/>
    <col min="9217" max="9217" width="3.88671875" style="1" customWidth="1"/>
    <col min="9218" max="9218" width="1.44140625" style="1" customWidth="1"/>
    <col min="9219" max="9219" width="25.109375" style="1" bestFit="1" customWidth="1"/>
    <col min="9220" max="9220" width="40.5546875" style="1" customWidth="1"/>
    <col min="9221" max="9222" width="23.109375" style="1" customWidth="1"/>
    <col min="9223" max="9223" width="15.6640625" style="1" customWidth="1"/>
    <col min="9224" max="9224" width="21.109375" style="1" customWidth="1"/>
    <col min="9225" max="9225" width="9.5546875" style="1" bestFit="1" customWidth="1"/>
    <col min="9226" max="9226" width="21.6640625" style="1" bestFit="1" customWidth="1"/>
    <col min="9227" max="9227" width="30.33203125" style="1" bestFit="1" customWidth="1"/>
    <col min="9228" max="9228" width="20.109375" style="1" customWidth="1"/>
    <col min="9229" max="9230" width="26.109375" style="1" customWidth="1"/>
    <col min="9231" max="9231" width="20.5546875" style="1" bestFit="1" customWidth="1"/>
    <col min="9232" max="9232" width="13.33203125" style="1" customWidth="1"/>
    <col min="9233" max="9233" width="14.6640625" style="1" customWidth="1"/>
    <col min="9234" max="9234" width="12.6640625" style="1" customWidth="1"/>
    <col min="9235" max="9236" width="16.6640625" style="1" bestFit="1" customWidth="1"/>
    <col min="9237" max="9237" width="18.6640625" style="1" bestFit="1" customWidth="1"/>
    <col min="9238" max="9238" width="17.6640625" style="1" bestFit="1" customWidth="1"/>
    <col min="9239" max="9241" width="16.6640625" style="1" bestFit="1" customWidth="1"/>
    <col min="9242" max="9242" width="10.109375" style="1" bestFit="1" customWidth="1"/>
    <col min="9243" max="9243" width="13.33203125" style="1" bestFit="1" customWidth="1"/>
    <col min="9244" max="9244" width="18.6640625" style="1" customWidth="1"/>
    <col min="9245" max="9245" width="12.109375" style="1" bestFit="1" customWidth="1"/>
    <col min="9246" max="9246" width="13.33203125" style="1" bestFit="1" customWidth="1"/>
    <col min="9247" max="9247" width="11.6640625" style="1" customWidth="1"/>
    <col min="9248" max="9248" width="110.109375" style="1" customWidth="1"/>
    <col min="9249" max="9249" width="1.44140625" style="1" customWidth="1"/>
    <col min="9250" max="9472" width="11.44140625" style="1"/>
    <col min="9473" max="9473" width="3.88671875" style="1" customWidth="1"/>
    <col min="9474" max="9474" width="1.44140625" style="1" customWidth="1"/>
    <col min="9475" max="9475" width="25.109375" style="1" bestFit="1" customWidth="1"/>
    <col min="9476" max="9476" width="40.5546875" style="1" customWidth="1"/>
    <col min="9477" max="9478" width="23.109375" style="1" customWidth="1"/>
    <col min="9479" max="9479" width="15.6640625" style="1" customWidth="1"/>
    <col min="9480" max="9480" width="21.109375" style="1" customWidth="1"/>
    <col min="9481" max="9481" width="9.5546875" style="1" bestFit="1" customWidth="1"/>
    <col min="9482" max="9482" width="21.6640625" style="1" bestFit="1" customWidth="1"/>
    <col min="9483" max="9483" width="30.33203125" style="1" bestFit="1" customWidth="1"/>
    <col min="9484" max="9484" width="20.109375" style="1" customWidth="1"/>
    <col min="9485" max="9486" width="26.109375" style="1" customWidth="1"/>
    <col min="9487" max="9487" width="20.5546875" style="1" bestFit="1" customWidth="1"/>
    <col min="9488" max="9488" width="13.33203125" style="1" customWidth="1"/>
    <col min="9489" max="9489" width="14.6640625" style="1" customWidth="1"/>
    <col min="9490" max="9490" width="12.6640625" style="1" customWidth="1"/>
    <col min="9491" max="9492" width="16.6640625" style="1" bestFit="1" customWidth="1"/>
    <col min="9493" max="9493" width="18.6640625" style="1" bestFit="1" customWidth="1"/>
    <col min="9494" max="9494" width="17.6640625" style="1" bestFit="1" customWidth="1"/>
    <col min="9495" max="9497" width="16.6640625" style="1" bestFit="1" customWidth="1"/>
    <col min="9498" max="9498" width="10.109375" style="1" bestFit="1" customWidth="1"/>
    <col min="9499" max="9499" width="13.33203125" style="1" bestFit="1" customWidth="1"/>
    <col min="9500" max="9500" width="18.6640625" style="1" customWidth="1"/>
    <col min="9501" max="9501" width="12.109375" style="1" bestFit="1" customWidth="1"/>
    <col min="9502" max="9502" width="13.33203125" style="1" bestFit="1" customWidth="1"/>
    <col min="9503" max="9503" width="11.6640625" style="1" customWidth="1"/>
    <col min="9504" max="9504" width="110.109375" style="1" customWidth="1"/>
    <col min="9505" max="9505" width="1.44140625" style="1" customWidth="1"/>
    <col min="9506" max="9728" width="11.44140625" style="1"/>
    <col min="9729" max="9729" width="3.88671875" style="1" customWidth="1"/>
    <col min="9730" max="9730" width="1.44140625" style="1" customWidth="1"/>
    <col min="9731" max="9731" width="25.109375" style="1" bestFit="1" customWidth="1"/>
    <col min="9732" max="9732" width="40.5546875" style="1" customWidth="1"/>
    <col min="9733" max="9734" width="23.109375" style="1" customWidth="1"/>
    <col min="9735" max="9735" width="15.6640625" style="1" customWidth="1"/>
    <col min="9736" max="9736" width="21.109375" style="1" customWidth="1"/>
    <col min="9737" max="9737" width="9.5546875" style="1" bestFit="1" customWidth="1"/>
    <col min="9738" max="9738" width="21.6640625" style="1" bestFit="1" customWidth="1"/>
    <col min="9739" max="9739" width="30.33203125" style="1" bestFit="1" customWidth="1"/>
    <col min="9740" max="9740" width="20.109375" style="1" customWidth="1"/>
    <col min="9741" max="9742" width="26.109375" style="1" customWidth="1"/>
    <col min="9743" max="9743" width="20.5546875" style="1" bestFit="1" customWidth="1"/>
    <col min="9744" max="9744" width="13.33203125" style="1" customWidth="1"/>
    <col min="9745" max="9745" width="14.6640625" style="1" customWidth="1"/>
    <col min="9746" max="9746" width="12.6640625" style="1" customWidth="1"/>
    <col min="9747" max="9748" width="16.6640625" style="1" bestFit="1" customWidth="1"/>
    <col min="9749" max="9749" width="18.6640625" style="1" bestFit="1" customWidth="1"/>
    <col min="9750" max="9750" width="17.6640625" style="1" bestFit="1" customWidth="1"/>
    <col min="9751" max="9753" width="16.6640625" style="1" bestFit="1" customWidth="1"/>
    <col min="9754" max="9754" width="10.109375" style="1" bestFit="1" customWidth="1"/>
    <col min="9755" max="9755" width="13.33203125" style="1" bestFit="1" customWidth="1"/>
    <col min="9756" max="9756" width="18.6640625" style="1" customWidth="1"/>
    <col min="9757" max="9757" width="12.109375" style="1" bestFit="1" customWidth="1"/>
    <col min="9758" max="9758" width="13.33203125" style="1" bestFit="1" customWidth="1"/>
    <col min="9759" max="9759" width="11.6640625" style="1" customWidth="1"/>
    <col min="9760" max="9760" width="110.109375" style="1" customWidth="1"/>
    <col min="9761" max="9761" width="1.44140625" style="1" customWidth="1"/>
    <col min="9762" max="9984" width="11.44140625" style="1"/>
    <col min="9985" max="9985" width="3.88671875" style="1" customWidth="1"/>
    <col min="9986" max="9986" width="1.44140625" style="1" customWidth="1"/>
    <col min="9987" max="9987" width="25.109375" style="1" bestFit="1" customWidth="1"/>
    <col min="9988" max="9988" width="40.5546875" style="1" customWidth="1"/>
    <col min="9989" max="9990" width="23.109375" style="1" customWidth="1"/>
    <col min="9991" max="9991" width="15.6640625" style="1" customWidth="1"/>
    <col min="9992" max="9992" width="21.109375" style="1" customWidth="1"/>
    <col min="9993" max="9993" width="9.5546875" style="1" bestFit="1" customWidth="1"/>
    <col min="9994" max="9994" width="21.6640625" style="1" bestFit="1" customWidth="1"/>
    <col min="9995" max="9995" width="30.33203125" style="1" bestFit="1" customWidth="1"/>
    <col min="9996" max="9996" width="20.109375" style="1" customWidth="1"/>
    <col min="9997" max="9998" width="26.109375" style="1" customWidth="1"/>
    <col min="9999" max="9999" width="20.5546875" style="1" bestFit="1" customWidth="1"/>
    <col min="10000" max="10000" width="13.33203125" style="1" customWidth="1"/>
    <col min="10001" max="10001" width="14.6640625" style="1" customWidth="1"/>
    <col min="10002" max="10002" width="12.6640625" style="1" customWidth="1"/>
    <col min="10003" max="10004" width="16.6640625" style="1" bestFit="1" customWidth="1"/>
    <col min="10005" max="10005" width="18.6640625" style="1" bestFit="1" customWidth="1"/>
    <col min="10006" max="10006" width="17.6640625" style="1" bestFit="1" customWidth="1"/>
    <col min="10007" max="10009" width="16.6640625" style="1" bestFit="1" customWidth="1"/>
    <col min="10010" max="10010" width="10.109375" style="1" bestFit="1" customWidth="1"/>
    <col min="10011" max="10011" width="13.33203125" style="1" bestFit="1" customWidth="1"/>
    <col min="10012" max="10012" width="18.6640625" style="1" customWidth="1"/>
    <col min="10013" max="10013" width="12.109375" style="1" bestFit="1" customWidth="1"/>
    <col min="10014" max="10014" width="13.33203125" style="1" bestFit="1" customWidth="1"/>
    <col min="10015" max="10015" width="11.6640625" style="1" customWidth="1"/>
    <col min="10016" max="10016" width="110.109375" style="1" customWidth="1"/>
    <col min="10017" max="10017" width="1.44140625" style="1" customWidth="1"/>
    <col min="10018" max="10240" width="11.44140625" style="1"/>
    <col min="10241" max="10241" width="3.88671875" style="1" customWidth="1"/>
    <col min="10242" max="10242" width="1.44140625" style="1" customWidth="1"/>
    <col min="10243" max="10243" width="25.109375" style="1" bestFit="1" customWidth="1"/>
    <col min="10244" max="10244" width="40.5546875" style="1" customWidth="1"/>
    <col min="10245" max="10246" width="23.109375" style="1" customWidth="1"/>
    <col min="10247" max="10247" width="15.6640625" style="1" customWidth="1"/>
    <col min="10248" max="10248" width="21.109375" style="1" customWidth="1"/>
    <col min="10249" max="10249" width="9.5546875" style="1" bestFit="1" customWidth="1"/>
    <col min="10250" max="10250" width="21.6640625" style="1" bestFit="1" customWidth="1"/>
    <col min="10251" max="10251" width="30.33203125" style="1" bestFit="1" customWidth="1"/>
    <col min="10252" max="10252" width="20.109375" style="1" customWidth="1"/>
    <col min="10253" max="10254" width="26.109375" style="1" customWidth="1"/>
    <col min="10255" max="10255" width="20.5546875" style="1" bestFit="1" customWidth="1"/>
    <col min="10256" max="10256" width="13.33203125" style="1" customWidth="1"/>
    <col min="10257" max="10257" width="14.6640625" style="1" customWidth="1"/>
    <col min="10258" max="10258" width="12.6640625" style="1" customWidth="1"/>
    <col min="10259" max="10260" width="16.6640625" style="1" bestFit="1" customWidth="1"/>
    <col min="10261" max="10261" width="18.6640625" style="1" bestFit="1" customWidth="1"/>
    <col min="10262" max="10262" width="17.6640625" style="1" bestFit="1" customWidth="1"/>
    <col min="10263" max="10265" width="16.6640625" style="1" bestFit="1" customWidth="1"/>
    <col min="10266" max="10266" width="10.109375" style="1" bestFit="1" customWidth="1"/>
    <col min="10267" max="10267" width="13.33203125" style="1" bestFit="1" customWidth="1"/>
    <col min="10268" max="10268" width="18.6640625" style="1" customWidth="1"/>
    <col min="10269" max="10269" width="12.109375" style="1" bestFit="1" customWidth="1"/>
    <col min="10270" max="10270" width="13.33203125" style="1" bestFit="1" customWidth="1"/>
    <col min="10271" max="10271" width="11.6640625" style="1" customWidth="1"/>
    <col min="10272" max="10272" width="110.109375" style="1" customWidth="1"/>
    <col min="10273" max="10273" width="1.44140625" style="1" customWidth="1"/>
    <col min="10274" max="10496" width="11.44140625" style="1"/>
    <col min="10497" max="10497" width="3.88671875" style="1" customWidth="1"/>
    <col min="10498" max="10498" width="1.44140625" style="1" customWidth="1"/>
    <col min="10499" max="10499" width="25.109375" style="1" bestFit="1" customWidth="1"/>
    <col min="10500" max="10500" width="40.5546875" style="1" customWidth="1"/>
    <col min="10501" max="10502" width="23.109375" style="1" customWidth="1"/>
    <col min="10503" max="10503" width="15.6640625" style="1" customWidth="1"/>
    <col min="10504" max="10504" width="21.109375" style="1" customWidth="1"/>
    <col min="10505" max="10505" width="9.5546875" style="1" bestFit="1" customWidth="1"/>
    <col min="10506" max="10506" width="21.6640625" style="1" bestFit="1" customWidth="1"/>
    <col min="10507" max="10507" width="30.33203125" style="1" bestFit="1" customWidth="1"/>
    <col min="10508" max="10508" width="20.109375" style="1" customWidth="1"/>
    <col min="10509" max="10510" width="26.109375" style="1" customWidth="1"/>
    <col min="10511" max="10511" width="20.5546875" style="1" bestFit="1" customWidth="1"/>
    <col min="10512" max="10512" width="13.33203125" style="1" customWidth="1"/>
    <col min="10513" max="10513" width="14.6640625" style="1" customWidth="1"/>
    <col min="10514" max="10514" width="12.6640625" style="1" customWidth="1"/>
    <col min="10515" max="10516" width="16.6640625" style="1" bestFit="1" customWidth="1"/>
    <col min="10517" max="10517" width="18.6640625" style="1" bestFit="1" customWidth="1"/>
    <col min="10518" max="10518" width="17.6640625" style="1" bestFit="1" customWidth="1"/>
    <col min="10519" max="10521" width="16.6640625" style="1" bestFit="1" customWidth="1"/>
    <col min="10522" max="10522" width="10.109375" style="1" bestFit="1" customWidth="1"/>
    <col min="10523" max="10523" width="13.33203125" style="1" bestFit="1" customWidth="1"/>
    <col min="10524" max="10524" width="18.6640625" style="1" customWidth="1"/>
    <col min="10525" max="10525" width="12.109375" style="1" bestFit="1" customWidth="1"/>
    <col min="10526" max="10526" width="13.33203125" style="1" bestFit="1" customWidth="1"/>
    <col min="10527" max="10527" width="11.6640625" style="1" customWidth="1"/>
    <col min="10528" max="10528" width="110.109375" style="1" customWidth="1"/>
    <col min="10529" max="10529" width="1.44140625" style="1" customWidth="1"/>
    <col min="10530" max="10752" width="11.44140625" style="1"/>
    <col min="10753" max="10753" width="3.88671875" style="1" customWidth="1"/>
    <col min="10754" max="10754" width="1.44140625" style="1" customWidth="1"/>
    <col min="10755" max="10755" width="25.109375" style="1" bestFit="1" customWidth="1"/>
    <col min="10756" max="10756" width="40.5546875" style="1" customWidth="1"/>
    <col min="10757" max="10758" width="23.109375" style="1" customWidth="1"/>
    <col min="10759" max="10759" width="15.6640625" style="1" customWidth="1"/>
    <col min="10760" max="10760" width="21.109375" style="1" customWidth="1"/>
    <col min="10761" max="10761" width="9.5546875" style="1" bestFit="1" customWidth="1"/>
    <col min="10762" max="10762" width="21.6640625" style="1" bestFit="1" customWidth="1"/>
    <col min="10763" max="10763" width="30.33203125" style="1" bestFit="1" customWidth="1"/>
    <col min="10764" max="10764" width="20.109375" style="1" customWidth="1"/>
    <col min="10765" max="10766" width="26.109375" style="1" customWidth="1"/>
    <col min="10767" max="10767" width="20.5546875" style="1" bestFit="1" customWidth="1"/>
    <col min="10768" max="10768" width="13.33203125" style="1" customWidth="1"/>
    <col min="10769" max="10769" width="14.6640625" style="1" customWidth="1"/>
    <col min="10770" max="10770" width="12.6640625" style="1" customWidth="1"/>
    <col min="10771" max="10772" width="16.6640625" style="1" bestFit="1" customWidth="1"/>
    <col min="10773" max="10773" width="18.6640625" style="1" bestFit="1" customWidth="1"/>
    <col min="10774" max="10774" width="17.6640625" style="1" bestFit="1" customWidth="1"/>
    <col min="10775" max="10777" width="16.6640625" style="1" bestFit="1" customWidth="1"/>
    <col min="10778" max="10778" width="10.109375" style="1" bestFit="1" customWidth="1"/>
    <col min="10779" max="10779" width="13.33203125" style="1" bestFit="1" customWidth="1"/>
    <col min="10780" max="10780" width="18.6640625" style="1" customWidth="1"/>
    <col min="10781" max="10781" width="12.109375" style="1" bestFit="1" customWidth="1"/>
    <col min="10782" max="10782" width="13.33203125" style="1" bestFit="1" customWidth="1"/>
    <col min="10783" max="10783" width="11.6640625" style="1" customWidth="1"/>
    <col min="10784" max="10784" width="110.109375" style="1" customWidth="1"/>
    <col min="10785" max="10785" width="1.44140625" style="1" customWidth="1"/>
    <col min="10786" max="11008" width="11.44140625" style="1"/>
    <col min="11009" max="11009" width="3.88671875" style="1" customWidth="1"/>
    <col min="11010" max="11010" width="1.44140625" style="1" customWidth="1"/>
    <col min="11011" max="11011" width="25.109375" style="1" bestFit="1" customWidth="1"/>
    <col min="11012" max="11012" width="40.5546875" style="1" customWidth="1"/>
    <col min="11013" max="11014" width="23.109375" style="1" customWidth="1"/>
    <col min="11015" max="11015" width="15.6640625" style="1" customWidth="1"/>
    <col min="11016" max="11016" width="21.109375" style="1" customWidth="1"/>
    <col min="11017" max="11017" width="9.5546875" style="1" bestFit="1" customWidth="1"/>
    <col min="11018" max="11018" width="21.6640625" style="1" bestFit="1" customWidth="1"/>
    <col min="11019" max="11019" width="30.33203125" style="1" bestFit="1" customWidth="1"/>
    <col min="11020" max="11020" width="20.109375" style="1" customWidth="1"/>
    <col min="11021" max="11022" width="26.109375" style="1" customWidth="1"/>
    <col min="11023" max="11023" width="20.5546875" style="1" bestFit="1" customWidth="1"/>
    <col min="11024" max="11024" width="13.33203125" style="1" customWidth="1"/>
    <col min="11025" max="11025" width="14.6640625" style="1" customWidth="1"/>
    <col min="11026" max="11026" width="12.6640625" style="1" customWidth="1"/>
    <col min="11027" max="11028" width="16.6640625" style="1" bestFit="1" customWidth="1"/>
    <col min="11029" max="11029" width="18.6640625" style="1" bestFit="1" customWidth="1"/>
    <col min="11030" max="11030" width="17.6640625" style="1" bestFit="1" customWidth="1"/>
    <col min="11031" max="11033" width="16.6640625" style="1" bestFit="1" customWidth="1"/>
    <col min="11034" max="11034" width="10.109375" style="1" bestFit="1" customWidth="1"/>
    <col min="11035" max="11035" width="13.33203125" style="1" bestFit="1" customWidth="1"/>
    <col min="11036" max="11036" width="18.6640625" style="1" customWidth="1"/>
    <col min="11037" max="11037" width="12.109375" style="1" bestFit="1" customWidth="1"/>
    <col min="11038" max="11038" width="13.33203125" style="1" bestFit="1" customWidth="1"/>
    <col min="11039" max="11039" width="11.6640625" style="1" customWidth="1"/>
    <col min="11040" max="11040" width="110.109375" style="1" customWidth="1"/>
    <col min="11041" max="11041" width="1.44140625" style="1" customWidth="1"/>
    <col min="11042" max="11264" width="11.44140625" style="1"/>
    <col min="11265" max="11265" width="3.88671875" style="1" customWidth="1"/>
    <col min="11266" max="11266" width="1.44140625" style="1" customWidth="1"/>
    <col min="11267" max="11267" width="25.109375" style="1" bestFit="1" customWidth="1"/>
    <col min="11268" max="11268" width="40.5546875" style="1" customWidth="1"/>
    <col min="11269" max="11270" width="23.109375" style="1" customWidth="1"/>
    <col min="11271" max="11271" width="15.6640625" style="1" customWidth="1"/>
    <col min="11272" max="11272" width="21.109375" style="1" customWidth="1"/>
    <col min="11273" max="11273" width="9.5546875" style="1" bestFit="1" customWidth="1"/>
    <col min="11274" max="11274" width="21.6640625" style="1" bestFit="1" customWidth="1"/>
    <col min="11275" max="11275" width="30.33203125" style="1" bestFit="1" customWidth="1"/>
    <col min="11276" max="11276" width="20.109375" style="1" customWidth="1"/>
    <col min="11277" max="11278" width="26.109375" style="1" customWidth="1"/>
    <col min="11279" max="11279" width="20.5546875" style="1" bestFit="1" customWidth="1"/>
    <col min="11280" max="11280" width="13.33203125" style="1" customWidth="1"/>
    <col min="11281" max="11281" width="14.6640625" style="1" customWidth="1"/>
    <col min="11282" max="11282" width="12.6640625" style="1" customWidth="1"/>
    <col min="11283" max="11284" width="16.6640625" style="1" bestFit="1" customWidth="1"/>
    <col min="11285" max="11285" width="18.6640625" style="1" bestFit="1" customWidth="1"/>
    <col min="11286" max="11286" width="17.6640625" style="1" bestFit="1" customWidth="1"/>
    <col min="11287" max="11289" width="16.6640625" style="1" bestFit="1" customWidth="1"/>
    <col min="11290" max="11290" width="10.109375" style="1" bestFit="1" customWidth="1"/>
    <col min="11291" max="11291" width="13.33203125" style="1" bestFit="1" customWidth="1"/>
    <col min="11292" max="11292" width="18.6640625" style="1" customWidth="1"/>
    <col min="11293" max="11293" width="12.109375" style="1" bestFit="1" customWidth="1"/>
    <col min="11294" max="11294" width="13.33203125" style="1" bestFit="1" customWidth="1"/>
    <col min="11295" max="11295" width="11.6640625" style="1" customWidth="1"/>
    <col min="11296" max="11296" width="110.109375" style="1" customWidth="1"/>
    <col min="11297" max="11297" width="1.44140625" style="1" customWidth="1"/>
    <col min="11298" max="11520" width="11.44140625" style="1"/>
    <col min="11521" max="11521" width="3.88671875" style="1" customWidth="1"/>
    <col min="11522" max="11522" width="1.44140625" style="1" customWidth="1"/>
    <col min="11523" max="11523" width="25.109375" style="1" bestFit="1" customWidth="1"/>
    <col min="11524" max="11524" width="40.5546875" style="1" customWidth="1"/>
    <col min="11525" max="11526" width="23.109375" style="1" customWidth="1"/>
    <col min="11527" max="11527" width="15.6640625" style="1" customWidth="1"/>
    <col min="11528" max="11528" width="21.109375" style="1" customWidth="1"/>
    <col min="11529" max="11529" width="9.5546875" style="1" bestFit="1" customWidth="1"/>
    <col min="11530" max="11530" width="21.6640625" style="1" bestFit="1" customWidth="1"/>
    <col min="11531" max="11531" width="30.33203125" style="1" bestFit="1" customWidth="1"/>
    <col min="11532" max="11532" width="20.109375" style="1" customWidth="1"/>
    <col min="11533" max="11534" width="26.109375" style="1" customWidth="1"/>
    <col min="11535" max="11535" width="20.5546875" style="1" bestFit="1" customWidth="1"/>
    <col min="11536" max="11536" width="13.33203125" style="1" customWidth="1"/>
    <col min="11537" max="11537" width="14.6640625" style="1" customWidth="1"/>
    <col min="11538" max="11538" width="12.6640625" style="1" customWidth="1"/>
    <col min="11539" max="11540" width="16.6640625" style="1" bestFit="1" customWidth="1"/>
    <col min="11541" max="11541" width="18.6640625" style="1" bestFit="1" customWidth="1"/>
    <col min="11542" max="11542" width="17.6640625" style="1" bestFit="1" customWidth="1"/>
    <col min="11543" max="11545" width="16.6640625" style="1" bestFit="1" customWidth="1"/>
    <col min="11546" max="11546" width="10.109375" style="1" bestFit="1" customWidth="1"/>
    <col min="11547" max="11547" width="13.33203125" style="1" bestFit="1" customWidth="1"/>
    <col min="11548" max="11548" width="18.6640625" style="1" customWidth="1"/>
    <col min="11549" max="11549" width="12.109375" style="1" bestFit="1" customWidth="1"/>
    <col min="11550" max="11550" width="13.33203125" style="1" bestFit="1" customWidth="1"/>
    <col min="11551" max="11551" width="11.6640625" style="1" customWidth="1"/>
    <col min="11552" max="11552" width="110.109375" style="1" customWidth="1"/>
    <col min="11553" max="11553" width="1.44140625" style="1" customWidth="1"/>
    <col min="11554" max="11776" width="11.44140625" style="1"/>
    <col min="11777" max="11777" width="3.88671875" style="1" customWidth="1"/>
    <col min="11778" max="11778" width="1.44140625" style="1" customWidth="1"/>
    <col min="11779" max="11779" width="25.109375" style="1" bestFit="1" customWidth="1"/>
    <col min="11780" max="11780" width="40.5546875" style="1" customWidth="1"/>
    <col min="11781" max="11782" width="23.109375" style="1" customWidth="1"/>
    <col min="11783" max="11783" width="15.6640625" style="1" customWidth="1"/>
    <col min="11784" max="11784" width="21.109375" style="1" customWidth="1"/>
    <col min="11785" max="11785" width="9.5546875" style="1" bestFit="1" customWidth="1"/>
    <col min="11786" max="11786" width="21.6640625" style="1" bestFit="1" customWidth="1"/>
    <col min="11787" max="11787" width="30.33203125" style="1" bestFit="1" customWidth="1"/>
    <col min="11788" max="11788" width="20.109375" style="1" customWidth="1"/>
    <col min="11789" max="11790" width="26.109375" style="1" customWidth="1"/>
    <col min="11791" max="11791" width="20.5546875" style="1" bestFit="1" customWidth="1"/>
    <col min="11792" max="11792" width="13.33203125" style="1" customWidth="1"/>
    <col min="11793" max="11793" width="14.6640625" style="1" customWidth="1"/>
    <col min="11794" max="11794" width="12.6640625" style="1" customWidth="1"/>
    <col min="11795" max="11796" width="16.6640625" style="1" bestFit="1" customWidth="1"/>
    <col min="11797" max="11797" width="18.6640625" style="1" bestFit="1" customWidth="1"/>
    <col min="11798" max="11798" width="17.6640625" style="1" bestFit="1" customWidth="1"/>
    <col min="11799" max="11801" width="16.6640625" style="1" bestFit="1" customWidth="1"/>
    <col min="11802" max="11802" width="10.109375" style="1" bestFit="1" customWidth="1"/>
    <col min="11803" max="11803" width="13.33203125" style="1" bestFit="1" customWidth="1"/>
    <col min="11804" max="11804" width="18.6640625" style="1" customWidth="1"/>
    <col min="11805" max="11805" width="12.109375" style="1" bestFit="1" customWidth="1"/>
    <col min="11806" max="11806" width="13.33203125" style="1" bestFit="1" customWidth="1"/>
    <col min="11807" max="11807" width="11.6640625" style="1" customWidth="1"/>
    <col min="11808" max="11808" width="110.109375" style="1" customWidth="1"/>
    <col min="11809" max="11809" width="1.44140625" style="1" customWidth="1"/>
    <col min="11810" max="12032" width="11.44140625" style="1"/>
    <col min="12033" max="12033" width="3.88671875" style="1" customWidth="1"/>
    <col min="12034" max="12034" width="1.44140625" style="1" customWidth="1"/>
    <col min="12035" max="12035" width="25.109375" style="1" bestFit="1" customWidth="1"/>
    <col min="12036" max="12036" width="40.5546875" style="1" customWidth="1"/>
    <col min="12037" max="12038" width="23.109375" style="1" customWidth="1"/>
    <col min="12039" max="12039" width="15.6640625" style="1" customWidth="1"/>
    <col min="12040" max="12040" width="21.109375" style="1" customWidth="1"/>
    <col min="12041" max="12041" width="9.5546875" style="1" bestFit="1" customWidth="1"/>
    <col min="12042" max="12042" width="21.6640625" style="1" bestFit="1" customWidth="1"/>
    <col min="12043" max="12043" width="30.33203125" style="1" bestFit="1" customWidth="1"/>
    <col min="12044" max="12044" width="20.109375" style="1" customWidth="1"/>
    <col min="12045" max="12046" width="26.109375" style="1" customWidth="1"/>
    <col min="12047" max="12047" width="20.5546875" style="1" bestFit="1" customWidth="1"/>
    <col min="12048" max="12048" width="13.33203125" style="1" customWidth="1"/>
    <col min="12049" max="12049" width="14.6640625" style="1" customWidth="1"/>
    <col min="12050" max="12050" width="12.6640625" style="1" customWidth="1"/>
    <col min="12051" max="12052" width="16.6640625" style="1" bestFit="1" customWidth="1"/>
    <col min="12053" max="12053" width="18.6640625" style="1" bestFit="1" customWidth="1"/>
    <col min="12054" max="12054" width="17.6640625" style="1" bestFit="1" customWidth="1"/>
    <col min="12055" max="12057" width="16.6640625" style="1" bestFit="1" customWidth="1"/>
    <col min="12058" max="12058" width="10.109375" style="1" bestFit="1" customWidth="1"/>
    <col min="12059" max="12059" width="13.33203125" style="1" bestFit="1" customWidth="1"/>
    <col min="12060" max="12060" width="18.6640625" style="1" customWidth="1"/>
    <col min="12061" max="12061" width="12.109375" style="1" bestFit="1" customWidth="1"/>
    <col min="12062" max="12062" width="13.33203125" style="1" bestFit="1" customWidth="1"/>
    <col min="12063" max="12063" width="11.6640625" style="1" customWidth="1"/>
    <col min="12064" max="12064" width="110.109375" style="1" customWidth="1"/>
    <col min="12065" max="12065" width="1.44140625" style="1" customWidth="1"/>
    <col min="12066" max="12288" width="11.44140625" style="1"/>
    <col min="12289" max="12289" width="3.88671875" style="1" customWidth="1"/>
    <col min="12290" max="12290" width="1.44140625" style="1" customWidth="1"/>
    <col min="12291" max="12291" width="25.109375" style="1" bestFit="1" customWidth="1"/>
    <col min="12292" max="12292" width="40.5546875" style="1" customWidth="1"/>
    <col min="12293" max="12294" width="23.109375" style="1" customWidth="1"/>
    <col min="12295" max="12295" width="15.6640625" style="1" customWidth="1"/>
    <col min="12296" max="12296" width="21.109375" style="1" customWidth="1"/>
    <col min="12297" max="12297" width="9.5546875" style="1" bestFit="1" customWidth="1"/>
    <col min="12298" max="12298" width="21.6640625" style="1" bestFit="1" customWidth="1"/>
    <col min="12299" max="12299" width="30.33203125" style="1" bestFit="1" customWidth="1"/>
    <col min="12300" max="12300" width="20.109375" style="1" customWidth="1"/>
    <col min="12301" max="12302" width="26.109375" style="1" customWidth="1"/>
    <col min="12303" max="12303" width="20.5546875" style="1" bestFit="1" customWidth="1"/>
    <col min="12304" max="12304" width="13.33203125" style="1" customWidth="1"/>
    <col min="12305" max="12305" width="14.6640625" style="1" customWidth="1"/>
    <col min="12306" max="12306" width="12.6640625" style="1" customWidth="1"/>
    <col min="12307" max="12308" width="16.6640625" style="1" bestFit="1" customWidth="1"/>
    <col min="12309" max="12309" width="18.6640625" style="1" bestFit="1" customWidth="1"/>
    <col min="12310" max="12310" width="17.6640625" style="1" bestFit="1" customWidth="1"/>
    <col min="12311" max="12313" width="16.6640625" style="1" bestFit="1" customWidth="1"/>
    <col min="12314" max="12314" width="10.109375" style="1" bestFit="1" customWidth="1"/>
    <col min="12315" max="12315" width="13.33203125" style="1" bestFit="1" customWidth="1"/>
    <col min="12316" max="12316" width="18.6640625" style="1" customWidth="1"/>
    <col min="12317" max="12317" width="12.109375" style="1" bestFit="1" customWidth="1"/>
    <col min="12318" max="12318" width="13.33203125" style="1" bestFit="1" customWidth="1"/>
    <col min="12319" max="12319" width="11.6640625" style="1" customWidth="1"/>
    <col min="12320" max="12320" width="110.109375" style="1" customWidth="1"/>
    <col min="12321" max="12321" width="1.44140625" style="1" customWidth="1"/>
    <col min="12322" max="12544" width="11.44140625" style="1"/>
    <col min="12545" max="12545" width="3.88671875" style="1" customWidth="1"/>
    <col min="12546" max="12546" width="1.44140625" style="1" customWidth="1"/>
    <col min="12547" max="12547" width="25.109375" style="1" bestFit="1" customWidth="1"/>
    <col min="12548" max="12548" width="40.5546875" style="1" customWidth="1"/>
    <col min="12549" max="12550" width="23.109375" style="1" customWidth="1"/>
    <col min="12551" max="12551" width="15.6640625" style="1" customWidth="1"/>
    <col min="12552" max="12552" width="21.109375" style="1" customWidth="1"/>
    <col min="12553" max="12553" width="9.5546875" style="1" bestFit="1" customWidth="1"/>
    <col min="12554" max="12554" width="21.6640625" style="1" bestFit="1" customWidth="1"/>
    <col min="12555" max="12555" width="30.33203125" style="1" bestFit="1" customWidth="1"/>
    <col min="12556" max="12556" width="20.109375" style="1" customWidth="1"/>
    <col min="12557" max="12558" width="26.109375" style="1" customWidth="1"/>
    <col min="12559" max="12559" width="20.5546875" style="1" bestFit="1" customWidth="1"/>
    <col min="12560" max="12560" width="13.33203125" style="1" customWidth="1"/>
    <col min="12561" max="12561" width="14.6640625" style="1" customWidth="1"/>
    <col min="12562" max="12562" width="12.6640625" style="1" customWidth="1"/>
    <col min="12563" max="12564" width="16.6640625" style="1" bestFit="1" customWidth="1"/>
    <col min="12565" max="12565" width="18.6640625" style="1" bestFit="1" customWidth="1"/>
    <col min="12566" max="12566" width="17.6640625" style="1" bestFit="1" customWidth="1"/>
    <col min="12567" max="12569" width="16.6640625" style="1" bestFit="1" customWidth="1"/>
    <col min="12570" max="12570" width="10.109375" style="1" bestFit="1" customWidth="1"/>
    <col min="12571" max="12571" width="13.33203125" style="1" bestFit="1" customWidth="1"/>
    <col min="12572" max="12572" width="18.6640625" style="1" customWidth="1"/>
    <col min="12573" max="12573" width="12.109375" style="1" bestFit="1" customWidth="1"/>
    <col min="12574" max="12574" width="13.33203125" style="1" bestFit="1" customWidth="1"/>
    <col min="12575" max="12575" width="11.6640625" style="1" customWidth="1"/>
    <col min="12576" max="12576" width="110.109375" style="1" customWidth="1"/>
    <col min="12577" max="12577" width="1.44140625" style="1" customWidth="1"/>
    <col min="12578" max="12800" width="11.44140625" style="1"/>
    <col min="12801" max="12801" width="3.88671875" style="1" customWidth="1"/>
    <col min="12802" max="12802" width="1.44140625" style="1" customWidth="1"/>
    <col min="12803" max="12803" width="25.109375" style="1" bestFit="1" customWidth="1"/>
    <col min="12804" max="12804" width="40.5546875" style="1" customWidth="1"/>
    <col min="12805" max="12806" width="23.109375" style="1" customWidth="1"/>
    <col min="12807" max="12807" width="15.6640625" style="1" customWidth="1"/>
    <col min="12808" max="12808" width="21.109375" style="1" customWidth="1"/>
    <col min="12809" max="12809" width="9.5546875" style="1" bestFit="1" customWidth="1"/>
    <col min="12810" max="12810" width="21.6640625" style="1" bestFit="1" customWidth="1"/>
    <col min="12811" max="12811" width="30.33203125" style="1" bestFit="1" customWidth="1"/>
    <col min="12812" max="12812" width="20.109375" style="1" customWidth="1"/>
    <col min="12813" max="12814" width="26.109375" style="1" customWidth="1"/>
    <col min="12815" max="12815" width="20.5546875" style="1" bestFit="1" customWidth="1"/>
    <col min="12816" max="12816" width="13.33203125" style="1" customWidth="1"/>
    <col min="12817" max="12817" width="14.6640625" style="1" customWidth="1"/>
    <col min="12818" max="12818" width="12.6640625" style="1" customWidth="1"/>
    <col min="12819" max="12820" width="16.6640625" style="1" bestFit="1" customWidth="1"/>
    <col min="12821" max="12821" width="18.6640625" style="1" bestFit="1" customWidth="1"/>
    <col min="12822" max="12822" width="17.6640625" style="1" bestFit="1" customWidth="1"/>
    <col min="12823" max="12825" width="16.6640625" style="1" bestFit="1" customWidth="1"/>
    <col min="12826" max="12826" width="10.109375" style="1" bestFit="1" customWidth="1"/>
    <col min="12827" max="12827" width="13.33203125" style="1" bestFit="1" customWidth="1"/>
    <col min="12828" max="12828" width="18.6640625" style="1" customWidth="1"/>
    <col min="12829" max="12829" width="12.109375" style="1" bestFit="1" customWidth="1"/>
    <col min="12830" max="12830" width="13.33203125" style="1" bestFit="1" customWidth="1"/>
    <col min="12831" max="12831" width="11.6640625" style="1" customWidth="1"/>
    <col min="12832" max="12832" width="110.109375" style="1" customWidth="1"/>
    <col min="12833" max="12833" width="1.44140625" style="1" customWidth="1"/>
    <col min="12834" max="13056" width="11.44140625" style="1"/>
    <col min="13057" max="13057" width="3.88671875" style="1" customWidth="1"/>
    <col min="13058" max="13058" width="1.44140625" style="1" customWidth="1"/>
    <col min="13059" max="13059" width="25.109375" style="1" bestFit="1" customWidth="1"/>
    <col min="13060" max="13060" width="40.5546875" style="1" customWidth="1"/>
    <col min="13061" max="13062" width="23.109375" style="1" customWidth="1"/>
    <col min="13063" max="13063" width="15.6640625" style="1" customWidth="1"/>
    <col min="13064" max="13064" width="21.109375" style="1" customWidth="1"/>
    <col min="13065" max="13065" width="9.5546875" style="1" bestFit="1" customWidth="1"/>
    <col min="13066" max="13066" width="21.6640625" style="1" bestFit="1" customWidth="1"/>
    <col min="13067" max="13067" width="30.33203125" style="1" bestFit="1" customWidth="1"/>
    <col min="13068" max="13068" width="20.109375" style="1" customWidth="1"/>
    <col min="13069" max="13070" width="26.109375" style="1" customWidth="1"/>
    <col min="13071" max="13071" width="20.5546875" style="1" bestFit="1" customWidth="1"/>
    <col min="13072" max="13072" width="13.33203125" style="1" customWidth="1"/>
    <col min="13073" max="13073" width="14.6640625" style="1" customWidth="1"/>
    <col min="13074" max="13074" width="12.6640625" style="1" customWidth="1"/>
    <col min="13075" max="13076" width="16.6640625" style="1" bestFit="1" customWidth="1"/>
    <col min="13077" max="13077" width="18.6640625" style="1" bestFit="1" customWidth="1"/>
    <col min="13078" max="13078" width="17.6640625" style="1" bestFit="1" customWidth="1"/>
    <col min="13079" max="13081" width="16.6640625" style="1" bestFit="1" customWidth="1"/>
    <col min="13082" max="13082" width="10.109375" style="1" bestFit="1" customWidth="1"/>
    <col min="13083" max="13083" width="13.33203125" style="1" bestFit="1" customWidth="1"/>
    <col min="13084" max="13084" width="18.6640625" style="1" customWidth="1"/>
    <col min="13085" max="13085" width="12.109375" style="1" bestFit="1" customWidth="1"/>
    <col min="13086" max="13086" width="13.33203125" style="1" bestFit="1" customWidth="1"/>
    <col min="13087" max="13087" width="11.6640625" style="1" customWidth="1"/>
    <col min="13088" max="13088" width="110.109375" style="1" customWidth="1"/>
    <col min="13089" max="13089" width="1.44140625" style="1" customWidth="1"/>
    <col min="13090" max="13312" width="11.44140625" style="1"/>
    <col min="13313" max="13313" width="3.88671875" style="1" customWidth="1"/>
    <col min="13314" max="13314" width="1.44140625" style="1" customWidth="1"/>
    <col min="13315" max="13315" width="25.109375" style="1" bestFit="1" customWidth="1"/>
    <col min="13316" max="13316" width="40.5546875" style="1" customWidth="1"/>
    <col min="13317" max="13318" width="23.109375" style="1" customWidth="1"/>
    <col min="13319" max="13319" width="15.6640625" style="1" customWidth="1"/>
    <col min="13320" max="13320" width="21.109375" style="1" customWidth="1"/>
    <col min="13321" max="13321" width="9.5546875" style="1" bestFit="1" customWidth="1"/>
    <col min="13322" max="13322" width="21.6640625" style="1" bestFit="1" customWidth="1"/>
    <col min="13323" max="13323" width="30.33203125" style="1" bestFit="1" customWidth="1"/>
    <col min="13324" max="13324" width="20.109375" style="1" customWidth="1"/>
    <col min="13325" max="13326" width="26.109375" style="1" customWidth="1"/>
    <col min="13327" max="13327" width="20.5546875" style="1" bestFit="1" customWidth="1"/>
    <col min="13328" max="13328" width="13.33203125" style="1" customWidth="1"/>
    <col min="13329" max="13329" width="14.6640625" style="1" customWidth="1"/>
    <col min="13330" max="13330" width="12.6640625" style="1" customWidth="1"/>
    <col min="13331" max="13332" width="16.6640625" style="1" bestFit="1" customWidth="1"/>
    <col min="13333" max="13333" width="18.6640625" style="1" bestFit="1" customWidth="1"/>
    <col min="13334" max="13334" width="17.6640625" style="1" bestFit="1" customWidth="1"/>
    <col min="13335" max="13337" width="16.6640625" style="1" bestFit="1" customWidth="1"/>
    <col min="13338" max="13338" width="10.109375" style="1" bestFit="1" customWidth="1"/>
    <col min="13339" max="13339" width="13.33203125" style="1" bestFit="1" customWidth="1"/>
    <col min="13340" max="13340" width="18.6640625" style="1" customWidth="1"/>
    <col min="13341" max="13341" width="12.109375" style="1" bestFit="1" customWidth="1"/>
    <col min="13342" max="13342" width="13.33203125" style="1" bestFit="1" customWidth="1"/>
    <col min="13343" max="13343" width="11.6640625" style="1" customWidth="1"/>
    <col min="13344" max="13344" width="110.109375" style="1" customWidth="1"/>
    <col min="13345" max="13345" width="1.44140625" style="1" customWidth="1"/>
    <col min="13346" max="13568" width="11.44140625" style="1"/>
    <col min="13569" max="13569" width="3.88671875" style="1" customWidth="1"/>
    <col min="13570" max="13570" width="1.44140625" style="1" customWidth="1"/>
    <col min="13571" max="13571" width="25.109375" style="1" bestFit="1" customWidth="1"/>
    <col min="13572" max="13572" width="40.5546875" style="1" customWidth="1"/>
    <col min="13573" max="13574" width="23.109375" style="1" customWidth="1"/>
    <col min="13575" max="13575" width="15.6640625" style="1" customWidth="1"/>
    <col min="13576" max="13576" width="21.109375" style="1" customWidth="1"/>
    <col min="13577" max="13577" width="9.5546875" style="1" bestFit="1" customWidth="1"/>
    <col min="13578" max="13578" width="21.6640625" style="1" bestFit="1" customWidth="1"/>
    <col min="13579" max="13579" width="30.33203125" style="1" bestFit="1" customWidth="1"/>
    <col min="13580" max="13580" width="20.109375" style="1" customWidth="1"/>
    <col min="13581" max="13582" width="26.109375" style="1" customWidth="1"/>
    <col min="13583" max="13583" width="20.5546875" style="1" bestFit="1" customWidth="1"/>
    <col min="13584" max="13584" width="13.33203125" style="1" customWidth="1"/>
    <col min="13585" max="13585" width="14.6640625" style="1" customWidth="1"/>
    <col min="13586" max="13586" width="12.6640625" style="1" customWidth="1"/>
    <col min="13587" max="13588" width="16.6640625" style="1" bestFit="1" customWidth="1"/>
    <col min="13589" max="13589" width="18.6640625" style="1" bestFit="1" customWidth="1"/>
    <col min="13590" max="13590" width="17.6640625" style="1" bestFit="1" customWidth="1"/>
    <col min="13591" max="13593" width="16.6640625" style="1" bestFit="1" customWidth="1"/>
    <col min="13594" max="13594" width="10.109375" style="1" bestFit="1" customWidth="1"/>
    <col min="13595" max="13595" width="13.33203125" style="1" bestFit="1" customWidth="1"/>
    <col min="13596" max="13596" width="18.6640625" style="1" customWidth="1"/>
    <col min="13597" max="13597" width="12.109375" style="1" bestFit="1" customWidth="1"/>
    <col min="13598" max="13598" width="13.33203125" style="1" bestFit="1" customWidth="1"/>
    <col min="13599" max="13599" width="11.6640625" style="1" customWidth="1"/>
    <col min="13600" max="13600" width="110.109375" style="1" customWidth="1"/>
    <col min="13601" max="13601" width="1.44140625" style="1" customWidth="1"/>
    <col min="13602" max="13824" width="11.44140625" style="1"/>
    <col min="13825" max="13825" width="3.88671875" style="1" customWidth="1"/>
    <col min="13826" max="13826" width="1.44140625" style="1" customWidth="1"/>
    <col min="13827" max="13827" width="25.109375" style="1" bestFit="1" customWidth="1"/>
    <col min="13828" max="13828" width="40.5546875" style="1" customWidth="1"/>
    <col min="13829" max="13830" width="23.109375" style="1" customWidth="1"/>
    <col min="13831" max="13831" width="15.6640625" style="1" customWidth="1"/>
    <col min="13832" max="13832" width="21.109375" style="1" customWidth="1"/>
    <col min="13833" max="13833" width="9.5546875" style="1" bestFit="1" customWidth="1"/>
    <col min="13834" max="13834" width="21.6640625" style="1" bestFit="1" customWidth="1"/>
    <col min="13835" max="13835" width="30.33203125" style="1" bestFit="1" customWidth="1"/>
    <col min="13836" max="13836" width="20.109375" style="1" customWidth="1"/>
    <col min="13837" max="13838" width="26.109375" style="1" customWidth="1"/>
    <col min="13839" max="13839" width="20.5546875" style="1" bestFit="1" customWidth="1"/>
    <col min="13840" max="13840" width="13.33203125" style="1" customWidth="1"/>
    <col min="13841" max="13841" width="14.6640625" style="1" customWidth="1"/>
    <col min="13842" max="13842" width="12.6640625" style="1" customWidth="1"/>
    <col min="13843" max="13844" width="16.6640625" style="1" bestFit="1" customWidth="1"/>
    <col min="13845" max="13845" width="18.6640625" style="1" bestFit="1" customWidth="1"/>
    <col min="13846" max="13846" width="17.6640625" style="1" bestFit="1" customWidth="1"/>
    <col min="13847" max="13849" width="16.6640625" style="1" bestFit="1" customWidth="1"/>
    <col min="13850" max="13850" width="10.109375" style="1" bestFit="1" customWidth="1"/>
    <col min="13851" max="13851" width="13.33203125" style="1" bestFit="1" customWidth="1"/>
    <col min="13852" max="13852" width="18.6640625" style="1" customWidth="1"/>
    <col min="13853" max="13853" width="12.109375" style="1" bestFit="1" customWidth="1"/>
    <col min="13854" max="13854" width="13.33203125" style="1" bestFit="1" customWidth="1"/>
    <col min="13855" max="13855" width="11.6640625" style="1" customWidth="1"/>
    <col min="13856" max="13856" width="110.109375" style="1" customWidth="1"/>
    <col min="13857" max="13857" width="1.44140625" style="1" customWidth="1"/>
    <col min="13858" max="14080" width="11.44140625" style="1"/>
    <col min="14081" max="14081" width="3.88671875" style="1" customWidth="1"/>
    <col min="14082" max="14082" width="1.44140625" style="1" customWidth="1"/>
    <col min="14083" max="14083" width="25.109375" style="1" bestFit="1" customWidth="1"/>
    <col min="14084" max="14084" width="40.5546875" style="1" customWidth="1"/>
    <col min="14085" max="14086" width="23.109375" style="1" customWidth="1"/>
    <col min="14087" max="14087" width="15.6640625" style="1" customWidth="1"/>
    <col min="14088" max="14088" width="21.109375" style="1" customWidth="1"/>
    <col min="14089" max="14089" width="9.5546875" style="1" bestFit="1" customWidth="1"/>
    <col min="14090" max="14090" width="21.6640625" style="1" bestFit="1" customWidth="1"/>
    <col min="14091" max="14091" width="30.33203125" style="1" bestFit="1" customWidth="1"/>
    <col min="14092" max="14092" width="20.109375" style="1" customWidth="1"/>
    <col min="14093" max="14094" width="26.109375" style="1" customWidth="1"/>
    <col min="14095" max="14095" width="20.5546875" style="1" bestFit="1" customWidth="1"/>
    <col min="14096" max="14096" width="13.33203125" style="1" customWidth="1"/>
    <col min="14097" max="14097" width="14.6640625" style="1" customWidth="1"/>
    <col min="14098" max="14098" width="12.6640625" style="1" customWidth="1"/>
    <col min="14099" max="14100" width="16.6640625" style="1" bestFit="1" customWidth="1"/>
    <col min="14101" max="14101" width="18.6640625" style="1" bestFit="1" customWidth="1"/>
    <col min="14102" max="14102" width="17.6640625" style="1" bestFit="1" customWidth="1"/>
    <col min="14103" max="14105" width="16.6640625" style="1" bestFit="1" customWidth="1"/>
    <col min="14106" max="14106" width="10.109375" style="1" bestFit="1" customWidth="1"/>
    <col min="14107" max="14107" width="13.33203125" style="1" bestFit="1" customWidth="1"/>
    <col min="14108" max="14108" width="18.6640625" style="1" customWidth="1"/>
    <col min="14109" max="14109" width="12.109375" style="1" bestFit="1" customWidth="1"/>
    <col min="14110" max="14110" width="13.33203125" style="1" bestFit="1" customWidth="1"/>
    <col min="14111" max="14111" width="11.6640625" style="1" customWidth="1"/>
    <col min="14112" max="14112" width="110.109375" style="1" customWidth="1"/>
    <col min="14113" max="14113" width="1.44140625" style="1" customWidth="1"/>
    <col min="14114" max="14336" width="11.44140625" style="1"/>
    <col min="14337" max="14337" width="3.88671875" style="1" customWidth="1"/>
    <col min="14338" max="14338" width="1.44140625" style="1" customWidth="1"/>
    <col min="14339" max="14339" width="25.109375" style="1" bestFit="1" customWidth="1"/>
    <col min="14340" max="14340" width="40.5546875" style="1" customWidth="1"/>
    <col min="14341" max="14342" width="23.109375" style="1" customWidth="1"/>
    <col min="14343" max="14343" width="15.6640625" style="1" customWidth="1"/>
    <col min="14344" max="14344" width="21.109375" style="1" customWidth="1"/>
    <col min="14345" max="14345" width="9.5546875" style="1" bestFit="1" customWidth="1"/>
    <col min="14346" max="14346" width="21.6640625" style="1" bestFit="1" customWidth="1"/>
    <col min="14347" max="14347" width="30.33203125" style="1" bestFit="1" customWidth="1"/>
    <col min="14348" max="14348" width="20.109375" style="1" customWidth="1"/>
    <col min="14349" max="14350" width="26.109375" style="1" customWidth="1"/>
    <col min="14351" max="14351" width="20.5546875" style="1" bestFit="1" customWidth="1"/>
    <col min="14352" max="14352" width="13.33203125" style="1" customWidth="1"/>
    <col min="14353" max="14353" width="14.6640625" style="1" customWidth="1"/>
    <col min="14354" max="14354" width="12.6640625" style="1" customWidth="1"/>
    <col min="14355" max="14356" width="16.6640625" style="1" bestFit="1" customWidth="1"/>
    <col min="14357" max="14357" width="18.6640625" style="1" bestFit="1" customWidth="1"/>
    <col min="14358" max="14358" width="17.6640625" style="1" bestFit="1" customWidth="1"/>
    <col min="14359" max="14361" width="16.6640625" style="1" bestFit="1" customWidth="1"/>
    <col min="14362" max="14362" width="10.109375" style="1" bestFit="1" customWidth="1"/>
    <col min="14363" max="14363" width="13.33203125" style="1" bestFit="1" customWidth="1"/>
    <col min="14364" max="14364" width="18.6640625" style="1" customWidth="1"/>
    <col min="14365" max="14365" width="12.109375" style="1" bestFit="1" customWidth="1"/>
    <col min="14366" max="14366" width="13.33203125" style="1" bestFit="1" customWidth="1"/>
    <col min="14367" max="14367" width="11.6640625" style="1" customWidth="1"/>
    <col min="14368" max="14368" width="110.109375" style="1" customWidth="1"/>
    <col min="14369" max="14369" width="1.44140625" style="1" customWidth="1"/>
    <col min="14370" max="14592" width="11.44140625" style="1"/>
    <col min="14593" max="14593" width="3.88671875" style="1" customWidth="1"/>
    <col min="14594" max="14594" width="1.44140625" style="1" customWidth="1"/>
    <col min="14595" max="14595" width="25.109375" style="1" bestFit="1" customWidth="1"/>
    <col min="14596" max="14596" width="40.5546875" style="1" customWidth="1"/>
    <col min="14597" max="14598" width="23.109375" style="1" customWidth="1"/>
    <col min="14599" max="14599" width="15.6640625" style="1" customWidth="1"/>
    <col min="14600" max="14600" width="21.109375" style="1" customWidth="1"/>
    <col min="14601" max="14601" width="9.5546875" style="1" bestFit="1" customWidth="1"/>
    <col min="14602" max="14602" width="21.6640625" style="1" bestFit="1" customWidth="1"/>
    <col min="14603" max="14603" width="30.33203125" style="1" bestFit="1" customWidth="1"/>
    <col min="14604" max="14604" width="20.109375" style="1" customWidth="1"/>
    <col min="14605" max="14606" width="26.109375" style="1" customWidth="1"/>
    <col min="14607" max="14607" width="20.5546875" style="1" bestFit="1" customWidth="1"/>
    <col min="14608" max="14608" width="13.33203125" style="1" customWidth="1"/>
    <col min="14609" max="14609" width="14.6640625" style="1" customWidth="1"/>
    <col min="14610" max="14610" width="12.6640625" style="1" customWidth="1"/>
    <col min="14611" max="14612" width="16.6640625" style="1" bestFit="1" customWidth="1"/>
    <col min="14613" max="14613" width="18.6640625" style="1" bestFit="1" customWidth="1"/>
    <col min="14614" max="14614" width="17.6640625" style="1" bestFit="1" customWidth="1"/>
    <col min="14615" max="14617" width="16.6640625" style="1" bestFit="1" customWidth="1"/>
    <col min="14618" max="14618" width="10.109375" style="1" bestFit="1" customWidth="1"/>
    <col min="14619" max="14619" width="13.33203125" style="1" bestFit="1" customWidth="1"/>
    <col min="14620" max="14620" width="18.6640625" style="1" customWidth="1"/>
    <col min="14621" max="14621" width="12.109375" style="1" bestFit="1" customWidth="1"/>
    <col min="14622" max="14622" width="13.33203125" style="1" bestFit="1" customWidth="1"/>
    <col min="14623" max="14623" width="11.6640625" style="1" customWidth="1"/>
    <col min="14624" max="14624" width="110.109375" style="1" customWidth="1"/>
    <col min="14625" max="14625" width="1.44140625" style="1" customWidth="1"/>
    <col min="14626" max="14848" width="11.44140625" style="1"/>
    <col min="14849" max="14849" width="3.88671875" style="1" customWidth="1"/>
    <col min="14850" max="14850" width="1.44140625" style="1" customWidth="1"/>
    <col min="14851" max="14851" width="25.109375" style="1" bestFit="1" customWidth="1"/>
    <col min="14852" max="14852" width="40.5546875" style="1" customWidth="1"/>
    <col min="14853" max="14854" width="23.109375" style="1" customWidth="1"/>
    <col min="14855" max="14855" width="15.6640625" style="1" customWidth="1"/>
    <col min="14856" max="14856" width="21.109375" style="1" customWidth="1"/>
    <col min="14857" max="14857" width="9.5546875" style="1" bestFit="1" customWidth="1"/>
    <col min="14858" max="14858" width="21.6640625" style="1" bestFit="1" customWidth="1"/>
    <col min="14859" max="14859" width="30.33203125" style="1" bestFit="1" customWidth="1"/>
    <col min="14860" max="14860" width="20.109375" style="1" customWidth="1"/>
    <col min="14861" max="14862" width="26.109375" style="1" customWidth="1"/>
    <col min="14863" max="14863" width="20.5546875" style="1" bestFit="1" customWidth="1"/>
    <col min="14864" max="14864" width="13.33203125" style="1" customWidth="1"/>
    <col min="14865" max="14865" width="14.6640625" style="1" customWidth="1"/>
    <col min="14866" max="14866" width="12.6640625" style="1" customWidth="1"/>
    <col min="14867" max="14868" width="16.6640625" style="1" bestFit="1" customWidth="1"/>
    <col min="14869" max="14869" width="18.6640625" style="1" bestFit="1" customWidth="1"/>
    <col min="14870" max="14870" width="17.6640625" style="1" bestFit="1" customWidth="1"/>
    <col min="14871" max="14873" width="16.6640625" style="1" bestFit="1" customWidth="1"/>
    <col min="14874" max="14874" width="10.109375" style="1" bestFit="1" customWidth="1"/>
    <col min="14875" max="14875" width="13.33203125" style="1" bestFit="1" customWidth="1"/>
    <col min="14876" max="14876" width="18.6640625" style="1" customWidth="1"/>
    <col min="14877" max="14877" width="12.109375" style="1" bestFit="1" customWidth="1"/>
    <col min="14878" max="14878" width="13.33203125" style="1" bestFit="1" customWidth="1"/>
    <col min="14879" max="14879" width="11.6640625" style="1" customWidth="1"/>
    <col min="14880" max="14880" width="110.109375" style="1" customWidth="1"/>
    <col min="14881" max="14881" width="1.44140625" style="1" customWidth="1"/>
    <col min="14882" max="15104" width="11.44140625" style="1"/>
    <col min="15105" max="15105" width="3.88671875" style="1" customWidth="1"/>
    <col min="15106" max="15106" width="1.44140625" style="1" customWidth="1"/>
    <col min="15107" max="15107" width="25.109375" style="1" bestFit="1" customWidth="1"/>
    <col min="15108" max="15108" width="40.5546875" style="1" customWidth="1"/>
    <col min="15109" max="15110" width="23.109375" style="1" customWidth="1"/>
    <col min="15111" max="15111" width="15.6640625" style="1" customWidth="1"/>
    <col min="15112" max="15112" width="21.109375" style="1" customWidth="1"/>
    <col min="15113" max="15113" width="9.5546875" style="1" bestFit="1" customWidth="1"/>
    <col min="15114" max="15114" width="21.6640625" style="1" bestFit="1" customWidth="1"/>
    <col min="15115" max="15115" width="30.33203125" style="1" bestFit="1" customWidth="1"/>
    <col min="15116" max="15116" width="20.109375" style="1" customWidth="1"/>
    <col min="15117" max="15118" width="26.109375" style="1" customWidth="1"/>
    <col min="15119" max="15119" width="20.5546875" style="1" bestFit="1" customWidth="1"/>
    <col min="15120" max="15120" width="13.33203125" style="1" customWidth="1"/>
    <col min="15121" max="15121" width="14.6640625" style="1" customWidth="1"/>
    <col min="15122" max="15122" width="12.6640625" style="1" customWidth="1"/>
    <col min="15123" max="15124" width="16.6640625" style="1" bestFit="1" customWidth="1"/>
    <col min="15125" max="15125" width="18.6640625" style="1" bestFit="1" customWidth="1"/>
    <col min="15126" max="15126" width="17.6640625" style="1" bestFit="1" customWidth="1"/>
    <col min="15127" max="15129" width="16.6640625" style="1" bestFit="1" customWidth="1"/>
    <col min="15130" max="15130" width="10.109375" style="1" bestFit="1" customWidth="1"/>
    <col min="15131" max="15131" width="13.33203125" style="1" bestFit="1" customWidth="1"/>
    <col min="15132" max="15132" width="18.6640625" style="1" customWidth="1"/>
    <col min="15133" max="15133" width="12.109375" style="1" bestFit="1" customWidth="1"/>
    <col min="15134" max="15134" width="13.33203125" style="1" bestFit="1" customWidth="1"/>
    <col min="15135" max="15135" width="11.6640625" style="1" customWidth="1"/>
    <col min="15136" max="15136" width="110.109375" style="1" customWidth="1"/>
    <col min="15137" max="15137" width="1.44140625" style="1" customWidth="1"/>
    <col min="15138" max="15360" width="11.44140625" style="1"/>
    <col min="15361" max="15361" width="3.88671875" style="1" customWidth="1"/>
    <col min="15362" max="15362" width="1.44140625" style="1" customWidth="1"/>
    <col min="15363" max="15363" width="25.109375" style="1" bestFit="1" customWidth="1"/>
    <col min="15364" max="15364" width="40.5546875" style="1" customWidth="1"/>
    <col min="15365" max="15366" width="23.109375" style="1" customWidth="1"/>
    <col min="15367" max="15367" width="15.6640625" style="1" customWidth="1"/>
    <col min="15368" max="15368" width="21.109375" style="1" customWidth="1"/>
    <col min="15369" max="15369" width="9.5546875" style="1" bestFit="1" customWidth="1"/>
    <col min="15370" max="15370" width="21.6640625" style="1" bestFit="1" customWidth="1"/>
    <col min="15371" max="15371" width="30.33203125" style="1" bestFit="1" customWidth="1"/>
    <col min="15372" max="15372" width="20.109375" style="1" customWidth="1"/>
    <col min="15373" max="15374" width="26.109375" style="1" customWidth="1"/>
    <col min="15375" max="15375" width="20.5546875" style="1" bestFit="1" customWidth="1"/>
    <col min="15376" max="15376" width="13.33203125" style="1" customWidth="1"/>
    <col min="15377" max="15377" width="14.6640625" style="1" customWidth="1"/>
    <col min="15378" max="15378" width="12.6640625" style="1" customWidth="1"/>
    <col min="15379" max="15380" width="16.6640625" style="1" bestFit="1" customWidth="1"/>
    <col min="15381" max="15381" width="18.6640625" style="1" bestFit="1" customWidth="1"/>
    <col min="15382" max="15382" width="17.6640625" style="1" bestFit="1" customWidth="1"/>
    <col min="15383" max="15385" width="16.6640625" style="1" bestFit="1" customWidth="1"/>
    <col min="15386" max="15386" width="10.109375" style="1" bestFit="1" customWidth="1"/>
    <col min="15387" max="15387" width="13.33203125" style="1" bestFit="1" customWidth="1"/>
    <col min="15388" max="15388" width="18.6640625" style="1" customWidth="1"/>
    <col min="15389" max="15389" width="12.109375" style="1" bestFit="1" customWidth="1"/>
    <col min="15390" max="15390" width="13.33203125" style="1" bestFit="1" customWidth="1"/>
    <col min="15391" max="15391" width="11.6640625" style="1" customWidth="1"/>
    <col min="15392" max="15392" width="110.109375" style="1" customWidth="1"/>
    <col min="15393" max="15393" width="1.44140625" style="1" customWidth="1"/>
    <col min="15394" max="15616" width="11.44140625" style="1"/>
    <col min="15617" max="15617" width="3.88671875" style="1" customWidth="1"/>
    <col min="15618" max="15618" width="1.44140625" style="1" customWidth="1"/>
    <col min="15619" max="15619" width="25.109375" style="1" bestFit="1" customWidth="1"/>
    <col min="15620" max="15620" width="40.5546875" style="1" customWidth="1"/>
    <col min="15621" max="15622" width="23.109375" style="1" customWidth="1"/>
    <col min="15623" max="15623" width="15.6640625" style="1" customWidth="1"/>
    <col min="15624" max="15624" width="21.109375" style="1" customWidth="1"/>
    <col min="15625" max="15625" width="9.5546875" style="1" bestFit="1" customWidth="1"/>
    <col min="15626" max="15626" width="21.6640625" style="1" bestFit="1" customWidth="1"/>
    <col min="15627" max="15627" width="30.33203125" style="1" bestFit="1" customWidth="1"/>
    <col min="15628" max="15628" width="20.109375" style="1" customWidth="1"/>
    <col min="15629" max="15630" width="26.109375" style="1" customWidth="1"/>
    <col min="15631" max="15631" width="20.5546875" style="1" bestFit="1" customWidth="1"/>
    <col min="15632" max="15632" width="13.33203125" style="1" customWidth="1"/>
    <col min="15633" max="15633" width="14.6640625" style="1" customWidth="1"/>
    <col min="15634" max="15634" width="12.6640625" style="1" customWidth="1"/>
    <col min="15635" max="15636" width="16.6640625" style="1" bestFit="1" customWidth="1"/>
    <col min="15637" max="15637" width="18.6640625" style="1" bestFit="1" customWidth="1"/>
    <col min="15638" max="15638" width="17.6640625" style="1" bestFit="1" customWidth="1"/>
    <col min="15639" max="15641" width="16.6640625" style="1" bestFit="1" customWidth="1"/>
    <col min="15642" max="15642" width="10.109375" style="1" bestFit="1" customWidth="1"/>
    <col min="15643" max="15643" width="13.33203125" style="1" bestFit="1" customWidth="1"/>
    <col min="15644" max="15644" width="18.6640625" style="1" customWidth="1"/>
    <col min="15645" max="15645" width="12.109375" style="1" bestFit="1" customWidth="1"/>
    <col min="15646" max="15646" width="13.33203125" style="1" bestFit="1" customWidth="1"/>
    <col min="15647" max="15647" width="11.6640625" style="1" customWidth="1"/>
    <col min="15648" max="15648" width="110.109375" style="1" customWidth="1"/>
    <col min="15649" max="15649" width="1.44140625" style="1" customWidth="1"/>
    <col min="15650" max="15872" width="11.44140625" style="1"/>
    <col min="15873" max="15873" width="3.88671875" style="1" customWidth="1"/>
    <col min="15874" max="15874" width="1.44140625" style="1" customWidth="1"/>
    <col min="15875" max="15875" width="25.109375" style="1" bestFit="1" customWidth="1"/>
    <col min="15876" max="15876" width="40.5546875" style="1" customWidth="1"/>
    <col min="15877" max="15878" width="23.109375" style="1" customWidth="1"/>
    <col min="15879" max="15879" width="15.6640625" style="1" customWidth="1"/>
    <col min="15880" max="15880" width="21.109375" style="1" customWidth="1"/>
    <col min="15881" max="15881" width="9.5546875" style="1" bestFit="1" customWidth="1"/>
    <col min="15882" max="15882" width="21.6640625" style="1" bestFit="1" customWidth="1"/>
    <col min="15883" max="15883" width="30.33203125" style="1" bestFit="1" customWidth="1"/>
    <col min="15884" max="15884" width="20.109375" style="1" customWidth="1"/>
    <col min="15885" max="15886" width="26.109375" style="1" customWidth="1"/>
    <col min="15887" max="15887" width="20.5546875" style="1" bestFit="1" customWidth="1"/>
    <col min="15888" max="15888" width="13.33203125" style="1" customWidth="1"/>
    <col min="15889" max="15889" width="14.6640625" style="1" customWidth="1"/>
    <col min="15890" max="15890" width="12.6640625" style="1" customWidth="1"/>
    <col min="15891" max="15892" width="16.6640625" style="1" bestFit="1" customWidth="1"/>
    <col min="15893" max="15893" width="18.6640625" style="1" bestFit="1" customWidth="1"/>
    <col min="15894" max="15894" width="17.6640625" style="1" bestFit="1" customWidth="1"/>
    <col min="15895" max="15897" width="16.6640625" style="1" bestFit="1" customWidth="1"/>
    <col min="15898" max="15898" width="10.109375" style="1" bestFit="1" customWidth="1"/>
    <col min="15899" max="15899" width="13.33203125" style="1" bestFit="1" customWidth="1"/>
    <col min="15900" max="15900" width="18.6640625" style="1" customWidth="1"/>
    <col min="15901" max="15901" width="12.109375" style="1" bestFit="1" customWidth="1"/>
    <col min="15902" max="15902" width="13.33203125" style="1" bestFit="1" customWidth="1"/>
    <col min="15903" max="15903" width="11.6640625" style="1" customWidth="1"/>
    <col min="15904" max="15904" width="110.109375" style="1" customWidth="1"/>
    <col min="15905" max="15905" width="1.44140625" style="1" customWidth="1"/>
    <col min="15906" max="16128" width="11.44140625" style="1"/>
    <col min="16129" max="16129" width="3.88671875" style="1" customWidth="1"/>
    <col min="16130" max="16130" width="1.44140625" style="1" customWidth="1"/>
    <col min="16131" max="16131" width="25.109375" style="1" bestFit="1" customWidth="1"/>
    <col min="16132" max="16132" width="40.5546875" style="1" customWidth="1"/>
    <col min="16133" max="16134" width="23.109375" style="1" customWidth="1"/>
    <col min="16135" max="16135" width="15.6640625" style="1" customWidth="1"/>
    <col min="16136" max="16136" width="21.109375" style="1" customWidth="1"/>
    <col min="16137" max="16137" width="9.5546875" style="1" bestFit="1" customWidth="1"/>
    <col min="16138" max="16138" width="21.6640625" style="1" bestFit="1" customWidth="1"/>
    <col min="16139" max="16139" width="30.33203125" style="1" bestFit="1" customWidth="1"/>
    <col min="16140" max="16140" width="20.109375" style="1" customWidth="1"/>
    <col min="16141" max="16142" width="26.109375" style="1" customWidth="1"/>
    <col min="16143" max="16143" width="20.5546875" style="1" bestFit="1" customWidth="1"/>
    <col min="16144" max="16144" width="13.33203125" style="1" customWidth="1"/>
    <col min="16145" max="16145" width="14.6640625" style="1" customWidth="1"/>
    <col min="16146" max="16146" width="12.6640625" style="1" customWidth="1"/>
    <col min="16147" max="16148" width="16.6640625" style="1" bestFit="1" customWidth="1"/>
    <col min="16149" max="16149" width="18.6640625" style="1" bestFit="1" customWidth="1"/>
    <col min="16150" max="16150" width="17.6640625" style="1" bestFit="1" customWidth="1"/>
    <col min="16151" max="16153" width="16.6640625" style="1" bestFit="1" customWidth="1"/>
    <col min="16154" max="16154" width="10.109375" style="1" bestFit="1" customWidth="1"/>
    <col min="16155" max="16155" width="13.33203125" style="1" bestFit="1" customWidth="1"/>
    <col min="16156" max="16156" width="18.6640625" style="1" customWidth="1"/>
    <col min="16157" max="16157" width="12.109375" style="1" bestFit="1" customWidth="1"/>
    <col min="16158" max="16158" width="13.33203125" style="1" bestFit="1" customWidth="1"/>
    <col min="16159" max="16159" width="11.6640625" style="1" customWidth="1"/>
    <col min="16160" max="16160" width="110.109375" style="1" customWidth="1"/>
    <col min="16161" max="16161" width="1.44140625" style="1" customWidth="1"/>
    <col min="16162" max="16384" width="11.44140625" style="1"/>
  </cols>
  <sheetData>
    <row r="1" spans="1:33" ht="13.2" customHeight="1"/>
    <row r="2" spans="1:33"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1:33" ht="49.5" customHeight="1">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37" t="s">
        <v>3009</v>
      </c>
      <c r="AF3" s="437"/>
      <c r="AG3" s="25"/>
    </row>
    <row r="4" spans="1: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1:33" ht="2.25" customHeight="1">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1:33"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1:33" ht="15" customHeight="1">
      <c r="B7" s="4"/>
      <c r="C7" s="221"/>
      <c r="D7" s="221"/>
      <c r="E7" s="221"/>
      <c r="F7" s="221"/>
      <c r="G7" s="221"/>
      <c r="H7" s="221"/>
      <c r="I7" s="221"/>
      <c r="J7" s="221"/>
      <c r="K7" s="221"/>
      <c r="L7" s="221"/>
      <c r="M7" s="4"/>
      <c r="N7" s="4"/>
      <c r="O7" s="4"/>
      <c r="P7" s="4"/>
      <c r="Q7" s="4"/>
      <c r="R7" s="4"/>
      <c r="S7" s="4"/>
      <c r="T7" s="4"/>
      <c r="U7" s="4"/>
      <c r="V7" s="4"/>
      <c r="W7" s="4"/>
      <c r="X7" s="4"/>
      <c r="Y7" s="4"/>
      <c r="Z7" s="4"/>
      <c r="AA7" s="4"/>
      <c r="AB7" s="4"/>
      <c r="AC7" s="4"/>
      <c r="AD7" s="4"/>
      <c r="AE7" s="4"/>
      <c r="AF7" s="4"/>
      <c r="AG7" s="4"/>
    </row>
    <row r="8" spans="1:33"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1:33" ht="21" customHeight="1" thickBot="1">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1:33" s="14" customFormat="1" ht="59.4" customHeight="1">
      <c r="B10" s="15"/>
      <c r="C10" s="18" t="s">
        <v>45</v>
      </c>
      <c r="D10" s="17" t="s">
        <v>44</v>
      </c>
      <c r="E10" s="17" t="s">
        <v>43</v>
      </c>
      <c r="F10" s="17" t="s">
        <v>42</v>
      </c>
      <c r="G10" s="17" t="s">
        <v>41</v>
      </c>
      <c r="H10" s="17" t="s">
        <v>40</v>
      </c>
      <c r="I10" s="17" t="s">
        <v>39</v>
      </c>
      <c r="J10" s="17" t="s">
        <v>38</v>
      </c>
      <c r="K10" s="17" t="s">
        <v>37</v>
      </c>
      <c r="L10" s="16" t="s">
        <v>36</v>
      </c>
      <c r="M10" s="17" t="s">
        <v>35</v>
      </c>
      <c r="N10" s="17" t="s">
        <v>34</v>
      </c>
      <c r="O10" s="17"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446"/>
      <c r="AG10" s="15"/>
    </row>
    <row r="11" spans="1:33" ht="124.2">
      <c r="B11" s="4"/>
      <c r="C11" s="13" t="s">
        <v>1986</v>
      </c>
      <c r="D11" s="13" t="s">
        <v>1987</v>
      </c>
      <c r="E11" s="12" t="s">
        <v>206</v>
      </c>
      <c r="F11" s="12" t="s">
        <v>13</v>
      </c>
      <c r="G11" s="12" t="s">
        <v>12</v>
      </c>
      <c r="H11" s="10" t="s">
        <v>11</v>
      </c>
      <c r="I11" s="10" t="s">
        <v>8</v>
      </c>
      <c r="J11" s="11" t="s">
        <v>67</v>
      </c>
      <c r="K11" s="10" t="s">
        <v>1988</v>
      </c>
      <c r="L11" s="8" t="s">
        <v>8</v>
      </c>
      <c r="M11" s="10" t="s">
        <v>69</v>
      </c>
      <c r="N11" s="10" t="s">
        <v>1989</v>
      </c>
      <c r="O11" s="10" t="s">
        <v>83</v>
      </c>
      <c r="P11" s="8" t="s">
        <v>4</v>
      </c>
      <c r="Q11" s="8" t="s">
        <v>423</v>
      </c>
      <c r="R11" s="341">
        <v>2012</v>
      </c>
      <c r="S11" s="136">
        <v>976121</v>
      </c>
      <c r="T11" s="136">
        <v>976121</v>
      </c>
      <c r="U11" s="136">
        <v>976121</v>
      </c>
      <c r="V11" s="136">
        <v>976121.2</v>
      </c>
      <c r="W11" s="136">
        <v>976121.2</v>
      </c>
      <c r="X11" s="136">
        <v>976121.2</v>
      </c>
      <c r="Y11" s="140">
        <v>976121.2</v>
      </c>
      <c r="Z11" s="6">
        <f>((X11/T11)*100)</f>
        <v>100.00002048926311</v>
      </c>
      <c r="AA11" s="6">
        <v>0</v>
      </c>
      <c r="AB11" s="8" t="s">
        <v>1990</v>
      </c>
      <c r="AC11" s="7">
        <v>0</v>
      </c>
      <c r="AD11" s="6">
        <v>100</v>
      </c>
      <c r="AE11" s="6">
        <v>100</v>
      </c>
      <c r="AF11" s="5" t="s">
        <v>1991</v>
      </c>
      <c r="AG11" s="4"/>
    </row>
    <row r="12" spans="1:33" ht="179.4">
      <c r="B12" s="4"/>
      <c r="C12" s="13" t="s">
        <v>1992</v>
      </c>
      <c r="D12" s="13" t="s">
        <v>1993</v>
      </c>
      <c r="E12" s="12" t="s">
        <v>1994</v>
      </c>
      <c r="F12" s="12" t="s">
        <v>13</v>
      </c>
      <c r="G12" s="12" t="s">
        <v>12</v>
      </c>
      <c r="H12" s="10" t="s">
        <v>11</v>
      </c>
      <c r="I12" s="10" t="s">
        <v>8</v>
      </c>
      <c r="J12" s="11" t="s">
        <v>67</v>
      </c>
      <c r="K12" s="10" t="s">
        <v>1988</v>
      </c>
      <c r="L12" s="8" t="s">
        <v>8</v>
      </c>
      <c r="M12" s="10" t="s">
        <v>69</v>
      </c>
      <c r="N12" s="10" t="s">
        <v>1995</v>
      </c>
      <c r="O12" s="10" t="s">
        <v>83</v>
      </c>
      <c r="P12" s="8" t="s">
        <v>1996</v>
      </c>
      <c r="Q12" s="8" t="s">
        <v>423</v>
      </c>
      <c r="R12" s="341">
        <v>2013</v>
      </c>
      <c r="S12" s="136">
        <v>0</v>
      </c>
      <c r="T12" s="136">
        <v>0</v>
      </c>
      <c r="U12" s="136">
        <v>0</v>
      </c>
      <c r="V12" s="136">
        <v>0</v>
      </c>
      <c r="W12" s="136">
        <v>0</v>
      </c>
      <c r="X12" s="136">
        <v>0</v>
      </c>
      <c r="Y12" s="140">
        <v>0</v>
      </c>
      <c r="Z12" s="6">
        <v>0</v>
      </c>
      <c r="AA12" s="6">
        <v>0</v>
      </c>
      <c r="AB12" s="8" t="s">
        <v>1990</v>
      </c>
      <c r="AC12" s="138">
        <v>0</v>
      </c>
      <c r="AD12" s="6">
        <v>0</v>
      </c>
      <c r="AE12" s="6">
        <v>0</v>
      </c>
      <c r="AF12" s="5" t="s">
        <v>1997</v>
      </c>
      <c r="AG12" s="4"/>
    </row>
    <row r="13" spans="1:33" s="227" customFormat="1">
      <c r="A13" s="180"/>
      <c r="B13" s="180"/>
      <c r="C13" s="180"/>
      <c r="D13" s="180"/>
      <c r="E13" s="180"/>
      <c r="F13" s="180"/>
      <c r="G13" s="1"/>
      <c r="H13" s="1"/>
      <c r="I13" s="1"/>
      <c r="J13" s="1"/>
      <c r="K13" s="314"/>
      <c r="L13" s="1"/>
      <c r="M13" s="1"/>
      <c r="N13" s="1"/>
      <c r="O13" s="1"/>
      <c r="P13" s="1"/>
      <c r="Q13" s="1"/>
      <c r="R13" s="1"/>
      <c r="S13" s="345">
        <f>SUBTOTAL(9,S11:S12)</f>
        <v>976121</v>
      </c>
      <c r="T13" s="345">
        <f t="shared" ref="T13:AA13" si="0">SUBTOTAL(9,T11:T12)</f>
        <v>976121</v>
      </c>
      <c r="U13" s="345">
        <f t="shared" si="0"/>
        <v>976121</v>
      </c>
      <c r="V13" s="345">
        <f t="shared" si="0"/>
        <v>976121.2</v>
      </c>
      <c r="W13" s="345">
        <f t="shared" si="0"/>
        <v>976121.2</v>
      </c>
      <c r="X13" s="345">
        <f t="shared" si="0"/>
        <v>976121.2</v>
      </c>
      <c r="Y13" s="345">
        <f t="shared" si="0"/>
        <v>976121.2</v>
      </c>
      <c r="AA13" s="345">
        <f t="shared" si="0"/>
        <v>0</v>
      </c>
      <c r="AC13" s="346"/>
    </row>
    <row r="16" spans="1:33">
      <c r="U16" s="3"/>
      <c r="Y16" s="3"/>
    </row>
  </sheetData>
  <mergeCells count="6">
    <mergeCell ref="C3:N3"/>
    <mergeCell ref="AE3:AF3"/>
    <mergeCell ref="C9:Q9"/>
    <mergeCell ref="R9:AA9"/>
    <mergeCell ref="AB9:AE9"/>
    <mergeCell ref="AF9:AF10"/>
  </mergeCells>
  <printOptions horizontalCentered="1"/>
  <pageMargins left="0.78740157480314965" right="0" top="0.39370078740157483" bottom="0.39370078740157483" header="0.51181102362204722" footer="0"/>
  <pageSetup scale="80" fitToWidth="2" fitToHeight="0" pageOrder="overThenDown" orientation="landscape" r:id="rId1"/>
  <headerFooter>
    <oddFooter>&amp;R&amp;P de &amp;N</oddFooter>
  </headerFooter>
</worksheet>
</file>

<file path=xl/worksheets/sheet39.xml><?xml version="1.0" encoding="utf-8"?>
<worksheet xmlns="http://schemas.openxmlformats.org/spreadsheetml/2006/main" xmlns:r="http://schemas.openxmlformats.org/officeDocument/2006/relationships">
  <dimension ref="A1:AG29"/>
  <sheetViews>
    <sheetView showGridLines="0" workbookViewId="0"/>
  </sheetViews>
  <sheetFormatPr baseColWidth="10" defaultRowHeight="13.2"/>
  <cols>
    <col min="1" max="1" width="3.88671875" style="1" customWidth="1"/>
    <col min="2" max="2" width="1.44140625" style="1" customWidth="1"/>
    <col min="3" max="3" width="25.109375" style="1" bestFit="1" customWidth="1"/>
    <col min="4" max="4" width="40.5546875" style="1" customWidth="1"/>
    <col min="5" max="5" width="20.6640625" style="1" customWidth="1"/>
    <col min="6" max="6" width="19.109375" style="1" bestFit="1" customWidth="1"/>
    <col min="7" max="7" width="15.6640625" style="1" customWidth="1"/>
    <col min="8" max="8" width="15.88671875" style="1" customWidth="1"/>
    <col min="9" max="9" width="9.5546875" style="1" bestFit="1" customWidth="1"/>
    <col min="10" max="10" width="20.109375" style="1" customWidth="1"/>
    <col min="11" max="11" width="26.33203125" style="1" customWidth="1"/>
    <col min="12" max="12" width="20.109375" style="1" customWidth="1"/>
    <col min="13" max="14" width="26.109375" style="1" customWidth="1"/>
    <col min="15" max="15" width="20.5546875" style="1" customWidth="1"/>
    <col min="16" max="16" width="13.33203125" style="1" customWidth="1"/>
    <col min="17" max="17" width="14.6640625" style="1" customWidth="1"/>
    <col min="18" max="18" width="12.6640625" style="1" customWidth="1"/>
    <col min="19" max="20" width="16.6640625" style="1" customWidth="1"/>
    <col min="21" max="21" width="18.6640625" style="1" customWidth="1"/>
    <col min="22" max="22" width="17.6640625" style="1" customWidth="1"/>
    <col min="23" max="25" width="16.6640625" style="1" customWidth="1"/>
    <col min="26" max="26" width="9.88671875" style="1" customWidth="1"/>
    <col min="27" max="27" width="13.33203125" style="1" customWidth="1"/>
    <col min="28" max="28" width="18.6640625" style="1" customWidth="1"/>
    <col min="29" max="29" width="12.109375" style="1" bestFit="1" customWidth="1"/>
    <col min="30" max="30" width="13.33203125" style="1" bestFit="1" customWidth="1"/>
    <col min="31" max="31" width="11.6640625" style="1" customWidth="1"/>
    <col min="32" max="32" width="70.109375" style="1" customWidth="1"/>
    <col min="33" max="33" width="1.44140625" style="1" customWidth="1"/>
    <col min="34" max="256" width="11.44140625" style="1"/>
    <col min="257" max="257" width="3.88671875" style="1" customWidth="1"/>
    <col min="258" max="258" width="1.44140625" style="1" customWidth="1"/>
    <col min="259" max="259" width="25.109375" style="1" bestFit="1" customWidth="1"/>
    <col min="260" max="260" width="40.5546875" style="1" customWidth="1"/>
    <col min="261" max="262" width="23.109375" style="1" customWidth="1"/>
    <col min="263" max="263" width="15.6640625" style="1" customWidth="1"/>
    <col min="264" max="264" width="21.109375" style="1" customWidth="1"/>
    <col min="265" max="265" width="9.5546875" style="1" bestFit="1" customWidth="1"/>
    <col min="266" max="266" width="21.6640625" style="1" bestFit="1" customWidth="1"/>
    <col min="267" max="267" width="30.33203125" style="1" bestFit="1" customWidth="1"/>
    <col min="268" max="268" width="20.109375" style="1" customWidth="1"/>
    <col min="269" max="270" width="26.109375" style="1" customWidth="1"/>
    <col min="271" max="271" width="20.5546875" style="1" customWidth="1"/>
    <col min="272" max="272" width="13.33203125" style="1" customWidth="1"/>
    <col min="273" max="273" width="14.6640625" style="1" customWidth="1"/>
    <col min="274" max="274" width="12.6640625" style="1" customWidth="1"/>
    <col min="275" max="276" width="16.6640625" style="1" customWidth="1"/>
    <col min="277" max="277" width="18.6640625" style="1" customWidth="1"/>
    <col min="278" max="278" width="17.6640625" style="1" customWidth="1"/>
    <col min="279" max="281" width="16.6640625" style="1" customWidth="1"/>
    <col min="282" max="282" width="9.88671875" style="1" customWidth="1"/>
    <col min="283" max="283" width="13.33203125" style="1" customWidth="1"/>
    <col min="284" max="284" width="18.6640625" style="1" customWidth="1"/>
    <col min="285" max="285" width="12.109375" style="1" bestFit="1" customWidth="1"/>
    <col min="286" max="286" width="13.33203125" style="1" bestFit="1" customWidth="1"/>
    <col min="287" max="287" width="11.6640625" style="1" customWidth="1"/>
    <col min="288" max="288" width="110.109375" style="1" customWidth="1"/>
    <col min="289" max="289" width="1.44140625" style="1" customWidth="1"/>
    <col min="290" max="512" width="11.44140625" style="1"/>
    <col min="513" max="513" width="3.88671875" style="1" customWidth="1"/>
    <col min="514" max="514" width="1.44140625" style="1" customWidth="1"/>
    <col min="515" max="515" width="25.109375" style="1" bestFit="1" customWidth="1"/>
    <col min="516" max="516" width="40.5546875" style="1" customWidth="1"/>
    <col min="517" max="518" width="23.109375" style="1" customWidth="1"/>
    <col min="519" max="519" width="15.6640625" style="1" customWidth="1"/>
    <col min="520" max="520" width="21.109375" style="1" customWidth="1"/>
    <col min="521" max="521" width="9.5546875" style="1" bestFit="1" customWidth="1"/>
    <col min="522" max="522" width="21.6640625" style="1" bestFit="1" customWidth="1"/>
    <col min="523" max="523" width="30.33203125" style="1" bestFit="1" customWidth="1"/>
    <col min="524" max="524" width="20.109375" style="1" customWidth="1"/>
    <col min="525" max="526" width="26.109375" style="1" customWidth="1"/>
    <col min="527" max="527" width="20.5546875" style="1" customWidth="1"/>
    <col min="528" max="528" width="13.33203125" style="1" customWidth="1"/>
    <col min="529" max="529" width="14.6640625" style="1" customWidth="1"/>
    <col min="530" max="530" width="12.6640625" style="1" customWidth="1"/>
    <col min="531" max="532" width="16.6640625" style="1" customWidth="1"/>
    <col min="533" max="533" width="18.6640625" style="1" customWidth="1"/>
    <col min="534" max="534" width="17.6640625" style="1" customWidth="1"/>
    <col min="535" max="537" width="16.6640625" style="1" customWidth="1"/>
    <col min="538" max="538" width="9.88671875" style="1" customWidth="1"/>
    <col min="539" max="539" width="13.33203125" style="1" customWidth="1"/>
    <col min="540" max="540" width="18.6640625" style="1" customWidth="1"/>
    <col min="541" max="541" width="12.109375" style="1" bestFit="1" customWidth="1"/>
    <col min="542" max="542" width="13.33203125" style="1" bestFit="1" customWidth="1"/>
    <col min="543" max="543" width="11.6640625" style="1" customWidth="1"/>
    <col min="544" max="544" width="110.109375" style="1" customWidth="1"/>
    <col min="545" max="545" width="1.44140625" style="1" customWidth="1"/>
    <col min="546" max="768" width="11.44140625" style="1"/>
    <col min="769" max="769" width="3.88671875" style="1" customWidth="1"/>
    <col min="770" max="770" width="1.44140625" style="1" customWidth="1"/>
    <col min="771" max="771" width="25.109375" style="1" bestFit="1" customWidth="1"/>
    <col min="772" max="772" width="40.5546875" style="1" customWidth="1"/>
    <col min="773" max="774" width="23.109375" style="1" customWidth="1"/>
    <col min="775" max="775" width="15.6640625" style="1" customWidth="1"/>
    <col min="776" max="776" width="21.109375" style="1" customWidth="1"/>
    <col min="777" max="777" width="9.5546875" style="1" bestFit="1" customWidth="1"/>
    <col min="778" max="778" width="21.6640625" style="1" bestFit="1" customWidth="1"/>
    <col min="779" max="779" width="30.33203125" style="1" bestFit="1" customWidth="1"/>
    <col min="780" max="780" width="20.109375" style="1" customWidth="1"/>
    <col min="781" max="782" width="26.109375" style="1" customWidth="1"/>
    <col min="783" max="783" width="20.5546875" style="1" customWidth="1"/>
    <col min="784" max="784" width="13.33203125" style="1" customWidth="1"/>
    <col min="785" max="785" width="14.6640625" style="1" customWidth="1"/>
    <col min="786" max="786" width="12.6640625" style="1" customWidth="1"/>
    <col min="787" max="788" width="16.6640625" style="1" customWidth="1"/>
    <col min="789" max="789" width="18.6640625" style="1" customWidth="1"/>
    <col min="790" max="790" width="17.6640625" style="1" customWidth="1"/>
    <col min="791" max="793" width="16.6640625" style="1" customWidth="1"/>
    <col min="794" max="794" width="9.88671875" style="1" customWidth="1"/>
    <col min="795" max="795" width="13.33203125" style="1" customWidth="1"/>
    <col min="796" max="796" width="18.6640625" style="1" customWidth="1"/>
    <col min="797" max="797" width="12.109375" style="1" bestFit="1" customWidth="1"/>
    <col min="798" max="798" width="13.33203125" style="1" bestFit="1" customWidth="1"/>
    <col min="799" max="799" width="11.6640625" style="1" customWidth="1"/>
    <col min="800" max="800" width="110.109375" style="1" customWidth="1"/>
    <col min="801" max="801" width="1.44140625" style="1" customWidth="1"/>
    <col min="802" max="1024" width="11.44140625" style="1"/>
    <col min="1025" max="1025" width="3.88671875" style="1" customWidth="1"/>
    <col min="1026" max="1026" width="1.44140625" style="1" customWidth="1"/>
    <col min="1027" max="1027" width="25.109375" style="1" bestFit="1" customWidth="1"/>
    <col min="1028" max="1028" width="40.5546875" style="1" customWidth="1"/>
    <col min="1029" max="1030" width="23.109375" style="1" customWidth="1"/>
    <col min="1031" max="1031" width="15.6640625" style="1" customWidth="1"/>
    <col min="1032" max="1032" width="21.109375" style="1" customWidth="1"/>
    <col min="1033" max="1033" width="9.5546875" style="1" bestFit="1" customWidth="1"/>
    <col min="1034" max="1034" width="21.6640625" style="1" bestFit="1" customWidth="1"/>
    <col min="1035" max="1035" width="30.33203125" style="1" bestFit="1" customWidth="1"/>
    <col min="1036" max="1036" width="20.109375" style="1" customWidth="1"/>
    <col min="1037" max="1038" width="26.109375" style="1" customWidth="1"/>
    <col min="1039" max="1039" width="20.5546875" style="1" customWidth="1"/>
    <col min="1040" max="1040" width="13.33203125" style="1" customWidth="1"/>
    <col min="1041" max="1041" width="14.6640625" style="1" customWidth="1"/>
    <col min="1042" max="1042" width="12.6640625" style="1" customWidth="1"/>
    <col min="1043" max="1044" width="16.6640625" style="1" customWidth="1"/>
    <col min="1045" max="1045" width="18.6640625" style="1" customWidth="1"/>
    <col min="1046" max="1046" width="17.6640625" style="1" customWidth="1"/>
    <col min="1047" max="1049" width="16.6640625" style="1" customWidth="1"/>
    <col min="1050" max="1050" width="9.88671875" style="1" customWidth="1"/>
    <col min="1051" max="1051" width="13.33203125" style="1" customWidth="1"/>
    <col min="1052" max="1052" width="18.6640625" style="1" customWidth="1"/>
    <col min="1053" max="1053" width="12.109375" style="1" bestFit="1" customWidth="1"/>
    <col min="1054" max="1054" width="13.33203125" style="1" bestFit="1" customWidth="1"/>
    <col min="1055" max="1055" width="11.6640625" style="1" customWidth="1"/>
    <col min="1056" max="1056" width="110.109375" style="1" customWidth="1"/>
    <col min="1057" max="1057" width="1.44140625" style="1" customWidth="1"/>
    <col min="1058" max="1280" width="11.44140625" style="1"/>
    <col min="1281" max="1281" width="3.88671875" style="1" customWidth="1"/>
    <col min="1282" max="1282" width="1.44140625" style="1" customWidth="1"/>
    <col min="1283" max="1283" width="25.109375" style="1" bestFit="1" customWidth="1"/>
    <col min="1284" max="1284" width="40.5546875" style="1" customWidth="1"/>
    <col min="1285" max="1286" width="23.109375" style="1" customWidth="1"/>
    <col min="1287" max="1287" width="15.6640625" style="1" customWidth="1"/>
    <col min="1288" max="1288" width="21.109375" style="1" customWidth="1"/>
    <col min="1289" max="1289" width="9.5546875" style="1" bestFit="1" customWidth="1"/>
    <col min="1290" max="1290" width="21.6640625" style="1" bestFit="1" customWidth="1"/>
    <col min="1291" max="1291" width="30.33203125" style="1" bestFit="1" customWidth="1"/>
    <col min="1292" max="1292" width="20.109375" style="1" customWidth="1"/>
    <col min="1293" max="1294" width="26.109375" style="1" customWidth="1"/>
    <col min="1295" max="1295" width="20.5546875" style="1" customWidth="1"/>
    <col min="1296" max="1296" width="13.33203125" style="1" customWidth="1"/>
    <col min="1297" max="1297" width="14.6640625" style="1" customWidth="1"/>
    <col min="1298" max="1298" width="12.6640625" style="1" customWidth="1"/>
    <col min="1299" max="1300" width="16.6640625" style="1" customWidth="1"/>
    <col min="1301" max="1301" width="18.6640625" style="1" customWidth="1"/>
    <col min="1302" max="1302" width="17.6640625" style="1" customWidth="1"/>
    <col min="1303" max="1305" width="16.6640625" style="1" customWidth="1"/>
    <col min="1306" max="1306" width="9.88671875" style="1" customWidth="1"/>
    <col min="1307" max="1307" width="13.33203125" style="1" customWidth="1"/>
    <col min="1308" max="1308" width="18.6640625" style="1" customWidth="1"/>
    <col min="1309" max="1309" width="12.109375" style="1" bestFit="1" customWidth="1"/>
    <col min="1310" max="1310" width="13.33203125" style="1" bestFit="1" customWidth="1"/>
    <col min="1311" max="1311" width="11.6640625" style="1" customWidth="1"/>
    <col min="1312" max="1312" width="110.109375" style="1" customWidth="1"/>
    <col min="1313" max="1313" width="1.44140625" style="1" customWidth="1"/>
    <col min="1314" max="1536" width="11.44140625" style="1"/>
    <col min="1537" max="1537" width="3.88671875" style="1" customWidth="1"/>
    <col min="1538" max="1538" width="1.44140625" style="1" customWidth="1"/>
    <col min="1539" max="1539" width="25.109375" style="1" bestFit="1" customWidth="1"/>
    <col min="1540" max="1540" width="40.5546875" style="1" customWidth="1"/>
    <col min="1541" max="1542" width="23.109375" style="1" customWidth="1"/>
    <col min="1543" max="1543" width="15.6640625" style="1" customWidth="1"/>
    <col min="1544" max="1544" width="21.109375" style="1" customWidth="1"/>
    <col min="1545" max="1545" width="9.5546875" style="1" bestFit="1" customWidth="1"/>
    <col min="1546" max="1546" width="21.6640625" style="1" bestFit="1" customWidth="1"/>
    <col min="1547" max="1547" width="30.33203125" style="1" bestFit="1" customWidth="1"/>
    <col min="1548" max="1548" width="20.109375" style="1" customWidth="1"/>
    <col min="1549" max="1550" width="26.109375" style="1" customWidth="1"/>
    <col min="1551" max="1551" width="20.5546875" style="1" customWidth="1"/>
    <col min="1552" max="1552" width="13.33203125" style="1" customWidth="1"/>
    <col min="1553" max="1553" width="14.6640625" style="1" customWidth="1"/>
    <col min="1554" max="1554" width="12.6640625" style="1" customWidth="1"/>
    <col min="1555" max="1556" width="16.6640625" style="1" customWidth="1"/>
    <col min="1557" max="1557" width="18.6640625" style="1" customWidth="1"/>
    <col min="1558" max="1558" width="17.6640625" style="1" customWidth="1"/>
    <col min="1559" max="1561" width="16.6640625" style="1" customWidth="1"/>
    <col min="1562" max="1562" width="9.88671875" style="1" customWidth="1"/>
    <col min="1563" max="1563" width="13.33203125" style="1" customWidth="1"/>
    <col min="1564" max="1564" width="18.6640625" style="1" customWidth="1"/>
    <col min="1565" max="1565" width="12.109375" style="1" bestFit="1" customWidth="1"/>
    <col min="1566" max="1566" width="13.33203125" style="1" bestFit="1" customWidth="1"/>
    <col min="1567" max="1567" width="11.6640625" style="1" customWidth="1"/>
    <col min="1568" max="1568" width="110.109375" style="1" customWidth="1"/>
    <col min="1569" max="1569" width="1.44140625" style="1" customWidth="1"/>
    <col min="1570" max="1792" width="11.44140625" style="1"/>
    <col min="1793" max="1793" width="3.88671875" style="1" customWidth="1"/>
    <col min="1794" max="1794" width="1.44140625" style="1" customWidth="1"/>
    <col min="1795" max="1795" width="25.109375" style="1" bestFit="1" customWidth="1"/>
    <col min="1796" max="1796" width="40.5546875" style="1" customWidth="1"/>
    <col min="1797" max="1798" width="23.109375" style="1" customWidth="1"/>
    <col min="1799" max="1799" width="15.6640625" style="1" customWidth="1"/>
    <col min="1800" max="1800" width="21.109375" style="1" customWidth="1"/>
    <col min="1801" max="1801" width="9.5546875" style="1" bestFit="1" customWidth="1"/>
    <col min="1802" max="1802" width="21.6640625" style="1" bestFit="1" customWidth="1"/>
    <col min="1803" max="1803" width="30.33203125" style="1" bestFit="1" customWidth="1"/>
    <col min="1804" max="1804" width="20.109375" style="1" customWidth="1"/>
    <col min="1805" max="1806" width="26.109375" style="1" customWidth="1"/>
    <col min="1807" max="1807" width="20.5546875" style="1" customWidth="1"/>
    <col min="1808" max="1808" width="13.33203125" style="1" customWidth="1"/>
    <col min="1809" max="1809" width="14.6640625" style="1" customWidth="1"/>
    <col min="1810" max="1810" width="12.6640625" style="1" customWidth="1"/>
    <col min="1811" max="1812" width="16.6640625" style="1" customWidth="1"/>
    <col min="1813" max="1813" width="18.6640625" style="1" customWidth="1"/>
    <col min="1814" max="1814" width="17.6640625" style="1" customWidth="1"/>
    <col min="1815" max="1817" width="16.6640625" style="1" customWidth="1"/>
    <col min="1818" max="1818" width="9.88671875" style="1" customWidth="1"/>
    <col min="1819" max="1819" width="13.33203125" style="1" customWidth="1"/>
    <col min="1820" max="1820" width="18.6640625" style="1" customWidth="1"/>
    <col min="1821" max="1821" width="12.109375" style="1" bestFit="1" customWidth="1"/>
    <col min="1822" max="1822" width="13.33203125" style="1" bestFit="1" customWidth="1"/>
    <col min="1823" max="1823" width="11.6640625" style="1" customWidth="1"/>
    <col min="1824" max="1824" width="110.109375" style="1" customWidth="1"/>
    <col min="1825" max="1825" width="1.44140625" style="1" customWidth="1"/>
    <col min="1826" max="2048" width="11.44140625" style="1"/>
    <col min="2049" max="2049" width="3.88671875" style="1" customWidth="1"/>
    <col min="2050" max="2050" width="1.44140625" style="1" customWidth="1"/>
    <col min="2051" max="2051" width="25.109375" style="1" bestFit="1" customWidth="1"/>
    <col min="2052" max="2052" width="40.5546875" style="1" customWidth="1"/>
    <col min="2053" max="2054" width="23.109375" style="1" customWidth="1"/>
    <col min="2055" max="2055" width="15.6640625" style="1" customWidth="1"/>
    <col min="2056" max="2056" width="21.109375" style="1" customWidth="1"/>
    <col min="2057" max="2057" width="9.5546875" style="1" bestFit="1" customWidth="1"/>
    <col min="2058" max="2058" width="21.6640625" style="1" bestFit="1" customWidth="1"/>
    <col min="2059" max="2059" width="30.33203125" style="1" bestFit="1" customWidth="1"/>
    <col min="2060" max="2060" width="20.109375" style="1" customWidth="1"/>
    <col min="2061" max="2062" width="26.109375" style="1" customWidth="1"/>
    <col min="2063" max="2063" width="20.5546875" style="1" customWidth="1"/>
    <col min="2064" max="2064" width="13.33203125" style="1" customWidth="1"/>
    <col min="2065" max="2065" width="14.6640625" style="1" customWidth="1"/>
    <col min="2066" max="2066" width="12.6640625" style="1" customWidth="1"/>
    <col min="2067" max="2068" width="16.6640625" style="1" customWidth="1"/>
    <col min="2069" max="2069" width="18.6640625" style="1" customWidth="1"/>
    <col min="2070" max="2070" width="17.6640625" style="1" customWidth="1"/>
    <col min="2071" max="2073" width="16.6640625" style="1" customWidth="1"/>
    <col min="2074" max="2074" width="9.88671875" style="1" customWidth="1"/>
    <col min="2075" max="2075" width="13.33203125" style="1" customWidth="1"/>
    <col min="2076" max="2076" width="18.6640625" style="1" customWidth="1"/>
    <col min="2077" max="2077" width="12.109375" style="1" bestFit="1" customWidth="1"/>
    <col min="2078" max="2078" width="13.33203125" style="1" bestFit="1" customWidth="1"/>
    <col min="2079" max="2079" width="11.6640625" style="1" customWidth="1"/>
    <col min="2080" max="2080" width="110.109375" style="1" customWidth="1"/>
    <col min="2081" max="2081" width="1.44140625" style="1" customWidth="1"/>
    <col min="2082" max="2304" width="11.44140625" style="1"/>
    <col min="2305" max="2305" width="3.88671875" style="1" customWidth="1"/>
    <col min="2306" max="2306" width="1.44140625" style="1" customWidth="1"/>
    <col min="2307" max="2307" width="25.109375" style="1" bestFit="1" customWidth="1"/>
    <col min="2308" max="2308" width="40.5546875" style="1" customWidth="1"/>
    <col min="2309" max="2310" width="23.109375" style="1" customWidth="1"/>
    <col min="2311" max="2311" width="15.6640625" style="1" customWidth="1"/>
    <col min="2312" max="2312" width="21.109375" style="1" customWidth="1"/>
    <col min="2313" max="2313" width="9.5546875" style="1" bestFit="1" customWidth="1"/>
    <col min="2314" max="2314" width="21.6640625" style="1" bestFit="1" customWidth="1"/>
    <col min="2315" max="2315" width="30.33203125" style="1" bestFit="1" customWidth="1"/>
    <col min="2316" max="2316" width="20.109375" style="1" customWidth="1"/>
    <col min="2317" max="2318" width="26.109375" style="1" customWidth="1"/>
    <col min="2319" max="2319" width="20.5546875" style="1" customWidth="1"/>
    <col min="2320" max="2320" width="13.33203125" style="1" customWidth="1"/>
    <col min="2321" max="2321" width="14.6640625" style="1" customWidth="1"/>
    <col min="2322" max="2322" width="12.6640625" style="1" customWidth="1"/>
    <col min="2323" max="2324" width="16.6640625" style="1" customWidth="1"/>
    <col min="2325" max="2325" width="18.6640625" style="1" customWidth="1"/>
    <col min="2326" max="2326" width="17.6640625" style="1" customWidth="1"/>
    <col min="2327" max="2329" width="16.6640625" style="1" customWidth="1"/>
    <col min="2330" max="2330" width="9.88671875" style="1" customWidth="1"/>
    <col min="2331" max="2331" width="13.33203125" style="1" customWidth="1"/>
    <col min="2332" max="2332" width="18.6640625" style="1" customWidth="1"/>
    <col min="2333" max="2333" width="12.109375" style="1" bestFit="1" customWidth="1"/>
    <col min="2334" max="2334" width="13.33203125" style="1" bestFit="1" customWidth="1"/>
    <col min="2335" max="2335" width="11.6640625" style="1" customWidth="1"/>
    <col min="2336" max="2336" width="110.109375" style="1" customWidth="1"/>
    <col min="2337" max="2337" width="1.44140625" style="1" customWidth="1"/>
    <col min="2338" max="2560" width="11.44140625" style="1"/>
    <col min="2561" max="2561" width="3.88671875" style="1" customWidth="1"/>
    <col min="2562" max="2562" width="1.44140625" style="1" customWidth="1"/>
    <col min="2563" max="2563" width="25.109375" style="1" bestFit="1" customWidth="1"/>
    <col min="2564" max="2564" width="40.5546875" style="1" customWidth="1"/>
    <col min="2565" max="2566" width="23.109375" style="1" customWidth="1"/>
    <col min="2567" max="2567" width="15.6640625" style="1" customWidth="1"/>
    <col min="2568" max="2568" width="21.109375" style="1" customWidth="1"/>
    <col min="2569" max="2569" width="9.5546875" style="1" bestFit="1" customWidth="1"/>
    <col min="2570" max="2570" width="21.6640625" style="1" bestFit="1" customWidth="1"/>
    <col min="2571" max="2571" width="30.33203125" style="1" bestFit="1" customWidth="1"/>
    <col min="2572" max="2572" width="20.109375" style="1" customWidth="1"/>
    <col min="2573" max="2574" width="26.109375" style="1" customWidth="1"/>
    <col min="2575" max="2575" width="20.5546875" style="1" customWidth="1"/>
    <col min="2576" max="2576" width="13.33203125" style="1" customWidth="1"/>
    <col min="2577" max="2577" width="14.6640625" style="1" customWidth="1"/>
    <col min="2578" max="2578" width="12.6640625" style="1" customWidth="1"/>
    <col min="2579" max="2580" width="16.6640625" style="1" customWidth="1"/>
    <col min="2581" max="2581" width="18.6640625" style="1" customWidth="1"/>
    <col min="2582" max="2582" width="17.6640625" style="1" customWidth="1"/>
    <col min="2583" max="2585" width="16.6640625" style="1" customWidth="1"/>
    <col min="2586" max="2586" width="9.88671875" style="1" customWidth="1"/>
    <col min="2587" max="2587" width="13.33203125" style="1" customWidth="1"/>
    <col min="2588" max="2588" width="18.6640625" style="1" customWidth="1"/>
    <col min="2589" max="2589" width="12.109375" style="1" bestFit="1" customWidth="1"/>
    <col min="2590" max="2590" width="13.33203125" style="1" bestFit="1" customWidth="1"/>
    <col min="2591" max="2591" width="11.6640625" style="1" customWidth="1"/>
    <col min="2592" max="2592" width="110.109375" style="1" customWidth="1"/>
    <col min="2593" max="2593" width="1.44140625" style="1" customWidth="1"/>
    <col min="2594" max="2816" width="11.44140625" style="1"/>
    <col min="2817" max="2817" width="3.88671875" style="1" customWidth="1"/>
    <col min="2818" max="2818" width="1.44140625" style="1" customWidth="1"/>
    <col min="2819" max="2819" width="25.109375" style="1" bestFit="1" customWidth="1"/>
    <col min="2820" max="2820" width="40.5546875" style="1" customWidth="1"/>
    <col min="2821" max="2822" width="23.109375" style="1" customWidth="1"/>
    <col min="2823" max="2823" width="15.6640625" style="1" customWidth="1"/>
    <col min="2824" max="2824" width="21.109375" style="1" customWidth="1"/>
    <col min="2825" max="2825" width="9.5546875" style="1" bestFit="1" customWidth="1"/>
    <col min="2826" max="2826" width="21.6640625" style="1" bestFit="1" customWidth="1"/>
    <col min="2827" max="2827" width="30.33203125" style="1" bestFit="1" customWidth="1"/>
    <col min="2828" max="2828" width="20.109375" style="1" customWidth="1"/>
    <col min="2829" max="2830" width="26.109375" style="1" customWidth="1"/>
    <col min="2831" max="2831" width="20.5546875" style="1" customWidth="1"/>
    <col min="2832" max="2832" width="13.33203125" style="1" customWidth="1"/>
    <col min="2833" max="2833" width="14.6640625" style="1" customWidth="1"/>
    <col min="2834" max="2834" width="12.6640625" style="1" customWidth="1"/>
    <col min="2835" max="2836" width="16.6640625" style="1" customWidth="1"/>
    <col min="2837" max="2837" width="18.6640625" style="1" customWidth="1"/>
    <col min="2838" max="2838" width="17.6640625" style="1" customWidth="1"/>
    <col min="2839" max="2841" width="16.6640625" style="1" customWidth="1"/>
    <col min="2842" max="2842" width="9.88671875" style="1" customWidth="1"/>
    <col min="2843" max="2843" width="13.33203125" style="1" customWidth="1"/>
    <col min="2844" max="2844" width="18.6640625" style="1" customWidth="1"/>
    <col min="2845" max="2845" width="12.109375" style="1" bestFit="1" customWidth="1"/>
    <col min="2846" max="2846" width="13.33203125" style="1" bestFit="1" customWidth="1"/>
    <col min="2847" max="2847" width="11.6640625" style="1" customWidth="1"/>
    <col min="2848" max="2848" width="110.109375" style="1" customWidth="1"/>
    <col min="2849" max="2849" width="1.44140625" style="1" customWidth="1"/>
    <col min="2850" max="3072" width="11.44140625" style="1"/>
    <col min="3073" max="3073" width="3.88671875" style="1" customWidth="1"/>
    <col min="3074" max="3074" width="1.44140625" style="1" customWidth="1"/>
    <col min="3075" max="3075" width="25.109375" style="1" bestFit="1" customWidth="1"/>
    <col min="3076" max="3076" width="40.5546875" style="1" customWidth="1"/>
    <col min="3077" max="3078" width="23.109375" style="1" customWidth="1"/>
    <col min="3079" max="3079" width="15.6640625" style="1" customWidth="1"/>
    <col min="3080" max="3080" width="21.109375" style="1" customWidth="1"/>
    <col min="3081" max="3081" width="9.5546875" style="1" bestFit="1" customWidth="1"/>
    <col min="3082" max="3082" width="21.6640625" style="1" bestFit="1" customWidth="1"/>
    <col min="3083" max="3083" width="30.33203125" style="1" bestFit="1" customWidth="1"/>
    <col min="3084" max="3084" width="20.109375" style="1" customWidth="1"/>
    <col min="3085" max="3086" width="26.109375" style="1" customWidth="1"/>
    <col min="3087" max="3087" width="20.5546875" style="1" customWidth="1"/>
    <col min="3088" max="3088" width="13.33203125" style="1" customWidth="1"/>
    <col min="3089" max="3089" width="14.6640625" style="1" customWidth="1"/>
    <col min="3090" max="3090" width="12.6640625" style="1" customWidth="1"/>
    <col min="3091" max="3092" width="16.6640625" style="1" customWidth="1"/>
    <col min="3093" max="3093" width="18.6640625" style="1" customWidth="1"/>
    <col min="3094" max="3094" width="17.6640625" style="1" customWidth="1"/>
    <col min="3095" max="3097" width="16.6640625" style="1" customWidth="1"/>
    <col min="3098" max="3098" width="9.88671875" style="1" customWidth="1"/>
    <col min="3099" max="3099" width="13.33203125" style="1" customWidth="1"/>
    <col min="3100" max="3100" width="18.6640625" style="1" customWidth="1"/>
    <col min="3101" max="3101" width="12.109375" style="1" bestFit="1" customWidth="1"/>
    <col min="3102" max="3102" width="13.33203125" style="1" bestFit="1" customWidth="1"/>
    <col min="3103" max="3103" width="11.6640625" style="1" customWidth="1"/>
    <col min="3104" max="3104" width="110.109375" style="1" customWidth="1"/>
    <col min="3105" max="3105" width="1.44140625" style="1" customWidth="1"/>
    <col min="3106" max="3328" width="11.44140625" style="1"/>
    <col min="3329" max="3329" width="3.88671875" style="1" customWidth="1"/>
    <col min="3330" max="3330" width="1.44140625" style="1" customWidth="1"/>
    <col min="3331" max="3331" width="25.109375" style="1" bestFit="1" customWidth="1"/>
    <col min="3332" max="3332" width="40.5546875" style="1" customWidth="1"/>
    <col min="3333" max="3334" width="23.109375" style="1" customWidth="1"/>
    <col min="3335" max="3335" width="15.6640625" style="1" customWidth="1"/>
    <col min="3336" max="3336" width="21.109375" style="1" customWidth="1"/>
    <col min="3337" max="3337" width="9.5546875" style="1" bestFit="1" customWidth="1"/>
    <col min="3338" max="3338" width="21.6640625" style="1" bestFit="1" customWidth="1"/>
    <col min="3339" max="3339" width="30.33203125" style="1" bestFit="1" customWidth="1"/>
    <col min="3340" max="3340" width="20.109375" style="1" customWidth="1"/>
    <col min="3341" max="3342" width="26.109375" style="1" customWidth="1"/>
    <col min="3343" max="3343" width="20.5546875" style="1" customWidth="1"/>
    <col min="3344" max="3344" width="13.33203125" style="1" customWidth="1"/>
    <col min="3345" max="3345" width="14.6640625" style="1" customWidth="1"/>
    <col min="3346" max="3346" width="12.6640625" style="1" customWidth="1"/>
    <col min="3347" max="3348" width="16.6640625" style="1" customWidth="1"/>
    <col min="3349" max="3349" width="18.6640625" style="1" customWidth="1"/>
    <col min="3350" max="3350" width="17.6640625" style="1" customWidth="1"/>
    <col min="3351" max="3353" width="16.6640625" style="1" customWidth="1"/>
    <col min="3354" max="3354" width="9.88671875" style="1" customWidth="1"/>
    <col min="3355" max="3355" width="13.33203125" style="1" customWidth="1"/>
    <col min="3356" max="3356" width="18.6640625" style="1" customWidth="1"/>
    <col min="3357" max="3357" width="12.109375" style="1" bestFit="1" customWidth="1"/>
    <col min="3358" max="3358" width="13.33203125" style="1" bestFit="1" customWidth="1"/>
    <col min="3359" max="3359" width="11.6640625" style="1" customWidth="1"/>
    <col min="3360" max="3360" width="110.109375" style="1" customWidth="1"/>
    <col min="3361" max="3361" width="1.44140625" style="1" customWidth="1"/>
    <col min="3362" max="3584" width="11.44140625" style="1"/>
    <col min="3585" max="3585" width="3.88671875" style="1" customWidth="1"/>
    <col min="3586" max="3586" width="1.44140625" style="1" customWidth="1"/>
    <col min="3587" max="3587" width="25.109375" style="1" bestFit="1" customWidth="1"/>
    <col min="3588" max="3588" width="40.5546875" style="1" customWidth="1"/>
    <col min="3589" max="3590" width="23.109375" style="1" customWidth="1"/>
    <col min="3591" max="3591" width="15.6640625" style="1" customWidth="1"/>
    <col min="3592" max="3592" width="21.109375" style="1" customWidth="1"/>
    <col min="3593" max="3593" width="9.5546875" style="1" bestFit="1" customWidth="1"/>
    <col min="3594" max="3594" width="21.6640625" style="1" bestFit="1" customWidth="1"/>
    <col min="3595" max="3595" width="30.33203125" style="1" bestFit="1" customWidth="1"/>
    <col min="3596" max="3596" width="20.109375" style="1" customWidth="1"/>
    <col min="3597" max="3598" width="26.109375" style="1" customWidth="1"/>
    <col min="3599" max="3599" width="20.5546875" style="1" customWidth="1"/>
    <col min="3600" max="3600" width="13.33203125" style="1" customWidth="1"/>
    <col min="3601" max="3601" width="14.6640625" style="1" customWidth="1"/>
    <col min="3602" max="3602" width="12.6640625" style="1" customWidth="1"/>
    <col min="3603" max="3604" width="16.6640625" style="1" customWidth="1"/>
    <col min="3605" max="3605" width="18.6640625" style="1" customWidth="1"/>
    <col min="3606" max="3606" width="17.6640625" style="1" customWidth="1"/>
    <col min="3607" max="3609" width="16.6640625" style="1" customWidth="1"/>
    <col min="3610" max="3610" width="9.88671875" style="1" customWidth="1"/>
    <col min="3611" max="3611" width="13.33203125" style="1" customWidth="1"/>
    <col min="3612" max="3612" width="18.6640625" style="1" customWidth="1"/>
    <col min="3613" max="3613" width="12.109375" style="1" bestFit="1" customWidth="1"/>
    <col min="3614" max="3614" width="13.33203125" style="1" bestFit="1" customWidth="1"/>
    <col min="3615" max="3615" width="11.6640625" style="1" customWidth="1"/>
    <col min="3616" max="3616" width="110.109375" style="1" customWidth="1"/>
    <col min="3617" max="3617" width="1.44140625" style="1" customWidth="1"/>
    <col min="3618" max="3840" width="11.44140625" style="1"/>
    <col min="3841" max="3841" width="3.88671875" style="1" customWidth="1"/>
    <col min="3842" max="3842" width="1.44140625" style="1" customWidth="1"/>
    <col min="3843" max="3843" width="25.109375" style="1" bestFit="1" customWidth="1"/>
    <col min="3844" max="3844" width="40.5546875" style="1" customWidth="1"/>
    <col min="3845" max="3846" width="23.109375" style="1" customWidth="1"/>
    <col min="3847" max="3847" width="15.6640625" style="1" customWidth="1"/>
    <col min="3848" max="3848" width="21.109375" style="1" customWidth="1"/>
    <col min="3849" max="3849" width="9.5546875" style="1" bestFit="1" customWidth="1"/>
    <col min="3850" max="3850" width="21.6640625" style="1" bestFit="1" customWidth="1"/>
    <col min="3851" max="3851" width="30.33203125" style="1" bestFit="1" customWidth="1"/>
    <col min="3852" max="3852" width="20.109375" style="1" customWidth="1"/>
    <col min="3853" max="3854" width="26.109375" style="1" customWidth="1"/>
    <col min="3855" max="3855" width="20.5546875" style="1" customWidth="1"/>
    <col min="3856" max="3856" width="13.33203125" style="1" customWidth="1"/>
    <col min="3857" max="3857" width="14.6640625" style="1" customWidth="1"/>
    <col min="3858" max="3858" width="12.6640625" style="1" customWidth="1"/>
    <col min="3859" max="3860" width="16.6640625" style="1" customWidth="1"/>
    <col min="3861" max="3861" width="18.6640625" style="1" customWidth="1"/>
    <col min="3862" max="3862" width="17.6640625" style="1" customWidth="1"/>
    <col min="3863" max="3865" width="16.6640625" style="1" customWidth="1"/>
    <col min="3866" max="3866" width="9.88671875" style="1" customWidth="1"/>
    <col min="3867" max="3867" width="13.33203125" style="1" customWidth="1"/>
    <col min="3868" max="3868" width="18.6640625" style="1" customWidth="1"/>
    <col min="3869" max="3869" width="12.109375" style="1" bestFit="1" customWidth="1"/>
    <col min="3870" max="3870" width="13.33203125" style="1" bestFit="1" customWidth="1"/>
    <col min="3871" max="3871" width="11.6640625" style="1" customWidth="1"/>
    <col min="3872" max="3872" width="110.109375" style="1" customWidth="1"/>
    <col min="3873" max="3873" width="1.44140625" style="1" customWidth="1"/>
    <col min="3874" max="4096" width="11.44140625" style="1"/>
    <col min="4097" max="4097" width="3.88671875" style="1" customWidth="1"/>
    <col min="4098" max="4098" width="1.44140625" style="1" customWidth="1"/>
    <col min="4099" max="4099" width="25.109375" style="1" bestFit="1" customWidth="1"/>
    <col min="4100" max="4100" width="40.5546875" style="1" customWidth="1"/>
    <col min="4101" max="4102" width="23.109375" style="1" customWidth="1"/>
    <col min="4103" max="4103" width="15.6640625" style="1" customWidth="1"/>
    <col min="4104" max="4104" width="21.109375" style="1" customWidth="1"/>
    <col min="4105" max="4105" width="9.5546875" style="1" bestFit="1" customWidth="1"/>
    <col min="4106" max="4106" width="21.6640625" style="1" bestFit="1" customWidth="1"/>
    <col min="4107" max="4107" width="30.33203125" style="1" bestFit="1" customWidth="1"/>
    <col min="4108" max="4108" width="20.109375" style="1" customWidth="1"/>
    <col min="4109" max="4110" width="26.109375" style="1" customWidth="1"/>
    <col min="4111" max="4111" width="20.5546875" style="1" customWidth="1"/>
    <col min="4112" max="4112" width="13.33203125" style="1" customWidth="1"/>
    <col min="4113" max="4113" width="14.6640625" style="1" customWidth="1"/>
    <col min="4114" max="4114" width="12.6640625" style="1" customWidth="1"/>
    <col min="4115" max="4116" width="16.6640625" style="1" customWidth="1"/>
    <col min="4117" max="4117" width="18.6640625" style="1" customWidth="1"/>
    <col min="4118" max="4118" width="17.6640625" style="1" customWidth="1"/>
    <col min="4119" max="4121" width="16.6640625" style="1" customWidth="1"/>
    <col min="4122" max="4122" width="9.88671875" style="1" customWidth="1"/>
    <col min="4123" max="4123" width="13.33203125" style="1" customWidth="1"/>
    <col min="4124" max="4124" width="18.6640625" style="1" customWidth="1"/>
    <col min="4125" max="4125" width="12.109375" style="1" bestFit="1" customWidth="1"/>
    <col min="4126" max="4126" width="13.33203125" style="1" bestFit="1" customWidth="1"/>
    <col min="4127" max="4127" width="11.6640625" style="1" customWidth="1"/>
    <col min="4128" max="4128" width="110.109375" style="1" customWidth="1"/>
    <col min="4129" max="4129" width="1.44140625" style="1" customWidth="1"/>
    <col min="4130" max="4352" width="11.44140625" style="1"/>
    <col min="4353" max="4353" width="3.88671875" style="1" customWidth="1"/>
    <col min="4354" max="4354" width="1.44140625" style="1" customWidth="1"/>
    <col min="4355" max="4355" width="25.109375" style="1" bestFit="1" customWidth="1"/>
    <col min="4356" max="4356" width="40.5546875" style="1" customWidth="1"/>
    <col min="4357" max="4358" width="23.109375" style="1" customWidth="1"/>
    <col min="4359" max="4359" width="15.6640625" style="1" customWidth="1"/>
    <col min="4360" max="4360" width="21.109375" style="1" customWidth="1"/>
    <col min="4361" max="4361" width="9.5546875" style="1" bestFit="1" customWidth="1"/>
    <col min="4362" max="4362" width="21.6640625" style="1" bestFit="1" customWidth="1"/>
    <col min="4363" max="4363" width="30.33203125" style="1" bestFit="1" customWidth="1"/>
    <col min="4364" max="4364" width="20.109375" style="1" customWidth="1"/>
    <col min="4365" max="4366" width="26.109375" style="1" customWidth="1"/>
    <col min="4367" max="4367" width="20.5546875" style="1" customWidth="1"/>
    <col min="4368" max="4368" width="13.33203125" style="1" customWidth="1"/>
    <col min="4369" max="4369" width="14.6640625" style="1" customWidth="1"/>
    <col min="4370" max="4370" width="12.6640625" style="1" customWidth="1"/>
    <col min="4371" max="4372" width="16.6640625" style="1" customWidth="1"/>
    <col min="4373" max="4373" width="18.6640625" style="1" customWidth="1"/>
    <col min="4374" max="4374" width="17.6640625" style="1" customWidth="1"/>
    <col min="4375" max="4377" width="16.6640625" style="1" customWidth="1"/>
    <col min="4378" max="4378" width="9.88671875" style="1" customWidth="1"/>
    <col min="4379" max="4379" width="13.33203125" style="1" customWidth="1"/>
    <col min="4380" max="4380" width="18.6640625" style="1" customWidth="1"/>
    <col min="4381" max="4381" width="12.109375" style="1" bestFit="1" customWidth="1"/>
    <col min="4382" max="4382" width="13.33203125" style="1" bestFit="1" customWidth="1"/>
    <col min="4383" max="4383" width="11.6640625" style="1" customWidth="1"/>
    <col min="4384" max="4384" width="110.109375" style="1" customWidth="1"/>
    <col min="4385" max="4385" width="1.44140625" style="1" customWidth="1"/>
    <col min="4386" max="4608" width="11.44140625" style="1"/>
    <col min="4609" max="4609" width="3.88671875" style="1" customWidth="1"/>
    <col min="4610" max="4610" width="1.44140625" style="1" customWidth="1"/>
    <col min="4611" max="4611" width="25.109375" style="1" bestFit="1" customWidth="1"/>
    <col min="4612" max="4612" width="40.5546875" style="1" customWidth="1"/>
    <col min="4613" max="4614" width="23.109375" style="1" customWidth="1"/>
    <col min="4615" max="4615" width="15.6640625" style="1" customWidth="1"/>
    <col min="4616" max="4616" width="21.109375" style="1" customWidth="1"/>
    <col min="4617" max="4617" width="9.5546875" style="1" bestFit="1" customWidth="1"/>
    <col min="4618" max="4618" width="21.6640625" style="1" bestFit="1" customWidth="1"/>
    <col min="4619" max="4619" width="30.33203125" style="1" bestFit="1" customWidth="1"/>
    <col min="4620" max="4620" width="20.109375" style="1" customWidth="1"/>
    <col min="4621" max="4622" width="26.109375" style="1" customWidth="1"/>
    <col min="4623" max="4623" width="20.5546875" style="1" customWidth="1"/>
    <col min="4624" max="4624" width="13.33203125" style="1" customWidth="1"/>
    <col min="4625" max="4625" width="14.6640625" style="1" customWidth="1"/>
    <col min="4626" max="4626" width="12.6640625" style="1" customWidth="1"/>
    <col min="4627" max="4628" width="16.6640625" style="1" customWidth="1"/>
    <col min="4629" max="4629" width="18.6640625" style="1" customWidth="1"/>
    <col min="4630" max="4630" width="17.6640625" style="1" customWidth="1"/>
    <col min="4631" max="4633" width="16.6640625" style="1" customWidth="1"/>
    <col min="4634" max="4634" width="9.88671875" style="1" customWidth="1"/>
    <col min="4635" max="4635" width="13.33203125" style="1" customWidth="1"/>
    <col min="4636" max="4636" width="18.6640625" style="1" customWidth="1"/>
    <col min="4637" max="4637" width="12.109375" style="1" bestFit="1" customWidth="1"/>
    <col min="4638" max="4638" width="13.33203125" style="1" bestFit="1" customWidth="1"/>
    <col min="4639" max="4639" width="11.6640625" style="1" customWidth="1"/>
    <col min="4640" max="4640" width="110.109375" style="1" customWidth="1"/>
    <col min="4641" max="4641" width="1.44140625" style="1" customWidth="1"/>
    <col min="4642" max="4864" width="11.44140625" style="1"/>
    <col min="4865" max="4865" width="3.88671875" style="1" customWidth="1"/>
    <col min="4866" max="4866" width="1.44140625" style="1" customWidth="1"/>
    <col min="4867" max="4867" width="25.109375" style="1" bestFit="1" customWidth="1"/>
    <col min="4868" max="4868" width="40.5546875" style="1" customWidth="1"/>
    <col min="4869" max="4870" width="23.109375" style="1" customWidth="1"/>
    <col min="4871" max="4871" width="15.6640625" style="1" customWidth="1"/>
    <col min="4872" max="4872" width="21.109375" style="1" customWidth="1"/>
    <col min="4873" max="4873" width="9.5546875" style="1" bestFit="1" customWidth="1"/>
    <col min="4874" max="4874" width="21.6640625" style="1" bestFit="1" customWidth="1"/>
    <col min="4875" max="4875" width="30.33203125" style="1" bestFit="1" customWidth="1"/>
    <col min="4876" max="4876" width="20.109375" style="1" customWidth="1"/>
    <col min="4877" max="4878" width="26.109375" style="1" customWidth="1"/>
    <col min="4879" max="4879" width="20.5546875" style="1" customWidth="1"/>
    <col min="4880" max="4880" width="13.33203125" style="1" customWidth="1"/>
    <col min="4881" max="4881" width="14.6640625" style="1" customWidth="1"/>
    <col min="4882" max="4882" width="12.6640625" style="1" customWidth="1"/>
    <col min="4883" max="4884" width="16.6640625" style="1" customWidth="1"/>
    <col min="4885" max="4885" width="18.6640625" style="1" customWidth="1"/>
    <col min="4886" max="4886" width="17.6640625" style="1" customWidth="1"/>
    <col min="4887" max="4889" width="16.6640625" style="1" customWidth="1"/>
    <col min="4890" max="4890" width="9.88671875" style="1" customWidth="1"/>
    <col min="4891" max="4891" width="13.33203125" style="1" customWidth="1"/>
    <col min="4892" max="4892" width="18.6640625" style="1" customWidth="1"/>
    <col min="4893" max="4893" width="12.109375" style="1" bestFit="1" customWidth="1"/>
    <col min="4894" max="4894" width="13.33203125" style="1" bestFit="1" customWidth="1"/>
    <col min="4895" max="4895" width="11.6640625" style="1" customWidth="1"/>
    <col min="4896" max="4896" width="110.109375" style="1" customWidth="1"/>
    <col min="4897" max="4897" width="1.44140625" style="1" customWidth="1"/>
    <col min="4898" max="5120" width="11.44140625" style="1"/>
    <col min="5121" max="5121" width="3.88671875" style="1" customWidth="1"/>
    <col min="5122" max="5122" width="1.44140625" style="1" customWidth="1"/>
    <col min="5123" max="5123" width="25.109375" style="1" bestFit="1" customWidth="1"/>
    <col min="5124" max="5124" width="40.5546875" style="1" customWidth="1"/>
    <col min="5125" max="5126" width="23.109375" style="1" customWidth="1"/>
    <col min="5127" max="5127" width="15.6640625" style="1" customWidth="1"/>
    <col min="5128" max="5128" width="21.109375" style="1" customWidth="1"/>
    <col min="5129" max="5129" width="9.5546875" style="1" bestFit="1" customWidth="1"/>
    <col min="5130" max="5130" width="21.6640625" style="1" bestFit="1" customWidth="1"/>
    <col min="5131" max="5131" width="30.33203125" style="1" bestFit="1" customWidth="1"/>
    <col min="5132" max="5132" width="20.109375" style="1" customWidth="1"/>
    <col min="5133" max="5134" width="26.109375" style="1" customWidth="1"/>
    <col min="5135" max="5135" width="20.5546875" style="1" customWidth="1"/>
    <col min="5136" max="5136" width="13.33203125" style="1" customWidth="1"/>
    <col min="5137" max="5137" width="14.6640625" style="1" customWidth="1"/>
    <col min="5138" max="5138" width="12.6640625" style="1" customWidth="1"/>
    <col min="5139" max="5140" width="16.6640625" style="1" customWidth="1"/>
    <col min="5141" max="5141" width="18.6640625" style="1" customWidth="1"/>
    <col min="5142" max="5142" width="17.6640625" style="1" customWidth="1"/>
    <col min="5143" max="5145" width="16.6640625" style="1" customWidth="1"/>
    <col min="5146" max="5146" width="9.88671875" style="1" customWidth="1"/>
    <col min="5147" max="5147" width="13.33203125" style="1" customWidth="1"/>
    <col min="5148" max="5148" width="18.6640625" style="1" customWidth="1"/>
    <col min="5149" max="5149" width="12.109375" style="1" bestFit="1" customWidth="1"/>
    <col min="5150" max="5150" width="13.33203125" style="1" bestFit="1" customWidth="1"/>
    <col min="5151" max="5151" width="11.6640625" style="1" customWidth="1"/>
    <col min="5152" max="5152" width="110.109375" style="1" customWidth="1"/>
    <col min="5153" max="5153" width="1.44140625" style="1" customWidth="1"/>
    <col min="5154" max="5376" width="11.44140625" style="1"/>
    <col min="5377" max="5377" width="3.88671875" style="1" customWidth="1"/>
    <col min="5378" max="5378" width="1.44140625" style="1" customWidth="1"/>
    <col min="5379" max="5379" width="25.109375" style="1" bestFit="1" customWidth="1"/>
    <col min="5380" max="5380" width="40.5546875" style="1" customWidth="1"/>
    <col min="5381" max="5382" width="23.109375" style="1" customWidth="1"/>
    <col min="5383" max="5383" width="15.6640625" style="1" customWidth="1"/>
    <col min="5384" max="5384" width="21.109375" style="1" customWidth="1"/>
    <col min="5385" max="5385" width="9.5546875" style="1" bestFit="1" customWidth="1"/>
    <col min="5386" max="5386" width="21.6640625" style="1" bestFit="1" customWidth="1"/>
    <col min="5387" max="5387" width="30.33203125" style="1" bestFit="1" customWidth="1"/>
    <col min="5388" max="5388" width="20.109375" style="1" customWidth="1"/>
    <col min="5389" max="5390" width="26.109375" style="1" customWidth="1"/>
    <col min="5391" max="5391" width="20.5546875" style="1" customWidth="1"/>
    <col min="5392" max="5392" width="13.33203125" style="1" customWidth="1"/>
    <col min="5393" max="5393" width="14.6640625" style="1" customWidth="1"/>
    <col min="5394" max="5394" width="12.6640625" style="1" customWidth="1"/>
    <col min="5395" max="5396" width="16.6640625" style="1" customWidth="1"/>
    <col min="5397" max="5397" width="18.6640625" style="1" customWidth="1"/>
    <col min="5398" max="5398" width="17.6640625" style="1" customWidth="1"/>
    <col min="5399" max="5401" width="16.6640625" style="1" customWidth="1"/>
    <col min="5402" max="5402" width="9.88671875" style="1" customWidth="1"/>
    <col min="5403" max="5403" width="13.33203125" style="1" customWidth="1"/>
    <col min="5404" max="5404" width="18.6640625" style="1" customWidth="1"/>
    <col min="5405" max="5405" width="12.109375" style="1" bestFit="1" customWidth="1"/>
    <col min="5406" max="5406" width="13.33203125" style="1" bestFit="1" customWidth="1"/>
    <col min="5407" max="5407" width="11.6640625" style="1" customWidth="1"/>
    <col min="5408" max="5408" width="110.109375" style="1" customWidth="1"/>
    <col min="5409" max="5409" width="1.44140625" style="1" customWidth="1"/>
    <col min="5410" max="5632" width="11.44140625" style="1"/>
    <col min="5633" max="5633" width="3.88671875" style="1" customWidth="1"/>
    <col min="5634" max="5634" width="1.44140625" style="1" customWidth="1"/>
    <col min="5635" max="5635" width="25.109375" style="1" bestFit="1" customWidth="1"/>
    <col min="5636" max="5636" width="40.5546875" style="1" customWidth="1"/>
    <col min="5637" max="5638" width="23.109375" style="1" customWidth="1"/>
    <col min="5639" max="5639" width="15.6640625" style="1" customWidth="1"/>
    <col min="5640" max="5640" width="21.109375" style="1" customWidth="1"/>
    <col min="5641" max="5641" width="9.5546875" style="1" bestFit="1" customWidth="1"/>
    <col min="5642" max="5642" width="21.6640625" style="1" bestFit="1" customWidth="1"/>
    <col min="5643" max="5643" width="30.33203125" style="1" bestFit="1" customWidth="1"/>
    <col min="5644" max="5644" width="20.109375" style="1" customWidth="1"/>
    <col min="5645" max="5646" width="26.109375" style="1" customWidth="1"/>
    <col min="5647" max="5647" width="20.5546875" style="1" customWidth="1"/>
    <col min="5648" max="5648" width="13.33203125" style="1" customWidth="1"/>
    <col min="5649" max="5649" width="14.6640625" style="1" customWidth="1"/>
    <col min="5650" max="5650" width="12.6640625" style="1" customWidth="1"/>
    <col min="5651" max="5652" width="16.6640625" style="1" customWidth="1"/>
    <col min="5653" max="5653" width="18.6640625" style="1" customWidth="1"/>
    <col min="5654" max="5654" width="17.6640625" style="1" customWidth="1"/>
    <col min="5655" max="5657" width="16.6640625" style="1" customWidth="1"/>
    <col min="5658" max="5658" width="9.88671875" style="1" customWidth="1"/>
    <col min="5659" max="5659" width="13.33203125" style="1" customWidth="1"/>
    <col min="5660" max="5660" width="18.6640625" style="1" customWidth="1"/>
    <col min="5661" max="5661" width="12.109375" style="1" bestFit="1" customWidth="1"/>
    <col min="5662" max="5662" width="13.33203125" style="1" bestFit="1" customWidth="1"/>
    <col min="5663" max="5663" width="11.6640625" style="1" customWidth="1"/>
    <col min="5664" max="5664" width="110.109375" style="1" customWidth="1"/>
    <col min="5665" max="5665" width="1.44140625" style="1" customWidth="1"/>
    <col min="5666" max="5888" width="11.44140625" style="1"/>
    <col min="5889" max="5889" width="3.88671875" style="1" customWidth="1"/>
    <col min="5890" max="5890" width="1.44140625" style="1" customWidth="1"/>
    <col min="5891" max="5891" width="25.109375" style="1" bestFit="1" customWidth="1"/>
    <col min="5892" max="5892" width="40.5546875" style="1" customWidth="1"/>
    <col min="5893" max="5894" width="23.109375" style="1" customWidth="1"/>
    <col min="5895" max="5895" width="15.6640625" style="1" customWidth="1"/>
    <col min="5896" max="5896" width="21.109375" style="1" customWidth="1"/>
    <col min="5897" max="5897" width="9.5546875" style="1" bestFit="1" customWidth="1"/>
    <col min="5898" max="5898" width="21.6640625" style="1" bestFit="1" customWidth="1"/>
    <col min="5899" max="5899" width="30.33203125" style="1" bestFit="1" customWidth="1"/>
    <col min="5900" max="5900" width="20.109375" style="1" customWidth="1"/>
    <col min="5901" max="5902" width="26.109375" style="1" customWidth="1"/>
    <col min="5903" max="5903" width="20.5546875" style="1" customWidth="1"/>
    <col min="5904" max="5904" width="13.33203125" style="1" customWidth="1"/>
    <col min="5905" max="5905" width="14.6640625" style="1" customWidth="1"/>
    <col min="5906" max="5906" width="12.6640625" style="1" customWidth="1"/>
    <col min="5907" max="5908" width="16.6640625" style="1" customWidth="1"/>
    <col min="5909" max="5909" width="18.6640625" style="1" customWidth="1"/>
    <col min="5910" max="5910" width="17.6640625" style="1" customWidth="1"/>
    <col min="5911" max="5913" width="16.6640625" style="1" customWidth="1"/>
    <col min="5914" max="5914" width="9.88671875" style="1" customWidth="1"/>
    <col min="5915" max="5915" width="13.33203125" style="1" customWidth="1"/>
    <col min="5916" max="5916" width="18.6640625" style="1" customWidth="1"/>
    <col min="5917" max="5917" width="12.109375" style="1" bestFit="1" customWidth="1"/>
    <col min="5918" max="5918" width="13.33203125" style="1" bestFit="1" customWidth="1"/>
    <col min="5919" max="5919" width="11.6640625" style="1" customWidth="1"/>
    <col min="5920" max="5920" width="110.109375" style="1" customWidth="1"/>
    <col min="5921" max="5921" width="1.44140625" style="1" customWidth="1"/>
    <col min="5922" max="6144" width="11.44140625" style="1"/>
    <col min="6145" max="6145" width="3.88671875" style="1" customWidth="1"/>
    <col min="6146" max="6146" width="1.44140625" style="1" customWidth="1"/>
    <col min="6147" max="6147" width="25.109375" style="1" bestFit="1" customWidth="1"/>
    <col min="6148" max="6148" width="40.5546875" style="1" customWidth="1"/>
    <col min="6149" max="6150" width="23.109375" style="1" customWidth="1"/>
    <col min="6151" max="6151" width="15.6640625" style="1" customWidth="1"/>
    <col min="6152" max="6152" width="21.109375" style="1" customWidth="1"/>
    <col min="6153" max="6153" width="9.5546875" style="1" bestFit="1" customWidth="1"/>
    <col min="6154" max="6154" width="21.6640625" style="1" bestFit="1" customWidth="1"/>
    <col min="6155" max="6155" width="30.33203125" style="1" bestFit="1" customWidth="1"/>
    <col min="6156" max="6156" width="20.109375" style="1" customWidth="1"/>
    <col min="6157" max="6158" width="26.109375" style="1" customWidth="1"/>
    <col min="6159" max="6159" width="20.5546875" style="1" customWidth="1"/>
    <col min="6160" max="6160" width="13.33203125" style="1" customWidth="1"/>
    <col min="6161" max="6161" width="14.6640625" style="1" customWidth="1"/>
    <col min="6162" max="6162" width="12.6640625" style="1" customWidth="1"/>
    <col min="6163" max="6164" width="16.6640625" style="1" customWidth="1"/>
    <col min="6165" max="6165" width="18.6640625" style="1" customWidth="1"/>
    <col min="6166" max="6166" width="17.6640625" style="1" customWidth="1"/>
    <col min="6167" max="6169" width="16.6640625" style="1" customWidth="1"/>
    <col min="6170" max="6170" width="9.88671875" style="1" customWidth="1"/>
    <col min="6171" max="6171" width="13.33203125" style="1" customWidth="1"/>
    <col min="6172" max="6172" width="18.6640625" style="1" customWidth="1"/>
    <col min="6173" max="6173" width="12.109375" style="1" bestFit="1" customWidth="1"/>
    <col min="6174" max="6174" width="13.33203125" style="1" bestFit="1" customWidth="1"/>
    <col min="6175" max="6175" width="11.6640625" style="1" customWidth="1"/>
    <col min="6176" max="6176" width="110.109375" style="1" customWidth="1"/>
    <col min="6177" max="6177" width="1.44140625" style="1" customWidth="1"/>
    <col min="6178" max="6400" width="11.44140625" style="1"/>
    <col min="6401" max="6401" width="3.88671875" style="1" customWidth="1"/>
    <col min="6402" max="6402" width="1.44140625" style="1" customWidth="1"/>
    <col min="6403" max="6403" width="25.109375" style="1" bestFit="1" customWidth="1"/>
    <col min="6404" max="6404" width="40.5546875" style="1" customWidth="1"/>
    <col min="6405" max="6406" width="23.109375" style="1" customWidth="1"/>
    <col min="6407" max="6407" width="15.6640625" style="1" customWidth="1"/>
    <col min="6408" max="6408" width="21.109375" style="1" customWidth="1"/>
    <col min="6409" max="6409" width="9.5546875" style="1" bestFit="1" customWidth="1"/>
    <col min="6410" max="6410" width="21.6640625" style="1" bestFit="1" customWidth="1"/>
    <col min="6411" max="6411" width="30.33203125" style="1" bestFit="1" customWidth="1"/>
    <col min="6412" max="6412" width="20.109375" style="1" customWidth="1"/>
    <col min="6413" max="6414" width="26.109375" style="1" customWidth="1"/>
    <col min="6415" max="6415" width="20.5546875" style="1" customWidth="1"/>
    <col min="6416" max="6416" width="13.33203125" style="1" customWidth="1"/>
    <col min="6417" max="6417" width="14.6640625" style="1" customWidth="1"/>
    <col min="6418" max="6418" width="12.6640625" style="1" customWidth="1"/>
    <col min="6419" max="6420" width="16.6640625" style="1" customWidth="1"/>
    <col min="6421" max="6421" width="18.6640625" style="1" customWidth="1"/>
    <col min="6422" max="6422" width="17.6640625" style="1" customWidth="1"/>
    <col min="6423" max="6425" width="16.6640625" style="1" customWidth="1"/>
    <col min="6426" max="6426" width="9.88671875" style="1" customWidth="1"/>
    <col min="6427" max="6427" width="13.33203125" style="1" customWidth="1"/>
    <col min="6428" max="6428" width="18.6640625" style="1" customWidth="1"/>
    <col min="6429" max="6429" width="12.109375" style="1" bestFit="1" customWidth="1"/>
    <col min="6430" max="6430" width="13.33203125" style="1" bestFit="1" customWidth="1"/>
    <col min="6431" max="6431" width="11.6640625" style="1" customWidth="1"/>
    <col min="6432" max="6432" width="110.109375" style="1" customWidth="1"/>
    <col min="6433" max="6433" width="1.44140625" style="1" customWidth="1"/>
    <col min="6434" max="6656" width="11.44140625" style="1"/>
    <col min="6657" max="6657" width="3.88671875" style="1" customWidth="1"/>
    <col min="6658" max="6658" width="1.44140625" style="1" customWidth="1"/>
    <col min="6659" max="6659" width="25.109375" style="1" bestFit="1" customWidth="1"/>
    <col min="6660" max="6660" width="40.5546875" style="1" customWidth="1"/>
    <col min="6661" max="6662" width="23.109375" style="1" customWidth="1"/>
    <col min="6663" max="6663" width="15.6640625" style="1" customWidth="1"/>
    <col min="6664" max="6664" width="21.109375" style="1" customWidth="1"/>
    <col min="6665" max="6665" width="9.5546875" style="1" bestFit="1" customWidth="1"/>
    <col min="6666" max="6666" width="21.6640625" style="1" bestFit="1" customWidth="1"/>
    <col min="6667" max="6667" width="30.33203125" style="1" bestFit="1" customWidth="1"/>
    <col min="6668" max="6668" width="20.109375" style="1" customWidth="1"/>
    <col min="6669" max="6670" width="26.109375" style="1" customWidth="1"/>
    <col min="6671" max="6671" width="20.5546875" style="1" customWidth="1"/>
    <col min="6672" max="6672" width="13.33203125" style="1" customWidth="1"/>
    <col min="6673" max="6673" width="14.6640625" style="1" customWidth="1"/>
    <col min="6674" max="6674" width="12.6640625" style="1" customWidth="1"/>
    <col min="6675" max="6676" width="16.6640625" style="1" customWidth="1"/>
    <col min="6677" max="6677" width="18.6640625" style="1" customWidth="1"/>
    <col min="6678" max="6678" width="17.6640625" style="1" customWidth="1"/>
    <col min="6679" max="6681" width="16.6640625" style="1" customWidth="1"/>
    <col min="6682" max="6682" width="9.88671875" style="1" customWidth="1"/>
    <col min="6683" max="6683" width="13.33203125" style="1" customWidth="1"/>
    <col min="6684" max="6684" width="18.6640625" style="1" customWidth="1"/>
    <col min="6685" max="6685" width="12.109375" style="1" bestFit="1" customWidth="1"/>
    <col min="6686" max="6686" width="13.33203125" style="1" bestFit="1" customWidth="1"/>
    <col min="6687" max="6687" width="11.6640625" style="1" customWidth="1"/>
    <col min="6688" max="6688" width="110.109375" style="1" customWidth="1"/>
    <col min="6689" max="6689" width="1.44140625" style="1" customWidth="1"/>
    <col min="6690" max="6912" width="11.44140625" style="1"/>
    <col min="6913" max="6913" width="3.88671875" style="1" customWidth="1"/>
    <col min="6914" max="6914" width="1.44140625" style="1" customWidth="1"/>
    <col min="6915" max="6915" width="25.109375" style="1" bestFit="1" customWidth="1"/>
    <col min="6916" max="6916" width="40.5546875" style="1" customWidth="1"/>
    <col min="6917" max="6918" width="23.109375" style="1" customWidth="1"/>
    <col min="6919" max="6919" width="15.6640625" style="1" customWidth="1"/>
    <col min="6920" max="6920" width="21.109375" style="1" customWidth="1"/>
    <col min="6921" max="6921" width="9.5546875" style="1" bestFit="1" customWidth="1"/>
    <col min="6922" max="6922" width="21.6640625" style="1" bestFit="1" customWidth="1"/>
    <col min="6923" max="6923" width="30.33203125" style="1" bestFit="1" customWidth="1"/>
    <col min="6924" max="6924" width="20.109375" style="1" customWidth="1"/>
    <col min="6925" max="6926" width="26.109375" style="1" customWidth="1"/>
    <col min="6927" max="6927" width="20.5546875" style="1" customWidth="1"/>
    <col min="6928" max="6928" width="13.33203125" style="1" customWidth="1"/>
    <col min="6929" max="6929" width="14.6640625" style="1" customWidth="1"/>
    <col min="6930" max="6930" width="12.6640625" style="1" customWidth="1"/>
    <col min="6931" max="6932" width="16.6640625" style="1" customWidth="1"/>
    <col min="6933" max="6933" width="18.6640625" style="1" customWidth="1"/>
    <col min="6934" max="6934" width="17.6640625" style="1" customWidth="1"/>
    <col min="6935" max="6937" width="16.6640625" style="1" customWidth="1"/>
    <col min="6938" max="6938" width="9.88671875" style="1" customWidth="1"/>
    <col min="6939" max="6939" width="13.33203125" style="1" customWidth="1"/>
    <col min="6940" max="6940" width="18.6640625" style="1" customWidth="1"/>
    <col min="6941" max="6941" width="12.109375" style="1" bestFit="1" customWidth="1"/>
    <col min="6942" max="6942" width="13.33203125" style="1" bestFit="1" customWidth="1"/>
    <col min="6943" max="6943" width="11.6640625" style="1" customWidth="1"/>
    <col min="6944" max="6944" width="110.109375" style="1" customWidth="1"/>
    <col min="6945" max="6945" width="1.44140625" style="1" customWidth="1"/>
    <col min="6946" max="7168" width="11.44140625" style="1"/>
    <col min="7169" max="7169" width="3.88671875" style="1" customWidth="1"/>
    <col min="7170" max="7170" width="1.44140625" style="1" customWidth="1"/>
    <col min="7171" max="7171" width="25.109375" style="1" bestFit="1" customWidth="1"/>
    <col min="7172" max="7172" width="40.5546875" style="1" customWidth="1"/>
    <col min="7173" max="7174" width="23.109375" style="1" customWidth="1"/>
    <col min="7175" max="7175" width="15.6640625" style="1" customWidth="1"/>
    <col min="7176" max="7176" width="21.109375" style="1" customWidth="1"/>
    <col min="7177" max="7177" width="9.5546875" style="1" bestFit="1" customWidth="1"/>
    <col min="7178" max="7178" width="21.6640625" style="1" bestFit="1" customWidth="1"/>
    <col min="7179" max="7179" width="30.33203125" style="1" bestFit="1" customWidth="1"/>
    <col min="7180" max="7180" width="20.109375" style="1" customWidth="1"/>
    <col min="7181" max="7182" width="26.109375" style="1" customWidth="1"/>
    <col min="7183" max="7183" width="20.5546875" style="1" customWidth="1"/>
    <col min="7184" max="7184" width="13.33203125" style="1" customWidth="1"/>
    <col min="7185" max="7185" width="14.6640625" style="1" customWidth="1"/>
    <col min="7186" max="7186" width="12.6640625" style="1" customWidth="1"/>
    <col min="7187" max="7188" width="16.6640625" style="1" customWidth="1"/>
    <col min="7189" max="7189" width="18.6640625" style="1" customWidth="1"/>
    <col min="7190" max="7190" width="17.6640625" style="1" customWidth="1"/>
    <col min="7191" max="7193" width="16.6640625" style="1" customWidth="1"/>
    <col min="7194" max="7194" width="9.88671875" style="1" customWidth="1"/>
    <col min="7195" max="7195" width="13.33203125" style="1" customWidth="1"/>
    <col min="7196" max="7196" width="18.6640625" style="1" customWidth="1"/>
    <col min="7197" max="7197" width="12.109375" style="1" bestFit="1" customWidth="1"/>
    <col min="7198" max="7198" width="13.33203125" style="1" bestFit="1" customWidth="1"/>
    <col min="7199" max="7199" width="11.6640625" style="1" customWidth="1"/>
    <col min="7200" max="7200" width="110.109375" style="1" customWidth="1"/>
    <col min="7201" max="7201" width="1.44140625" style="1" customWidth="1"/>
    <col min="7202" max="7424" width="11.44140625" style="1"/>
    <col min="7425" max="7425" width="3.88671875" style="1" customWidth="1"/>
    <col min="7426" max="7426" width="1.44140625" style="1" customWidth="1"/>
    <col min="7427" max="7427" width="25.109375" style="1" bestFit="1" customWidth="1"/>
    <col min="7428" max="7428" width="40.5546875" style="1" customWidth="1"/>
    <col min="7429" max="7430" width="23.109375" style="1" customWidth="1"/>
    <col min="7431" max="7431" width="15.6640625" style="1" customWidth="1"/>
    <col min="7432" max="7432" width="21.109375" style="1" customWidth="1"/>
    <col min="7433" max="7433" width="9.5546875" style="1" bestFit="1" customWidth="1"/>
    <col min="7434" max="7434" width="21.6640625" style="1" bestFit="1" customWidth="1"/>
    <col min="7435" max="7435" width="30.33203125" style="1" bestFit="1" customWidth="1"/>
    <col min="7436" max="7436" width="20.109375" style="1" customWidth="1"/>
    <col min="7437" max="7438" width="26.109375" style="1" customWidth="1"/>
    <col min="7439" max="7439" width="20.5546875" style="1" customWidth="1"/>
    <col min="7440" max="7440" width="13.33203125" style="1" customWidth="1"/>
    <col min="7441" max="7441" width="14.6640625" style="1" customWidth="1"/>
    <col min="7442" max="7442" width="12.6640625" style="1" customWidth="1"/>
    <col min="7443" max="7444" width="16.6640625" style="1" customWidth="1"/>
    <col min="7445" max="7445" width="18.6640625" style="1" customWidth="1"/>
    <col min="7446" max="7446" width="17.6640625" style="1" customWidth="1"/>
    <col min="7447" max="7449" width="16.6640625" style="1" customWidth="1"/>
    <col min="7450" max="7450" width="9.88671875" style="1" customWidth="1"/>
    <col min="7451" max="7451" width="13.33203125" style="1" customWidth="1"/>
    <col min="7452" max="7452" width="18.6640625" style="1" customWidth="1"/>
    <col min="7453" max="7453" width="12.109375" style="1" bestFit="1" customWidth="1"/>
    <col min="7454" max="7454" width="13.33203125" style="1" bestFit="1" customWidth="1"/>
    <col min="7455" max="7455" width="11.6640625" style="1" customWidth="1"/>
    <col min="7456" max="7456" width="110.109375" style="1" customWidth="1"/>
    <col min="7457" max="7457" width="1.44140625" style="1" customWidth="1"/>
    <col min="7458" max="7680" width="11.44140625" style="1"/>
    <col min="7681" max="7681" width="3.88671875" style="1" customWidth="1"/>
    <col min="7682" max="7682" width="1.44140625" style="1" customWidth="1"/>
    <col min="7683" max="7683" width="25.109375" style="1" bestFit="1" customWidth="1"/>
    <col min="7684" max="7684" width="40.5546875" style="1" customWidth="1"/>
    <col min="7685" max="7686" width="23.109375" style="1" customWidth="1"/>
    <col min="7687" max="7687" width="15.6640625" style="1" customWidth="1"/>
    <col min="7688" max="7688" width="21.109375" style="1" customWidth="1"/>
    <col min="7689" max="7689" width="9.5546875" style="1" bestFit="1" customWidth="1"/>
    <col min="7690" max="7690" width="21.6640625" style="1" bestFit="1" customWidth="1"/>
    <col min="7691" max="7691" width="30.33203125" style="1" bestFit="1" customWidth="1"/>
    <col min="7692" max="7692" width="20.109375" style="1" customWidth="1"/>
    <col min="7693" max="7694" width="26.109375" style="1" customWidth="1"/>
    <col min="7695" max="7695" width="20.5546875" style="1" customWidth="1"/>
    <col min="7696" max="7696" width="13.33203125" style="1" customWidth="1"/>
    <col min="7697" max="7697" width="14.6640625" style="1" customWidth="1"/>
    <col min="7698" max="7698" width="12.6640625" style="1" customWidth="1"/>
    <col min="7699" max="7700" width="16.6640625" style="1" customWidth="1"/>
    <col min="7701" max="7701" width="18.6640625" style="1" customWidth="1"/>
    <col min="7702" max="7702" width="17.6640625" style="1" customWidth="1"/>
    <col min="7703" max="7705" width="16.6640625" style="1" customWidth="1"/>
    <col min="7706" max="7706" width="9.88671875" style="1" customWidth="1"/>
    <col min="7707" max="7707" width="13.33203125" style="1" customWidth="1"/>
    <col min="7708" max="7708" width="18.6640625" style="1" customWidth="1"/>
    <col min="7709" max="7709" width="12.109375" style="1" bestFit="1" customWidth="1"/>
    <col min="7710" max="7710" width="13.33203125" style="1" bestFit="1" customWidth="1"/>
    <col min="7711" max="7711" width="11.6640625" style="1" customWidth="1"/>
    <col min="7712" max="7712" width="110.109375" style="1" customWidth="1"/>
    <col min="7713" max="7713" width="1.44140625" style="1" customWidth="1"/>
    <col min="7714" max="7936" width="11.44140625" style="1"/>
    <col min="7937" max="7937" width="3.88671875" style="1" customWidth="1"/>
    <col min="7938" max="7938" width="1.44140625" style="1" customWidth="1"/>
    <col min="7939" max="7939" width="25.109375" style="1" bestFit="1" customWidth="1"/>
    <col min="7940" max="7940" width="40.5546875" style="1" customWidth="1"/>
    <col min="7941" max="7942" width="23.109375" style="1" customWidth="1"/>
    <col min="7943" max="7943" width="15.6640625" style="1" customWidth="1"/>
    <col min="7944" max="7944" width="21.109375" style="1" customWidth="1"/>
    <col min="7945" max="7945" width="9.5546875" style="1" bestFit="1" customWidth="1"/>
    <col min="7946" max="7946" width="21.6640625" style="1" bestFit="1" customWidth="1"/>
    <col min="7947" max="7947" width="30.33203125" style="1" bestFit="1" customWidth="1"/>
    <col min="7948" max="7948" width="20.109375" style="1" customWidth="1"/>
    <col min="7949" max="7950" width="26.109375" style="1" customWidth="1"/>
    <col min="7951" max="7951" width="20.5546875" style="1" customWidth="1"/>
    <col min="7952" max="7952" width="13.33203125" style="1" customWidth="1"/>
    <col min="7953" max="7953" width="14.6640625" style="1" customWidth="1"/>
    <col min="7954" max="7954" width="12.6640625" style="1" customWidth="1"/>
    <col min="7955" max="7956" width="16.6640625" style="1" customWidth="1"/>
    <col min="7957" max="7957" width="18.6640625" style="1" customWidth="1"/>
    <col min="7958" max="7958" width="17.6640625" style="1" customWidth="1"/>
    <col min="7959" max="7961" width="16.6640625" style="1" customWidth="1"/>
    <col min="7962" max="7962" width="9.88671875" style="1" customWidth="1"/>
    <col min="7963" max="7963" width="13.33203125" style="1" customWidth="1"/>
    <col min="7964" max="7964" width="18.6640625" style="1" customWidth="1"/>
    <col min="7965" max="7965" width="12.109375" style="1" bestFit="1" customWidth="1"/>
    <col min="7966" max="7966" width="13.33203125" style="1" bestFit="1" customWidth="1"/>
    <col min="7967" max="7967" width="11.6640625" style="1" customWidth="1"/>
    <col min="7968" max="7968" width="110.109375" style="1" customWidth="1"/>
    <col min="7969" max="7969" width="1.44140625" style="1" customWidth="1"/>
    <col min="7970" max="8192" width="11.44140625" style="1"/>
    <col min="8193" max="8193" width="3.88671875" style="1" customWidth="1"/>
    <col min="8194" max="8194" width="1.44140625" style="1" customWidth="1"/>
    <col min="8195" max="8195" width="25.109375" style="1" bestFit="1" customWidth="1"/>
    <col min="8196" max="8196" width="40.5546875" style="1" customWidth="1"/>
    <col min="8197" max="8198" width="23.109375" style="1" customWidth="1"/>
    <col min="8199" max="8199" width="15.6640625" style="1" customWidth="1"/>
    <col min="8200" max="8200" width="21.109375" style="1" customWidth="1"/>
    <col min="8201" max="8201" width="9.5546875" style="1" bestFit="1" customWidth="1"/>
    <col min="8202" max="8202" width="21.6640625" style="1" bestFit="1" customWidth="1"/>
    <col min="8203" max="8203" width="30.33203125" style="1" bestFit="1" customWidth="1"/>
    <col min="8204" max="8204" width="20.109375" style="1" customWidth="1"/>
    <col min="8205" max="8206" width="26.109375" style="1" customWidth="1"/>
    <col min="8207" max="8207" width="20.5546875" style="1" customWidth="1"/>
    <col min="8208" max="8208" width="13.33203125" style="1" customWidth="1"/>
    <col min="8209" max="8209" width="14.6640625" style="1" customWidth="1"/>
    <col min="8210" max="8210" width="12.6640625" style="1" customWidth="1"/>
    <col min="8211" max="8212" width="16.6640625" style="1" customWidth="1"/>
    <col min="8213" max="8213" width="18.6640625" style="1" customWidth="1"/>
    <col min="8214" max="8214" width="17.6640625" style="1" customWidth="1"/>
    <col min="8215" max="8217" width="16.6640625" style="1" customWidth="1"/>
    <col min="8218" max="8218" width="9.88671875" style="1" customWidth="1"/>
    <col min="8219" max="8219" width="13.33203125" style="1" customWidth="1"/>
    <col min="8220" max="8220" width="18.6640625" style="1" customWidth="1"/>
    <col min="8221" max="8221" width="12.109375" style="1" bestFit="1" customWidth="1"/>
    <col min="8222" max="8222" width="13.33203125" style="1" bestFit="1" customWidth="1"/>
    <col min="8223" max="8223" width="11.6640625" style="1" customWidth="1"/>
    <col min="8224" max="8224" width="110.109375" style="1" customWidth="1"/>
    <col min="8225" max="8225" width="1.44140625" style="1" customWidth="1"/>
    <col min="8226" max="8448" width="11.44140625" style="1"/>
    <col min="8449" max="8449" width="3.88671875" style="1" customWidth="1"/>
    <col min="8450" max="8450" width="1.44140625" style="1" customWidth="1"/>
    <col min="8451" max="8451" width="25.109375" style="1" bestFit="1" customWidth="1"/>
    <col min="8452" max="8452" width="40.5546875" style="1" customWidth="1"/>
    <col min="8453" max="8454" width="23.109375" style="1" customWidth="1"/>
    <col min="8455" max="8455" width="15.6640625" style="1" customWidth="1"/>
    <col min="8456" max="8456" width="21.109375" style="1" customWidth="1"/>
    <col min="8457" max="8457" width="9.5546875" style="1" bestFit="1" customWidth="1"/>
    <col min="8458" max="8458" width="21.6640625" style="1" bestFit="1" customWidth="1"/>
    <col min="8459" max="8459" width="30.33203125" style="1" bestFit="1" customWidth="1"/>
    <col min="8460" max="8460" width="20.109375" style="1" customWidth="1"/>
    <col min="8461" max="8462" width="26.109375" style="1" customWidth="1"/>
    <col min="8463" max="8463" width="20.5546875" style="1" customWidth="1"/>
    <col min="8464" max="8464" width="13.33203125" style="1" customWidth="1"/>
    <col min="8465" max="8465" width="14.6640625" style="1" customWidth="1"/>
    <col min="8466" max="8466" width="12.6640625" style="1" customWidth="1"/>
    <col min="8467" max="8468" width="16.6640625" style="1" customWidth="1"/>
    <col min="8469" max="8469" width="18.6640625" style="1" customWidth="1"/>
    <col min="8470" max="8470" width="17.6640625" style="1" customWidth="1"/>
    <col min="8471" max="8473" width="16.6640625" style="1" customWidth="1"/>
    <col min="8474" max="8474" width="9.88671875" style="1" customWidth="1"/>
    <col min="8475" max="8475" width="13.33203125" style="1" customWidth="1"/>
    <col min="8476" max="8476" width="18.6640625" style="1" customWidth="1"/>
    <col min="8477" max="8477" width="12.109375" style="1" bestFit="1" customWidth="1"/>
    <col min="8478" max="8478" width="13.33203125" style="1" bestFit="1" customWidth="1"/>
    <col min="8479" max="8479" width="11.6640625" style="1" customWidth="1"/>
    <col min="8480" max="8480" width="110.109375" style="1" customWidth="1"/>
    <col min="8481" max="8481" width="1.44140625" style="1" customWidth="1"/>
    <col min="8482" max="8704" width="11.44140625" style="1"/>
    <col min="8705" max="8705" width="3.88671875" style="1" customWidth="1"/>
    <col min="8706" max="8706" width="1.44140625" style="1" customWidth="1"/>
    <col min="8707" max="8707" width="25.109375" style="1" bestFit="1" customWidth="1"/>
    <col min="8708" max="8708" width="40.5546875" style="1" customWidth="1"/>
    <col min="8709" max="8710" width="23.109375" style="1" customWidth="1"/>
    <col min="8711" max="8711" width="15.6640625" style="1" customWidth="1"/>
    <col min="8712" max="8712" width="21.109375" style="1" customWidth="1"/>
    <col min="8713" max="8713" width="9.5546875" style="1" bestFit="1" customWidth="1"/>
    <col min="8714" max="8714" width="21.6640625" style="1" bestFit="1" customWidth="1"/>
    <col min="8715" max="8715" width="30.33203125" style="1" bestFit="1" customWidth="1"/>
    <col min="8716" max="8716" width="20.109375" style="1" customWidth="1"/>
    <col min="8717" max="8718" width="26.109375" style="1" customWidth="1"/>
    <col min="8719" max="8719" width="20.5546875" style="1" customWidth="1"/>
    <col min="8720" max="8720" width="13.33203125" style="1" customWidth="1"/>
    <col min="8721" max="8721" width="14.6640625" style="1" customWidth="1"/>
    <col min="8722" max="8722" width="12.6640625" style="1" customWidth="1"/>
    <col min="8723" max="8724" width="16.6640625" style="1" customWidth="1"/>
    <col min="8725" max="8725" width="18.6640625" style="1" customWidth="1"/>
    <col min="8726" max="8726" width="17.6640625" style="1" customWidth="1"/>
    <col min="8727" max="8729" width="16.6640625" style="1" customWidth="1"/>
    <col min="8730" max="8730" width="9.88671875" style="1" customWidth="1"/>
    <col min="8731" max="8731" width="13.33203125" style="1" customWidth="1"/>
    <col min="8732" max="8732" width="18.6640625" style="1" customWidth="1"/>
    <col min="8733" max="8733" width="12.109375" style="1" bestFit="1" customWidth="1"/>
    <col min="8734" max="8734" width="13.33203125" style="1" bestFit="1" customWidth="1"/>
    <col min="8735" max="8735" width="11.6640625" style="1" customWidth="1"/>
    <col min="8736" max="8736" width="110.109375" style="1" customWidth="1"/>
    <col min="8737" max="8737" width="1.44140625" style="1" customWidth="1"/>
    <col min="8738" max="8960" width="11.44140625" style="1"/>
    <col min="8961" max="8961" width="3.88671875" style="1" customWidth="1"/>
    <col min="8962" max="8962" width="1.44140625" style="1" customWidth="1"/>
    <col min="8963" max="8963" width="25.109375" style="1" bestFit="1" customWidth="1"/>
    <col min="8964" max="8964" width="40.5546875" style="1" customWidth="1"/>
    <col min="8965" max="8966" width="23.109375" style="1" customWidth="1"/>
    <col min="8967" max="8967" width="15.6640625" style="1" customWidth="1"/>
    <col min="8968" max="8968" width="21.109375" style="1" customWidth="1"/>
    <col min="8969" max="8969" width="9.5546875" style="1" bestFit="1" customWidth="1"/>
    <col min="8970" max="8970" width="21.6640625" style="1" bestFit="1" customWidth="1"/>
    <col min="8971" max="8971" width="30.33203125" style="1" bestFit="1" customWidth="1"/>
    <col min="8972" max="8972" width="20.109375" style="1" customWidth="1"/>
    <col min="8973" max="8974" width="26.109375" style="1" customWidth="1"/>
    <col min="8975" max="8975" width="20.5546875" style="1" customWidth="1"/>
    <col min="8976" max="8976" width="13.33203125" style="1" customWidth="1"/>
    <col min="8977" max="8977" width="14.6640625" style="1" customWidth="1"/>
    <col min="8978" max="8978" width="12.6640625" style="1" customWidth="1"/>
    <col min="8979" max="8980" width="16.6640625" style="1" customWidth="1"/>
    <col min="8981" max="8981" width="18.6640625" style="1" customWidth="1"/>
    <col min="8982" max="8982" width="17.6640625" style="1" customWidth="1"/>
    <col min="8983" max="8985" width="16.6640625" style="1" customWidth="1"/>
    <col min="8986" max="8986" width="9.88671875" style="1" customWidth="1"/>
    <col min="8987" max="8987" width="13.33203125" style="1" customWidth="1"/>
    <col min="8988" max="8988" width="18.6640625" style="1" customWidth="1"/>
    <col min="8989" max="8989" width="12.109375" style="1" bestFit="1" customWidth="1"/>
    <col min="8990" max="8990" width="13.33203125" style="1" bestFit="1" customWidth="1"/>
    <col min="8991" max="8991" width="11.6640625" style="1" customWidth="1"/>
    <col min="8992" max="8992" width="110.109375" style="1" customWidth="1"/>
    <col min="8993" max="8993" width="1.44140625" style="1" customWidth="1"/>
    <col min="8994" max="9216" width="11.44140625" style="1"/>
    <col min="9217" max="9217" width="3.88671875" style="1" customWidth="1"/>
    <col min="9218" max="9218" width="1.44140625" style="1" customWidth="1"/>
    <col min="9219" max="9219" width="25.109375" style="1" bestFit="1" customWidth="1"/>
    <col min="9220" max="9220" width="40.5546875" style="1" customWidth="1"/>
    <col min="9221" max="9222" width="23.109375" style="1" customWidth="1"/>
    <col min="9223" max="9223" width="15.6640625" style="1" customWidth="1"/>
    <col min="9224" max="9224" width="21.109375" style="1" customWidth="1"/>
    <col min="9225" max="9225" width="9.5546875" style="1" bestFit="1" customWidth="1"/>
    <col min="9226" max="9226" width="21.6640625" style="1" bestFit="1" customWidth="1"/>
    <col min="9227" max="9227" width="30.33203125" style="1" bestFit="1" customWidth="1"/>
    <col min="9228" max="9228" width="20.109375" style="1" customWidth="1"/>
    <col min="9229" max="9230" width="26.109375" style="1" customWidth="1"/>
    <col min="9231" max="9231" width="20.5546875" style="1" customWidth="1"/>
    <col min="9232" max="9232" width="13.33203125" style="1" customWidth="1"/>
    <col min="9233" max="9233" width="14.6640625" style="1" customWidth="1"/>
    <col min="9234" max="9234" width="12.6640625" style="1" customWidth="1"/>
    <col min="9235" max="9236" width="16.6640625" style="1" customWidth="1"/>
    <col min="9237" max="9237" width="18.6640625" style="1" customWidth="1"/>
    <col min="9238" max="9238" width="17.6640625" style="1" customWidth="1"/>
    <col min="9239" max="9241" width="16.6640625" style="1" customWidth="1"/>
    <col min="9242" max="9242" width="9.88671875" style="1" customWidth="1"/>
    <col min="9243" max="9243" width="13.33203125" style="1" customWidth="1"/>
    <col min="9244" max="9244" width="18.6640625" style="1" customWidth="1"/>
    <col min="9245" max="9245" width="12.109375" style="1" bestFit="1" customWidth="1"/>
    <col min="9246" max="9246" width="13.33203125" style="1" bestFit="1" customWidth="1"/>
    <col min="9247" max="9247" width="11.6640625" style="1" customWidth="1"/>
    <col min="9248" max="9248" width="110.109375" style="1" customWidth="1"/>
    <col min="9249" max="9249" width="1.44140625" style="1" customWidth="1"/>
    <col min="9250" max="9472" width="11.44140625" style="1"/>
    <col min="9473" max="9473" width="3.88671875" style="1" customWidth="1"/>
    <col min="9474" max="9474" width="1.44140625" style="1" customWidth="1"/>
    <col min="9475" max="9475" width="25.109375" style="1" bestFit="1" customWidth="1"/>
    <col min="9476" max="9476" width="40.5546875" style="1" customWidth="1"/>
    <col min="9477" max="9478" width="23.109375" style="1" customWidth="1"/>
    <col min="9479" max="9479" width="15.6640625" style="1" customWidth="1"/>
    <col min="9480" max="9480" width="21.109375" style="1" customWidth="1"/>
    <col min="9481" max="9481" width="9.5546875" style="1" bestFit="1" customWidth="1"/>
    <col min="9482" max="9482" width="21.6640625" style="1" bestFit="1" customWidth="1"/>
    <col min="9483" max="9483" width="30.33203125" style="1" bestFit="1" customWidth="1"/>
    <col min="9484" max="9484" width="20.109375" style="1" customWidth="1"/>
    <col min="9485" max="9486" width="26.109375" style="1" customWidth="1"/>
    <col min="9487" max="9487" width="20.5546875" style="1" customWidth="1"/>
    <col min="9488" max="9488" width="13.33203125" style="1" customWidth="1"/>
    <col min="9489" max="9489" width="14.6640625" style="1" customWidth="1"/>
    <col min="9490" max="9490" width="12.6640625" style="1" customWidth="1"/>
    <col min="9491" max="9492" width="16.6640625" style="1" customWidth="1"/>
    <col min="9493" max="9493" width="18.6640625" style="1" customWidth="1"/>
    <col min="9494" max="9494" width="17.6640625" style="1" customWidth="1"/>
    <col min="9495" max="9497" width="16.6640625" style="1" customWidth="1"/>
    <col min="9498" max="9498" width="9.88671875" style="1" customWidth="1"/>
    <col min="9499" max="9499" width="13.33203125" style="1" customWidth="1"/>
    <col min="9500" max="9500" width="18.6640625" style="1" customWidth="1"/>
    <col min="9501" max="9501" width="12.109375" style="1" bestFit="1" customWidth="1"/>
    <col min="9502" max="9502" width="13.33203125" style="1" bestFit="1" customWidth="1"/>
    <col min="9503" max="9503" width="11.6640625" style="1" customWidth="1"/>
    <col min="9504" max="9504" width="110.109375" style="1" customWidth="1"/>
    <col min="9505" max="9505" width="1.44140625" style="1" customWidth="1"/>
    <col min="9506" max="9728" width="11.44140625" style="1"/>
    <col min="9729" max="9729" width="3.88671875" style="1" customWidth="1"/>
    <col min="9730" max="9730" width="1.44140625" style="1" customWidth="1"/>
    <col min="9731" max="9731" width="25.109375" style="1" bestFit="1" customWidth="1"/>
    <col min="9732" max="9732" width="40.5546875" style="1" customWidth="1"/>
    <col min="9733" max="9734" width="23.109375" style="1" customWidth="1"/>
    <col min="9735" max="9735" width="15.6640625" style="1" customWidth="1"/>
    <col min="9736" max="9736" width="21.109375" style="1" customWidth="1"/>
    <col min="9737" max="9737" width="9.5546875" style="1" bestFit="1" customWidth="1"/>
    <col min="9738" max="9738" width="21.6640625" style="1" bestFit="1" customWidth="1"/>
    <col min="9739" max="9739" width="30.33203125" style="1" bestFit="1" customWidth="1"/>
    <col min="9740" max="9740" width="20.109375" style="1" customWidth="1"/>
    <col min="9741" max="9742" width="26.109375" style="1" customWidth="1"/>
    <col min="9743" max="9743" width="20.5546875" style="1" customWidth="1"/>
    <col min="9744" max="9744" width="13.33203125" style="1" customWidth="1"/>
    <col min="9745" max="9745" width="14.6640625" style="1" customWidth="1"/>
    <col min="9746" max="9746" width="12.6640625" style="1" customWidth="1"/>
    <col min="9747" max="9748" width="16.6640625" style="1" customWidth="1"/>
    <col min="9749" max="9749" width="18.6640625" style="1" customWidth="1"/>
    <col min="9750" max="9750" width="17.6640625" style="1" customWidth="1"/>
    <col min="9751" max="9753" width="16.6640625" style="1" customWidth="1"/>
    <col min="9754" max="9754" width="9.88671875" style="1" customWidth="1"/>
    <col min="9755" max="9755" width="13.33203125" style="1" customWidth="1"/>
    <col min="9756" max="9756" width="18.6640625" style="1" customWidth="1"/>
    <col min="9757" max="9757" width="12.109375" style="1" bestFit="1" customWidth="1"/>
    <col min="9758" max="9758" width="13.33203125" style="1" bestFit="1" customWidth="1"/>
    <col min="9759" max="9759" width="11.6640625" style="1" customWidth="1"/>
    <col min="9760" max="9760" width="110.109375" style="1" customWidth="1"/>
    <col min="9761" max="9761" width="1.44140625" style="1" customWidth="1"/>
    <col min="9762" max="9984" width="11.44140625" style="1"/>
    <col min="9985" max="9985" width="3.88671875" style="1" customWidth="1"/>
    <col min="9986" max="9986" width="1.44140625" style="1" customWidth="1"/>
    <col min="9987" max="9987" width="25.109375" style="1" bestFit="1" customWidth="1"/>
    <col min="9988" max="9988" width="40.5546875" style="1" customWidth="1"/>
    <col min="9989" max="9990" width="23.109375" style="1" customWidth="1"/>
    <col min="9991" max="9991" width="15.6640625" style="1" customWidth="1"/>
    <col min="9992" max="9992" width="21.109375" style="1" customWidth="1"/>
    <col min="9993" max="9993" width="9.5546875" style="1" bestFit="1" customWidth="1"/>
    <col min="9994" max="9994" width="21.6640625" style="1" bestFit="1" customWidth="1"/>
    <col min="9995" max="9995" width="30.33203125" style="1" bestFit="1" customWidth="1"/>
    <col min="9996" max="9996" width="20.109375" style="1" customWidth="1"/>
    <col min="9997" max="9998" width="26.109375" style="1" customWidth="1"/>
    <col min="9999" max="9999" width="20.5546875" style="1" customWidth="1"/>
    <col min="10000" max="10000" width="13.33203125" style="1" customWidth="1"/>
    <col min="10001" max="10001" width="14.6640625" style="1" customWidth="1"/>
    <col min="10002" max="10002" width="12.6640625" style="1" customWidth="1"/>
    <col min="10003" max="10004" width="16.6640625" style="1" customWidth="1"/>
    <col min="10005" max="10005" width="18.6640625" style="1" customWidth="1"/>
    <col min="10006" max="10006" width="17.6640625" style="1" customWidth="1"/>
    <col min="10007" max="10009" width="16.6640625" style="1" customWidth="1"/>
    <col min="10010" max="10010" width="9.88671875" style="1" customWidth="1"/>
    <col min="10011" max="10011" width="13.33203125" style="1" customWidth="1"/>
    <col min="10012" max="10012" width="18.6640625" style="1" customWidth="1"/>
    <col min="10013" max="10013" width="12.109375" style="1" bestFit="1" customWidth="1"/>
    <col min="10014" max="10014" width="13.33203125" style="1" bestFit="1" customWidth="1"/>
    <col min="10015" max="10015" width="11.6640625" style="1" customWidth="1"/>
    <col min="10016" max="10016" width="110.109375" style="1" customWidth="1"/>
    <col min="10017" max="10017" width="1.44140625" style="1" customWidth="1"/>
    <col min="10018" max="10240" width="11.44140625" style="1"/>
    <col min="10241" max="10241" width="3.88671875" style="1" customWidth="1"/>
    <col min="10242" max="10242" width="1.44140625" style="1" customWidth="1"/>
    <col min="10243" max="10243" width="25.109375" style="1" bestFit="1" customWidth="1"/>
    <col min="10244" max="10244" width="40.5546875" style="1" customWidth="1"/>
    <col min="10245" max="10246" width="23.109375" style="1" customWidth="1"/>
    <col min="10247" max="10247" width="15.6640625" style="1" customWidth="1"/>
    <col min="10248" max="10248" width="21.109375" style="1" customWidth="1"/>
    <col min="10249" max="10249" width="9.5546875" style="1" bestFit="1" customWidth="1"/>
    <col min="10250" max="10250" width="21.6640625" style="1" bestFit="1" customWidth="1"/>
    <col min="10251" max="10251" width="30.33203125" style="1" bestFit="1" customWidth="1"/>
    <col min="10252" max="10252" width="20.109375" style="1" customWidth="1"/>
    <col min="10253" max="10254" width="26.109375" style="1" customWidth="1"/>
    <col min="10255" max="10255" width="20.5546875" style="1" customWidth="1"/>
    <col min="10256" max="10256" width="13.33203125" style="1" customWidth="1"/>
    <col min="10257" max="10257" width="14.6640625" style="1" customWidth="1"/>
    <col min="10258" max="10258" width="12.6640625" style="1" customWidth="1"/>
    <col min="10259" max="10260" width="16.6640625" style="1" customWidth="1"/>
    <col min="10261" max="10261" width="18.6640625" style="1" customWidth="1"/>
    <col min="10262" max="10262" width="17.6640625" style="1" customWidth="1"/>
    <col min="10263" max="10265" width="16.6640625" style="1" customWidth="1"/>
    <col min="10266" max="10266" width="9.88671875" style="1" customWidth="1"/>
    <col min="10267" max="10267" width="13.33203125" style="1" customWidth="1"/>
    <col min="10268" max="10268" width="18.6640625" style="1" customWidth="1"/>
    <col min="10269" max="10269" width="12.109375" style="1" bestFit="1" customWidth="1"/>
    <col min="10270" max="10270" width="13.33203125" style="1" bestFit="1" customWidth="1"/>
    <col min="10271" max="10271" width="11.6640625" style="1" customWidth="1"/>
    <col min="10272" max="10272" width="110.109375" style="1" customWidth="1"/>
    <col min="10273" max="10273" width="1.44140625" style="1" customWidth="1"/>
    <col min="10274" max="10496" width="11.44140625" style="1"/>
    <col min="10497" max="10497" width="3.88671875" style="1" customWidth="1"/>
    <col min="10498" max="10498" width="1.44140625" style="1" customWidth="1"/>
    <col min="10499" max="10499" width="25.109375" style="1" bestFit="1" customWidth="1"/>
    <col min="10500" max="10500" width="40.5546875" style="1" customWidth="1"/>
    <col min="10501" max="10502" width="23.109375" style="1" customWidth="1"/>
    <col min="10503" max="10503" width="15.6640625" style="1" customWidth="1"/>
    <col min="10504" max="10504" width="21.109375" style="1" customWidth="1"/>
    <col min="10505" max="10505" width="9.5546875" style="1" bestFit="1" customWidth="1"/>
    <col min="10506" max="10506" width="21.6640625" style="1" bestFit="1" customWidth="1"/>
    <col min="10507" max="10507" width="30.33203125" style="1" bestFit="1" customWidth="1"/>
    <col min="10508" max="10508" width="20.109375" style="1" customWidth="1"/>
    <col min="10509" max="10510" width="26.109375" style="1" customWidth="1"/>
    <col min="10511" max="10511" width="20.5546875" style="1" customWidth="1"/>
    <col min="10512" max="10512" width="13.33203125" style="1" customWidth="1"/>
    <col min="10513" max="10513" width="14.6640625" style="1" customWidth="1"/>
    <col min="10514" max="10514" width="12.6640625" style="1" customWidth="1"/>
    <col min="10515" max="10516" width="16.6640625" style="1" customWidth="1"/>
    <col min="10517" max="10517" width="18.6640625" style="1" customWidth="1"/>
    <col min="10518" max="10518" width="17.6640625" style="1" customWidth="1"/>
    <col min="10519" max="10521" width="16.6640625" style="1" customWidth="1"/>
    <col min="10522" max="10522" width="9.88671875" style="1" customWidth="1"/>
    <col min="10523" max="10523" width="13.33203125" style="1" customWidth="1"/>
    <col min="10524" max="10524" width="18.6640625" style="1" customWidth="1"/>
    <col min="10525" max="10525" width="12.109375" style="1" bestFit="1" customWidth="1"/>
    <col min="10526" max="10526" width="13.33203125" style="1" bestFit="1" customWidth="1"/>
    <col min="10527" max="10527" width="11.6640625" style="1" customWidth="1"/>
    <col min="10528" max="10528" width="110.109375" style="1" customWidth="1"/>
    <col min="10529" max="10529" width="1.44140625" style="1" customWidth="1"/>
    <col min="10530" max="10752" width="11.44140625" style="1"/>
    <col min="10753" max="10753" width="3.88671875" style="1" customWidth="1"/>
    <col min="10754" max="10754" width="1.44140625" style="1" customWidth="1"/>
    <col min="10755" max="10755" width="25.109375" style="1" bestFit="1" customWidth="1"/>
    <col min="10756" max="10756" width="40.5546875" style="1" customWidth="1"/>
    <col min="10757" max="10758" width="23.109375" style="1" customWidth="1"/>
    <col min="10759" max="10759" width="15.6640625" style="1" customWidth="1"/>
    <col min="10760" max="10760" width="21.109375" style="1" customWidth="1"/>
    <col min="10761" max="10761" width="9.5546875" style="1" bestFit="1" customWidth="1"/>
    <col min="10762" max="10762" width="21.6640625" style="1" bestFit="1" customWidth="1"/>
    <col min="10763" max="10763" width="30.33203125" style="1" bestFit="1" customWidth="1"/>
    <col min="10764" max="10764" width="20.109375" style="1" customWidth="1"/>
    <col min="10765" max="10766" width="26.109375" style="1" customWidth="1"/>
    <col min="10767" max="10767" width="20.5546875" style="1" customWidth="1"/>
    <col min="10768" max="10768" width="13.33203125" style="1" customWidth="1"/>
    <col min="10769" max="10769" width="14.6640625" style="1" customWidth="1"/>
    <col min="10770" max="10770" width="12.6640625" style="1" customWidth="1"/>
    <col min="10771" max="10772" width="16.6640625" style="1" customWidth="1"/>
    <col min="10773" max="10773" width="18.6640625" style="1" customWidth="1"/>
    <col min="10774" max="10774" width="17.6640625" style="1" customWidth="1"/>
    <col min="10775" max="10777" width="16.6640625" style="1" customWidth="1"/>
    <col min="10778" max="10778" width="9.88671875" style="1" customWidth="1"/>
    <col min="10779" max="10779" width="13.33203125" style="1" customWidth="1"/>
    <col min="10780" max="10780" width="18.6640625" style="1" customWidth="1"/>
    <col min="10781" max="10781" width="12.109375" style="1" bestFit="1" customWidth="1"/>
    <col min="10782" max="10782" width="13.33203125" style="1" bestFit="1" customWidth="1"/>
    <col min="10783" max="10783" width="11.6640625" style="1" customWidth="1"/>
    <col min="10784" max="10784" width="110.109375" style="1" customWidth="1"/>
    <col min="10785" max="10785" width="1.44140625" style="1" customWidth="1"/>
    <col min="10786" max="11008" width="11.44140625" style="1"/>
    <col min="11009" max="11009" width="3.88671875" style="1" customWidth="1"/>
    <col min="11010" max="11010" width="1.44140625" style="1" customWidth="1"/>
    <col min="11011" max="11011" width="25.109375" style="1" bestFit="1" customWidth="1"/>
    <col min="11012" max="11012" width="40.5546875" style="1" customWidth="1"/>
    <col min="11013" max="11014" width="23.109375" style="1" customWidth="1"/>
    <col min="11015" max="11015" width="15.6640625" style="1" customWidth="1"/>
    <col min="11016" max="11016" width="21.109375" style="1" customWidth="1"/>
    <col min="11017" max="11017" width="9.5546875" style="1" bestFit="1" customWidth="1"/>
    <col min="11018" max="11018" width="21.6640625" style="1" bestFit="1" customWidth="1"/>
    <col min="11019" max="11019" width="30.33203125" style="1" bestFit="1" customWidth="1"/>
    <col min="11020" max="11020" width="20.109375" style="1" customWidth="1"/>
    <col min="11021" max="11022" width="26.109375" style="1" customWidth="1"/>
    <col min="11023" max="11023" width="20.5546875" style="1" customWidth="1"/>
    <col min="11024" max="11024" width="13.33203125" style="1" customWidth="1"/>
    <col min="11025" max="11025" width="14.6640625" style="1" customWidth="1"/>
    <col min="11026" max="11026" width="12.6640625" style="1" customWidth="1"/>
    <col min="11027" max="11028" width="16.6640625" style="1" customWidth="1"/>
    <col min="11029" max="11029" width="18.6640625" style="1" customWidth="1"/>
    <col min="11030" max="11030" width="17.6640625" style="1" customWidth="1"/>
    <col min="11031" max="11033" width="16.6640625" style="1" customWidth="1"/>
    <col min="11034" max="11034" width="9.88671875" style="1" customWidth="1"/>
    <col min="11035" max="11035" width="13.33203125" style="1" customWidth="1"/>
    <col min="11036" max="11036" width="18.6640625" style="1" customWidth="1"/>
    <col min="11037" max="11037" width="12.109375" style="1" bestFit="1" customWidth="1"/>
    <col min="11038" max="11038" width="13.33203125" style="1" bestFit="1" customWidth="1"/>
    <col min="11039" max="11039" width="11.6640625" style="1" customWidth="1"/>
    <col min="11040" max="11040" width="110.109375" style="1" customWidth="1"/>
    <col min="11041" max="11041" width="1.44140625" style="1" customWidth="1"/>
    <col min="11042" max="11264" width="11.44140625" style="1"/>
    <col min="11265" max="11265" width="3.88671875" style="1" customWidth="1"/>
    <col min="11266" max="11266" width="1.44140625" style="1" customWidth="1"/>
    <col min="11267" max="11267" width="25.109375" style="1" bestFit="1" customWidth="1"/>
    <col min="11268" max="11268" width="40.5546875" style="1" customWidth="1"/>
    <col min="11269" max="11270" width="23.109375" style="1" customWidth="1"/>
    <col min="11271" max="11271" width="15.6640625" style="1" customWidth="1"/>
    <col min="11272" max="11272" width="21.109375" style="1" customWidth="1"/>
    <col min="11273" max="11273" width="9.5546875" style="1" bestFit="1" customWidth="1"/>
    <col min="11274" max="11274" width="21.6640625" style="1" bestFit="1" customWidth="1"/>
    <col min="11275" max="11275" width="30.33203125" style="1" bestFit="1" customWidth="1"/>
    <col min="11276" max="11276" width="20.109375" style="1" customWidth="1"/>
    <col min="11277" max="11278" width="26.109375" style="1" customWidth="1"/>
    <col min="11279" max="11279" width="20.5546875" style="1" customWidth="1"/>
    <col min="11280" max="11280" width="13.33203125" style="1" customWidth="1"/>
    <col min="11281" max="11281" width="14.6640625" style="1" customWidth="1"/>
    <col min="11282" max="11282" width="12.6640625" style="1" customWidth="1"/>
    <col min="11283" max="11284" width="16.6640625" style="1" customWidth="1"/>
    <col min="11285" max="11285" width="18.6640625" style="1" customWidth="1"/>
    <col min="11286" max="11286" width="17.6640625" style="1" customWidth="1"/>
    <col min="11287" max="11289" width="16.6640625" style="1" customWidth="1"/>
    <col min="11290" max="11290" width="9.88671875" style="1" customWidth="1"/>
    <col min="11291" max="11291" width="13.33203125" style="1" customWidth="1"/>
    <col min="11292" max="11292" width="18.6640625" style="1" customWidth="1"/>
    <col min="11293" max="11293" width="12.109375" style="1" bestFit="1" customWidth="1"/>
    <col min="11294" max="11294" width="13.33203125" style="1" bestFit="1" customWidth="1"/>
    <col min="11295" max="11295" width="11.6640625" style="1" customWidth="1"/>
    <col min="11296" max="11296" width="110.109375" style="1" customWidth="1"/>
    <col min="11297" max="11297" width="1.44140625" style="1" customWidth="1"/>
    <col min="11298" max="11520" width="11.44140625" style="1"/>
    <col min="11521" max="11521" width="3.88671875" style="1" customWidth="1"/>
    <col min="11522" max="11522" width="1.44140625" style="1" customWidth="1"/>
    <col min="11523" max="11523" width="25.109375" style="1" bestFit="1" customWidth="1"/>
    <col min="11524" max="11524" width="40.5546875" style="1" customWidth="1"/>
    <col min="11525" max="11526" width="23.109375" style="1" customWidth="1"/>
    <col min="11527" max="11527" width="15.6640625" style="1" customWidth="1"/>
    <col min="11528" max="11528" width="21.109375" style="1" customWidth="1"/>
    <col min="11529" max="11529" width="9.5546875" style="1" bestFit="1" customWidth="1"/>
    <col min="11530" max="11530" width="21.6640625" style="1" bestFit="1" customWidth="1"/>
    <col min="11531" max="11531" width="30.33203125" style="1" bestFit="1" customWidth="1"/>
    <col min="11532" max="11532" width="20.109375" style="1" customWidth="1"/>
    <col min="11533" max="11534" width="26.109375" style="1" customWidth="1"/>
    <col min="11535" max="11535" width="20.5546875" style="1" customWidth="1"/>
    <col min="11536" max="11536" width="13.33203125" style="1" customWidth="1"/>
    <col min="11537" max="11537" width="14.6640625" style="1" customWidth="1"/>
    <col min="11538" max="11538" width="12.6640625" style="1" customWidth="1"/>
    <col min="11539" max="11540" width="16.6640625" style="1" customWidth="1"/>
    <col min="11541" max="11541" width="18.6640625" style="1" customWidth="1"/>
    <col min="11542" max="11542" width="17.6640625" style="1" customWidth="1"/>
    <col min="11543" max="11545" width="16.6640625" style="1" customWidth="1"/>
    <col min="11546" max="11546" width="9.88671875" style="1" customWidth="1"/>
    <col min="11547" max="11547" width="13.33203125" style="1" customWidth="1"/>
    <col min="11548" max="11548" width="18.6640625" style="1" customWidth="1"/>
    <col min="11549" max="11549" width="12.109375" style="1" bestFit="1" customWidth="1"/>
    <col min="11550" max="11550" width="13.33203125" style="1" bestFit="1" customWidth="1"/>
    <col min="11551" max="11551" width="11.6640625" style="1" customWidth="1"/>
    <col min="11552" max="11552" width="110.109375" style="1" customWidth="1"/>
    <col min="11553" max="11553" width="1.44140625" style="1" customWidth="1"/>
    <col min="11554" max="11776" width="11.44140625" style="1"/>
    <col min="11777" max="11777" width="3.88671875" style="1" customWidth="1"/>
    <col min="11778" max="11778" width="1.44140625" style="1" customWidth="1"/>
    <col min="11779" max="11779" width="25.109375" style="1" bestFit="1" customWidth="1"/>
    <col min="11780" max="11780" width="40.5546875" style="1" customWidth="1"/>
    <col min="11781" max="11782" width="23.109375" style="1" customWidth="1"/>
    <col min="11783" max="11783" width="15.6640625" style="1" customWidth="1"/>
    <col min="11784" max="11784" width="21.109375" style="1" customWidth="1"/>
    <col min="11785" max="11785" width="9.5546875" style="1" bestFit="1" customWidth="1"/>
    <col min="11786" max="11786" width="21.6640625" style="1" bestFit="1" customWidth="1"/>
    <col min="11787" max="11787" width="30.33203125" style="1" bestFit="1" customWidth="1"/>
    <col min="11788" max="11788" width="20.109375" style="1" customWidth="1"/>
    <col min="11789" max="11790" width="26.109375" style="1" customWidth="1"/>
    <col min="11791" max="11791" width="20.5546875" style="1" customWidth="1"/>
    <col min="11792" max="11792" width="13.33203125" style="1" customWidth="1"/>
    <col min="11793" max="11793" width="14.6640625" style="1" customWidth="1"/>
    <col min="11794" max="11794" width="12.6640625" style="1" customWidth="1"/>
    <col min="11795" max="11796" width="16.6640625" style="1" customWidth="1"/>
    <col min="11797" max="11797" width="18.6640625" style="1" customWidth="1"/>
    <col min="11798" max="11798" width="17.6640625" style="1" customWidth="1"/>
    <col min="11799" max="11801" width="16.6640625" style="1" customWidth="1"/>
    <col min="11802" max="11802" width="9.88671875" style="1" customWidth="1"/>
    <col min="11803" max="11803" width="13.33203125" style="1" customWidth="1"/>
    <col min="11804" max="11804" width="18.6640625" style="1" customWidth="1"/>
    <col min="11805" max="11805" width="12.109375" style="1" bestFit="1" customWidth="1"/>
    <col min="11806" max="11806" width="13.33203125" style="1" bestFit="1" customWidth="1"/>
    <col min="11807" max="11807" width="11.6640625" style="1" customWidth="1"/>
    <col min="11808" max="11808" width="110.109375" style="1" customWidth="1"/>
    <col min="11809" max="11809" width="1.44140625" style="1" customWidth="1"/>
    <col min="11810" max="12032" width="11.44140625" style="1"/>
    <col min="12033" max="12033" width="3.88671875" style="1" customWidth="1"/>
    <col min="12034" max="12034" width="1.44140625" style="1" customWidth="1"/>
    <col min="12035" max="12035" width="25.109375" style="1" bestFit="1" customWidth="1"/>
    <col min="12036" max="12036" width="40.5546875" style="1" customWidth="1"/>
    <col min="12037" max="12038" width="23.109375" style="1" customWidth="1"/>
    <col min="12039" max="12039" width="15.6640625" style="1" customWidth="1"/>
    <col min="12040" max="12040" width="21.109375" style="1" customWidth="1"/>
    <col min="12041" max="12041" width="9.5546875" style="1" bestFit="1" customWidth="1"/>
    <col min="12042" max="12042" width="21.6640625" style="1" bestFit="1" customWidth="1"/>
    <col min="12043" max="12043" width="30.33203125" style="1" bestFit="1" customWidth="1"/>
    <col min="12044" max="12044" width="20.109375" style="1" customWidth="1"/>
    <col min="12045" max="12046" width="26.109375" style="1" customWidth="1"/>
    <col min="12047" max="12047" width="20.5546875" style="1" customWidth="1"/>
    <col min="12048" max="12048" width="13.33203125" style="1" customWidth="1"/>
    <col min="12049" max="12049" width="14.6640625" style="1" customWidth="1"/>
    <col min="12050" max="12050" width="12.6640625" style="1" customWidth="1"/>
    <col min="12051" max="12052" width="16.6640625" style="1" customWidth="1"/>
    <col min="12053" max="12053" width="18.6640625" style="1" customWidth="1"/>
    <col min="12054" max="12054" width="17.6640625" style="1" customWidth="1"/>
    <col min="12055" max="12057" width="16.6640625" style="1" customWidth="1"/>
    <col min="12058" max="12058" width="9.88671875" style="1" customWidth="1"/>
    <col min="12059" max="12059" width="13.33203125" style="1" customWidth="1"/>
    <col min="12060" max="12060" width="18.6640625" style="1" customWidth="1"/>
    <col min="12061" max="12061" width="12.109375" style="1" bestFit="1" customWidth="1"/>
    <col min="12062" max="12062" width="13.33203125" style="1" bestFit="1" customWidth="1"/>
    <col min="12063" max="12063" width="11.6640625" style="1" customWidth="1"/>
    <col min="12064" max="12064" width="110.109375" style="1" customWidth="1"/>
    <col min="12065" max="12065" width="1.44140625" style="1" customWidth="1"/>
    <col min="12066" max="12288" width="11.44140625" style="1"/>
    <col min="12289" max="12289" width="3.88671875" style="1" customWidth="1"/>
    <col min="12290" max="12290" width="1.44140625" style="1" customWidth="1"/>
    <col min="12291" max="12291" width="25.109375" style="1" bestFit="1" customWidth="1"/>
    <col min="12292" max="12292" width="40.5546875" style="1" customWidth="1"/>
    <col min="12293" max="12294" width="23.109375" style="1" customWidth="1"/>
    <col min="12295" max="12295" width="15.6640625" style="1" customWidth="1"/>
    <col min="12296" max="12296" width="21.109375" style="1" customWidth="1"/>
    <col min="12297" max="12297" width="9.5546875" style="1" bestFit="1" customWidth="1"/>
    <col min="12298" max="12298" width="21.6640625" style="1" bestFit="1" customWidth="1"/>
    <col min="12299" max="12299" width="30.33203125" style="1" bestFit="1" customWidth="1"/>
    <col min="12300" max="12300" width="20.109375" style="1" customWidth="1"/>
    <col min="12301" max="12302" width="26.109375" style="1" customWidth="1"/>
    <col min="12303" max="12303" width="20.5546875" style="1" customWidth="1"/>
    <col min="12304" max="12304" width="13.33203125" style="1" customWidth="1"/>
    <col min="12305" max="12305" width="14.6640625" style="1" customWidth="1"/>
    <col min="12306" max="12306" width="12.6640625" style="1" customWidth="1"/>
    <col min="12307" max="12308" width="16.6640625" style="1" customWidth="1"/>
    <col min="12309" max="12309" width="18.6640625" style="1" customWidth="1"/>
    <col min="12310" max="12310" width="17.6640625" style="1" customWidth="1"/>
    <col min="12311" max="12313" width="16.6640625" style="1" customWidth="1"/>
    <col min="12314" max="12314" width="9.88671875" style="1" customWidth="1"/>
    <col min="12315" max="12315" width="13.33203125" style="1" customWidth="1"/>
    <col min="12316" max="12316" width="18.6640625" style="1" customWidth="1"/>
    <col min="12317" max="12317" width="12.109375" style="1" bestFit="1" customWidth="1"/>
    <col min="12318" max="12318" width="13.33203125" style="1" bestFit="1" customWidth="1"/>
    <col min="12319" max="12319" width="11.6640625" style="1" customWidth="1"/>
    <col min="12320" max="12320" width="110.109375" style="1" customWidth="1"/>
    <col min="12321" max="12321" width="1.44140625" style="1" customWidth="1"/>
    <col min="12322" max="12544" width="11.44140625" style="1"/>
    <col min="12545" max="12545" width="3.88671875" style="1" customWidth="1"/>
    <col min="12546" max="12546" width="1.44140625" style="1" customWidth="1"/>
    <col min="12547" max="12547" width="25.109375" style="1" bestFit="1" customWidth="1"/>
    <col min="12548" max="12548" width="40.5546875" style="1" customWidth="1"/>
    <col min="12549" max="12550" width="23.109375" style="1" customWidth="1"/>
    <col min="12551" max="12551" width="15.6640625" style="1" customWidth="1"/>
    <col min="12552" max="12552" width="21.109375" style="1" customWidth="1"/>
    <col min="12553" max="12553" width="9.5546875" style="1" bestFit="1" customWidth="1"/>
    <col min="12554" max="12554" width="21.6640625" style="1" bestFit="1" customWidth="1"/>
    <col min="12555" max="12555" width="30.33203125" style="1" bestFit="1" customWidth="1"/>
    <col min="12556" max="12556" width="20.109375" style="1" customWidth="1"/>
    <col min="12557" max="12558" width="26.109375" style="1" customWidth="1"/>
    <col min="12559" max="12559" width="20.5546875" style="1" customWidth="1"/>
    <col min="12560" max="12560" width="13.33203125" style="1" customWidth="1"/>
    <col min="12561" max="12561" width="14.6640625" style="1" customWidth="1"/>
    <col min="12562" max="12562" width="12.6640625" style="1" customWidth="1"/>
    <col min="12563" max="12564" width="16.6640625" style="1" customWidth="1"/>
    <col min="12565" max="12565" width="18.6640625" style="1" customWidth="1"/>
    <col min="12566" max="12566" width="17.6640625" style="1" customWidth="1"/>
    <col min="12567" max="12569" width="16.6640625" style="1" customWidth="1"/>
    <col min="12570" max="12570" width="9.88671875" style="1" customWidth="1"/>
    <col min="12571" max="12571" width="13.33203125" style="1" customWidth="1"/>
    <col min="12572" max="12572" width="18.6640625" style="1" customWidth="1"/>
    <col min="12573" max="12573" width="12.109375" style="1" bestFit="1" customWidth="1"/>
    <col min="12574" max="12574" width="13.33203125" style="1" bestFit="1" customWidth="1"/>
    <col min="12575" max="12575" width="11.6640625" style="1" customWidth="1"/>
    <col min="12576" max="12576" width="110.109375" style="1" customWidth="1"/>
    <col min="12577" max="12577" width="1.44140625" style="1" customWidth="1"/>
    <col min="12578" max="12800" width="11.44140625" style="1"/>
    <col min="12801" max="12801" width="3.88671875" style="1" customWidth="1"/>
    <col min="12802" max="12802" width="1.44140625" style="1" customWidth="1"/>
    <col min="12803" max="12803" width="25.109375" style="1" bestFit="1" customWidth="1"/>
    <col min="12804" max="12804" width="40.5546875" style="1" customWidth="1"/>
    <col min="12805" max="12806" width="23.109375" style="1" customWidth="1"/>
    <col min="12807" max="12807" width="15.6640625" style="1" customWidth="1"/>
    <col min="12808" max="12808" width="21.109375" style="1" customWidth="1"/>
    <col min="12809" max="12809" width="9.5546875" style="1" bestFit="1" customWidth="1"/>
    <col min="12810" max="12810" width="21.6640625" style="1" bestFit="1" customWidth="1"/>
    <col min="12811" max="12811" width="30.33203125" style="1" bestFit="1" customWidth="1"/>
    <col min="12812" max="12812" width="20.109375" style="1" customWidth="1"/>
    <col min="12813" max="12814" width="26.109375" style="1" customWidth="1"/>
    <col min="12815" max="12815" width="20.5546875" style="1" customWidth="1"/>
    <col min="12816" max="12816" width="13.33203125" style="1" customWidth="1"/>
    <col min="12817" max="12817" width="14.6640625" style="1" customWidth="1"/>
    <col min="12818" max="12818" width="12.6640625" style="1" customWidth="1"/>
    <col min="12819" max="12820" width="16.6640625" style="1" customWidth="1"/>
    <col min="12821" max="12821" width="18.6640625" style="1" customWidth="1"/>
    <col min="12822" max="12822" width="17.6640625" style="1" customWidth="1"/>
    <col min="12823" max="12825" width="16.6640625" style="1" customWidth="1"/>
    <col min="12826" max="12826" width="9.88671875" style="1" customWidth="1"/>
    <col min="12827" max="12827" width="13.33203125" style="1" customWidth="1"/>
    <col min="12828" max="12828" width="18.6640625" style="1" customWidth="1"/>
    <col min="12829" max="12829" width="12.109375" style="1" bestFit="1" customWidth="1"/>
    <col min="12830" max="12830" width="13.33203125" style="1" bestFit="1" customWidth="1"/>
    <col min="12831" max="12831" width="11.6640625" style="1" customWidth="1"/>
    <col min="12832" max="12832" width="110.109375" style="1" customWidth="1"/>
    <col min="12833" max="12833" width="1.44140625" style="1" customWidth="1"/>
    <col min="12834" max="13056" width="11.44140625" style="1"/>
    <col min="13057" max="13057" width="3.88671875" style="1" customWidth="1"/>
    <col min="13058" max="13058" width="1.44140625" style="1" customWidth="1"/>
    <col min="13059" max="13059" width="25.109375" style="1" bestFit="1" customWidth="1"/>
    <col min="13060" max="13060" width="40.5546875" style="1" customWidth="1"/>
    <col min="13061" max="13062" width="23.109375" style="1" customWidth="1"/>
    <col min="13063" max="13063" width="15.6640625" style="1" customWidth="1"/>
    <col min="13064" max="13064" width="21.109375" style="1" customWidth="1"/>
    <col min="13065" max="13065" width="9.5546875" style="1" bestFit="1" customWidth="1"/>
    <col min="13066" max="13066" width="21.6640625" style="1" bestFit="1" customWidth="1"/>
    <col min="13067" max="13067" width="30.33203125" style="1" bestFit="1" customWidth="1"/>
    <col min="13068" max="13068" width="20.109375" style="1" customWidth="1"/>
    <col min="13069" max="13070" width="26.109375" style="1" customWidth="1"/>
    <col min="13071" max="13071" width="20.5546875" style="1" customWidth="1"/>
    <col min="13072" max="13072" width="13.33203125" style="1" customWidth="1"/>
    <col min="13073" max="13073" width="14.6640625" style="1" customWidth="1"/>
    <col min="13074" max="13074" width="12.6640625" style="1" customWidth="1"/>
    <col min="13075" max="13076" width="16.6640625" style="1" customWidth="1"/>
    <col min="13077" max="13077" width="18.6640625" style="1" customWidth="1"/>
    <col min="13078" max="13078" width="17.6640625" style="1" customWidth="1"/>
    <col min="13079" max="13081" width="16.6640625" style="1" customWidth="1"/>
    <col min="13082" max="13082" width="9.88671875" style="1" customWidth="1"/>
    <col min="13083" max="13083" width="13.33203125" style="1" customWidth="1"/>
    <col min="13084" max="13084" width="18.6640625" style="1" customWidth="1"/>
    <col min="13085" max="13085" width="12.109375" style="1" bestFit="1" customWidth="1"/>
    <col min="13086" max="13086" width="13.33203125" style="1" bestFit="1" customWidth="1"/>
    <col min="13087" max="13087" width="11.6640625" style="1" customWidth="1"/>
    <col min="13088" max="13088" width="110.109375" style="1" customWidth="1"/>
    <col min="13089" max="13089" width="1.44140625" style="1" customWidth="1"/>
    <col min="13090" max="13312" width="11.44140625" style="1"/>
    <col min="13313" max="13313" width="3.88671875" style="1" customWidth="1"/>
    <col min="13314" max="13314" width="1.44140625" style="1" customWidth="1"/>
    <col min="13315" max="13315" width="25.109375" style="1" bestFit="1" customWidth="1"/>
    <col min="13316" max="13316" width="40.5546875" style="1" customWidth="1"/>
    <col min="13317" max="13318" width="23.109375" style="1" customWidth="1"/>
    <col min="13319" max="13319" width="15.6640625" style="1" customWidth="1"/>
    <col min="13320" max="13320" width="21.109375" style="1" customWidth="1"/>
    <col min="13321" max="13321" width="9.5546875" style="1" bestFit="1" customWidth="1"/>
    <col min="13322" max="13322" width="21.6640625" style="1" bestFit="1" customWidth="1"/>
    <col min="13323" max="13323" width="30.33203125" style="1" bestFit="1" customWidth="1"/>
    <col min="13324" max="13324" width="20.109375" style="1" customWidth="1"/>
    <col min="13325" max="13326" width="26.109375" style="1" customWidth="1"/>
    <col min="13327" max="13327" width="20.5546875" style="1" customWidth="1"/>
    <col min="13328" max="13328" width="13.33203125" style="1" customWidth="1"/>
    <col min="13329" max="13329" width="14.6640625" style="1" customWidth="1"/>
    <col min="13330" max="13330" width="12.6640625" style="1" customWidth="1"/>
    <col min="13331" max="13332" width="16.6640625" style="1" customWidth="1"/>
    <col min="13333" max="13333" width="18.6640625" style="1" customWidth="1"/>
    <col min="13334" max="13334" width="17.6640625" style="1" customWidth="1"/>
    <col min="13335" max="13337" width="16.6640625" style="1" customWidth="1"/>
    <col min="13338" max="13338" width="9.88671875" style="1" customWidth="1"/>
    <col min="13339" max="13339" width="13.33203125" style="1" customWidth="1"/>
    <col min="13340" max="13340" width="18.6640625" style="1" customWidth="1"/>
    <col min="13341" max="13341" width="12.109375" style="1" bestFit="1" customWidth="1"/>
    <col min="13342" max="13342" width="13.33203125" style="1" bestFit="1" customWidth="1"/>
    <col min="13343" max="13343" width="11.6640625" style="1" customWidth="1"/>
    <col min="13344" max="13344" width="110.109375" style="1" customWidth="1"/>
    <col min="13345" max="13345" width="1.44140625" style="1" customWidth="1"/>
    <col min="13346" max="13568" width="11.44140625" style="1"/>
    <col min="13569" max="13569" width="3.88671875" style="1" customWidth="1"/>
    <col min="13570" max="13570" width="1.44140625" style="1" customWidth="1"/>
    <col min="13571" max="13571" width="25.109375" style="1" bestFit="1" customWidth="1"/>
    <col min="13572" max="13572" width="40.5546875" style="1" customWidth="1"/>
    <col min="13573" max="13574" width="23.109375" style="1" customWidth="1"/>
    <col min="13575" max="13575" width="15.6640625" style="1" customWidth="1"/>
    <col min="13576" max="13576" width="21.109375" style="1" customWidth="1"/>
    <col min="13577" max="13577" width="9.5546875" style="1" bestFit="1" customWidth="1"/>
    <col min="13578" max="13578" width="21.6640625" style="1" bestFit="1" customWidth="1"/>
    <col min="13579" max="13579" width="30.33203125" style="1" bestFit="1" customWidth="1"/>
    <col min="13580" max="13580" width="20.109375" style="1" customWidth="1"/>
    <col min="13581" max="13582" width="26.109375" style="1" customWidth="1"/>
    <col min="13583" max="13583" width="20.5546875" style="1" customWidth="1"/>
    <col min="13584" max="13584" width="13.33203125" style="1" customWidth="1"/>
    <col min="13585" max="13585" width="14.6640625" style="1" customWidth="1"/>
    <col min="13586" max="13586" width="12.6640625" style="1" customWidth="1"/>
    <col min="13587" max="13588" width="16.6640625" style="1" customWidth="1"/>
    <col min="13589" max="13589" width="18.6640625" style="1" customWidth="1"/>
    <col min="13590" max="13590" width="17.6640625" style="1" customWidth="1"/>
    <col min="13591" max="13593" width="16.6640625" style="1" customWidth="1"/>
    <col min="13594" max="13594" width="9.88671875" style="1" customWidth="1"/>
    <col min="13595" max="13595" width="13.33203125" style="1" customWidth="1"/>
    <col min="13596" max="13596" width="18.6640625" style="1" customWidth="1"/>
    <col min="13597" max="13597" width="12.109375" style="1" bestFit="1" customWidth="1"/>
    <col min="13598" max="13598" width="13.33203125" style="1" bestFit="1" customWidth="1"/>
    <col min="13599" max="13599" width="11.6640625" style="1" customWidth="1"/>
    <col min="13600" max="13600" width="110.109375" style="1" customWidth="1"/>
    <col min="13601" max="13601" width="1.44140625" style="1" customWidth="1"/>
    <col min="13602" max="13824" width="11.44140625" style="1"/>
    <col min="13825" max="13825" width="3.88671875" style="1" customWidth="1"/>
    <col min="13826" max="13826" width="1.44140625" style="1" customWidth="1"/>
    <col min="13827" max="13827" width="25.109375" style="1" bestFit="1" customWidth="1"/>
    <col min="13828" max="13828" width="40.5546875" style="1" customWidth="1"/>
    <col min="13829" max="13830" width="23.109375" style="1" customWidth="1"/>
    <col min="13831" max="13831" width="15.6640625" style="1" customWidth="1"/>
    <col min="13832" max="13832" width="21.109375" style="1" customWidth="1"/>
    <col min="13833" max="13833" width="9.5546875" style="1" bestFit="1" customWidth="1"/>
    <col min="13834" max="13834" width="21.6640625" style="1" bestFit="1" customWidth="1"/>
    <col min="13835" max="13835" width="30.33203125" style="1" bestFit="1" customWidth="1"/>
    <col min="13836" max="13836" width="20.109375" style="1" customWidth="1"/>
    <col min="13837" max="13838" width="26.109375" style="1" customWidth="1"/>
    <col min="13839" max="13839" width="20.5546875" style="1" customWidth="1"/>
    <col min="13840" max="13840" width="13.33203125" style="1" customWidth="1"/>
    <col min="13841" max="13841" width="14.6640625" style="1" customWidth="1"/>
    <col min="13842" max="13842" width="12.6640625" style="1" customWidth="1"/>
    <col min="13843" max="13844" width="16.6640625" style="1" customWidth="1"/>
    <col min="13845" max="13845" width="18.6640625" style="1" customWidth="1"/>
    <col min="13846" max="13846" width="17.6640625" style="1" customWidth="1"/>
    <col min="13847" max="13849" width="16.6640625" style="1" customWidth="1"/>
    <col min="13850" max="13850" width="9.88671875" style="1" customWidth="1"/>
    <col min="13851" max="13851" width="13.33203125" style="1" customWidth="1"/>
    <col min="13852" max="13852" width="18.6640625" style="1" customWidth="1"/>
    <col min="13853" max="13853" width="12.109375" style="1" bestFit="1" customWidth="1"/>
    <col min="13854" max="13854" width="13.33203125" style="1" bestFit="1" customWidth="1"/>
    <col min="13855" max="13855" width="11.6640625" style="1" customWidth="1"/>
    <col min="13856" max="13856" width="110.109375" style="1" customWidth="1"/>
    <col min="13857" max="13857" width="1.44140625" style="1" customWidth="1"/>
    <col min="13858" max="14080" width="11.44140625" style="1"/>
    <col min="14081" max="14081" width="3.88671875" style="1" customWidth="1"/>
    <col min="14082" max="14082" width="1.44140625" style="1" customWidth="1"/>
    <col min="14083" max="14083" width="25.109375" style="1" bestFit="1" customWidth="1"/>
    <col min="14084" max="14084" width="40.5546875" style="1" customWidth="1"/>
    <col min="14085" max="14086" width="23.109375" style="1" customWidth="1"/>
    <col min="14087" max="14087" width="15.6640625" style="1" customWidth="1"/>
    <col min="14088" max="14088" width="21.109375" style="1" customWidth="1"/>
    <col min="14089" max="14089" width="9.5546875" style="1" bestFit="1" customWidth="1"/>
    <col min="14090" max="14090" width="21.6640625" style="1" bestFit="1" customWidth="1"/>
    <col min="14091" max="14091" width="30.33203125" style="1" bestFit="1" customWidth="1"/>
    <col min="14092" max="14092" width="20.109375" style="1" customWidth="1"/>
    <col min="14093" max="14094" width="26.109375" style="1" customWidth="1"/>
    <col min="14095" max="14095" width="20.5546875" style="1" customWidth="1"/>
    <col min="14096" max="14096" width="13.33203125" style="1" customWidth="1"/>
    <col min="14097" max="14097" width="14.6640625" style="1" customWidth="1"/>
    <col min="14098" max="14098" width="12.6640625" style="1" customWidth="1"/>
    <col min="14099" max="14100" width="16.6640625" style="1" customWidth="1"/>
    <col min="14101" max="14101" width="18.6640625" style="1" customWidth="1"/>
    <col min="14102" max="14102" width="17.6640625" style="1" customWidth="1"/>
    <col min="14103" max="14105" width="16.6640625" style="1" customWidth="1"/>
    <col min="14106" max="14106" width="9.88671875" style="1" customWidth="1"/>
    <col min="14107" max="14107" width="13.33203125" style="1" customWidth="1"/>
    <col min="14108" max="14108" width="18.6640625" style="1" customWidth="1"/>
    <col min="14109" max="14109" width="12.109375" style="1" bestFit="1" customWidth="1"/>
    <col min="14110" max="14110" width="13.33203125" style="1" bestFit="1" customWidth="1"/>
    <col min="14111" max="14111" width="11.6640625" style="1" customWidth="1"/>
    <col min="14112" max="14112" width="110.109375" style="1" customWidth="1"/>
    <col min="14113" max="14113" width="1.44140625" style="1" customWidth="1"/>
    <col min="14114" max="14336" width="11.44140625" style="1"/>
    <col min="14337" max="14337" width="3.88671875" style="1" customWidth="1"/>
    <col min="14338" max="14338" width="1.44140625" style="1" customWidth="1"/>
    <col min="14339" max="14339" width="25.109375" style="1" bestFit="1" customWidth="1"/>
    <col min="14340" max="14340" width="40.5546875" style="1" customWidth="1"/>
    <col min="14341" max="14342" width="23.109375" style="1" customWidth="1"/>
    <col min="14343" max="14343" width="15.6640625" style="1" customWidth="1"/>
    <col min="14344" max="14344" width="21.109375" style="1" customWidth="1"/>
    <col min="14345" max="14345" width="9.5546875" style="1" bestFit="1" customWidth="1"/>
    <col min="14346" max="14346" width="21.6640625" style="1" bestFit="1" customWidth="1"/>
    <col min="14347" max="14347" width="30.33203125" style="1" bestFit="1" customWidth="1"/>
    <col min="14348" max="14348" width="20.109375" style="1" customWidth="1"/>
    <col min="14349" max="14350" width="26.109375" style="1" customWidth="1"/>
    <col min="14351" max="14351" width="20.5546875" style="1" customWidth="1"/>
    <col min="14352" max="14352" width="13.33203125" style="1" customWidth="1"/>
    <col min="14353" max="14353" width="14.6640625" style="1" customWidth="1"/>
    <col min="14354" max="14354" width="12.6640625" style="1" customWidth="1"/>
    <col min="14355" max="14356" width="16.6640625" style="1" customWidth="1"/>
    <col min="14357" max="14357" width="18.6640625" style="1" customWidth="1"/>
    <col min="14358" max="14358" width="17.6640625" style="1" customWidth="1"/>
    <col min="14359" max="14361" width="16.6640625" style="1" customWidth="1"/>
    <col min="14362" max="14362" width="9.88671875" style="1" customWidth="1"/>
    <col min="14363" max="14363" width="13.33203125" style="1" customWidth="1"/>
    <col min="14364" max="14364" width="18.6640625" style="1" customWidth="1"/>
    <col min="14365" max="14365" width="12.109375" style="1" bestFit="1" customWidth="1"/>
    <col min="14366" max="14366" width="13.33203125" style="1" bestFit="1" customWidth="1"/>
    <col min="14367" max="14367" width="11.6640625" style="1" customWidth="1"/>
    <col min="14368" max="14368" width="110.109375" style="1" customWidth="1"/>
    <col min="14369" max="14369" width="1.44140625" style="1" customWidth="1"/>
    <col min="14370" max="14592" width="11.44140625" style="1"/>
    <col min="14593" max="14593" width="3.88671875" style="1" customWidth="1"/>
    <col min="14594" max="14594" width="1.44140625" style="1" customWidth="1"/>
    <col min="14595" max="14595" width="25.109375" style="1" bestFit="1" customWidth="1"/>
    <col min="14596" max="14596" width="40.5546875" style="1" customWidth="1"/>
    <col min="14597" max="14598" width="23.109375" style="1" customWidth="1"/>
    <col min="14599" max="14599" width="15.6640625" style="1" customWidth="1"/>
    <col min="14600" max="14600" width="21.109375" style="1" customWidth="1"/>
    <col min="14601" max="14601" width="9.5546875" style="1" bestFit="1" customWidth="1"/>
    <col min="14602" max="14602" width="21.6640625" style="1" bestFit="1" customWidth="1"/>
    <col min="14603" max="14603" width="30.33203125" style="1" bestFit="1" customWidth="1"/>
    <col min="14604" max="14604" width="20.109375" style="1" customWidth="1"/>
    <col min="14605" max="14606" width="26.109375" style="1" customWidth="1"/>
    <col min="14607" max="14607" width="20.5546875" style="1" customWidth="1"/>
    <col min="14608" max="14608" width="13.33203125" style="1" customWidth="1"/>
    <col min="14609" max="14609" width="14.6640625" style="1" customWidth="1"/>
    <col min="14610" max="14610" width="12.6640625" style="1" customWidth="1"/>
    <col min="14611" max="14612" width="16.6640625" style="1" customWidth="1"/>
    <col min="14613" max="14613" width="18.6640625" style="1" customWidth="1"/>
    <col min="14614" max="14614" width="17.6640625" style="1" customWidth="1"/>
    <col min="14615" max="14617" width="16.6640625" style="1" customWidth="1"/>
    <col min="14618" max="14618" width="9.88671875" style="1" customWidth="1"/>
    <col min="14619" max="14619" width="13.33203125" style="1" customWidth="1"/>
    <col min="14620" max="14620" width="18.6640625" style="1" customWidth="1"/>
    <col min="14621" max="14621" width="12.109375" style="1" bestFit="1" customWidth="1"/>
    <col min="14622" max="14622" width="13.33203125" style="1" bestFit="1" customWidth="1"/>
    <col min="14623" max="14623" width="11.6640625" style="1" customWidth="1"/>
    <col min="14624" max="14624" width="110.109375" style="1" customWidth="1"/>
    <col min="14625" max="14625" width="1.44140625" style="1" customWidth="1"/>
    <col min="14626" max="14848" width="11.44140625" style="1"/>
    <col min="14849" max="14849" width="3.88671875" style="1" customWidth="1"/>
    <col min="14850" max="14850" width="1.44140625" style="1" customWidth="1"/>
    <col min="14851" max="14851" width="25.109375" style="1" bestFit="1" customWidth="1"/>
    <col min="14852" max="14852" width="40.5546875" style="1" customWidth="1"/>
    <col min="14853" max="14854" width="23.109375" style="1" customWidth="1"/>
    <col min="14855" max="14855" width="15.6640625" style="1" customWidth="1"/>
    <col min="14856" max="14856" width="21.109375" style="1" customWidth="1"/>
    <col min="14857" max="14857" width="9.5546875" style="1" bestFit="1" customWidth="1"/>
    <col min="14858" max="14858" width="21.6640625" style="1" bestFit="1" customWidth="1"/>
    <col min="14859" max="14859" width="30.33203125" style="1" bestFit="1" customWidth="1"/>
    <col min="14860" max="14860" width="20.109375" style="1" customWidth="1"/>
    <col min="14861" max="14862" width="26.109375" style="1" customWidth="1"/>
    <col min="14863" max="14863" width="20.5546875" style="1" customWidth="1"/>
    <col min="14864" max="14864" width="13.33203125" style="1" customWidth="1"/>
    <col min="14865" max="14865" width="14.6640625" style="1" customWidth="1"/>
    <col min="14866" max="14866" width="12.6640625" style="1" customWidth="1"/>
    <col min="14867" max="14868" width="16.6640625" style="1" customWidth="1"/>
    <col min="14869" max="14869" width="18.6640625" style="1" customWidth="1"/>
    <col min="14870" max="14870" width="17.6640625" style="1" customWidth="1"/>
    <col min="14871" max="14873" width="16.6640625" style="1" customWidth="1"/>
    <col min="14874" max="14874" width="9.88671875" style="1" customWidth="1"/>
    <col min="14875" max="14875" width="13.33203125" style="1" customWidth="1"/>
    <col min="14876" max="14876" width="18.6640625" style="1" customWidth="1"/>
    <col min="14877" max="14877" width="12.109375" style="1" bestFit="1" customWidth="1"/>
    <col min="14878" max="14878" width="13.33203125" style="1" bestFit="1" customWidth="1"/>
    <col min="14879" max="14879" width="11.6640625" style="1" customWidth="1"/>
    <col min="14880" max="14880" width="110.109375" style="1" customWidth="1"/>
    <col min="14881" max="14881" width="1.44140625" style="1" customWidth="1"/>
    <col min="14882" max="15104" width="11.44140625" style="1"/>
    <col min="15105" max="15105" width="3.88671875" style="1" customWidth="1"/>
    <col min="15106" max="15106" width="1.44140625" style="1" customWidth="1"/>
    <col min="15107" max="15107" width="25.109375" style="1" bestFit="1" customWidth="1"/>
    <col min="15108" max="15108" width="40.5546875" style="1" customWidth="1"/>
    <col min="15109" max="15110" width="23.109375" style="1" customWidth="1"/>
    <col min="15111" max="15111" width="15.6640625" style="1" customWidth="1"/>
    <col min="15112" max="15112" width="21.109375" style="1" customWidth="1"/>
    <col min="15113" max="15113" width="9.5546875" style="1" bestFit="1" customWidth="1"/>
    <col min="15114" max="15114" width="21.6640625" style="1" bestFit="1" customWidth="1"/>
    <col min="15115" max="15115" width="30.33203125" style="1" bestFit="1" customWidth="1"/>
    <col min="15116" max="15116" width="20.109375" style="1" customWidth="1"/>
    <col min="15117" max="15118" width="26.109375" style="1" customWidth="1"/>
    <col min="15119" max="15119" width="20.5546875" style="1" customWidth="1"/>
    <col min="15120" max="15120" width="13.33203125" style="1" customWidth="1"/>
    <col min="15121" max="15121" width="14.6640625" style="1" customWidth="1"/>
    <col min="15122" max="15122" width="12.6640625" style="1" customWidth="1"/>
    <col min="15123" max="15124" width="16.6640625" style="1" customWidth="1"/>
    <col min="15125" max="15125" width="18.6640625" style="1" customWidth="1"/>
    <col min="15126" max="15126" width="17.6640625" style="1" customWidth="1"/>
    <col min="15127" max="15129" width="16.6640625" style="1" customWidth="1"/>
    <col min="15130" max="15130" width="9.88671875" style="1" customWidth="1"/>
    <col min="15131" max="15131" width="13.33203125" style="1" customWidth="1"/>
    <col min="15132" max="15132" width="18.6640625" style="1" customWidth="1"/>
    <col min="15133" max="15133" width="12.109375" style="1" bestFit="1" customWidth="1"/>
    <col min="15134" max="15134" width="13.33203125" style="1" bestFit="1" customWidth="1"/>
    <col min="15135" max="15135" width="11.6640625" style="1" customWidth="1"/>
    <col min="15136" max="15136" width="110.109375" style="1" customWidth="1"/>
    <col min="15137" max="15137" width="1.44140625" style="1" customWidth="1"/>
    <col min="15138" max="15360" width="11.44140625" style="1"/>
    <col min="15361" max="15361" width="3.88671875" style="1" customWidth="1"/>
    <col min="15362" max="15362" width="1.44140625" style="1" customWidth="1"/>
    <col min="15363" max="15363" width="25.109375" style="1" bestFit="1" customWidth="1"/>
    <col min="15364" max="15364" width="40.5546875" style="1" customWidth="1"/>
    <col min="15365" max="15366" width="23.109375" style="1" customWidth="1"/>
    <col min="15367" max="15367" width="15.6640625" style="1" customWidth="1"/>
    <col min="15368" max="15368" width="21.109375" style="1" customWidth="1"/>
    <col min="15369" max="15369" width="9.5546875" style="1" bestFit="1" customWidth="1"/>
    <col min="15370" max="15370" width="21.6640625" style="1" bestFit="1" customWidth="1"/>
    <col min="15371" max="15371" width="30.33203125" style="1" bestFit="1" customWidth="1"/>
    <col min="15372" max="15372" width="20.109375" style="1" customWidth="1"/>
    <col min="15373" max="15374" width="26.109375" style="1" customWidth="1"/>
    <col min="15375" max="15375" width="20.5546875" style="1" customWidth="1"/>
    <col min="15376" max="15376" width="13.33203125" style="1" customWidth="1"/>
    <col min="15377" max="15377" width="14.6640625" style="1" customWidth="1"/>
    <col min="15378" max="15378" width="12.6640625" style="1" customWidth="1"/>
    <col min="15379" max="15380" width="16.6640625" style="1" customWidth="1"/>
    <col min="15381" max="15381" width="18.6640625" style="1" customWidth="1"/>
    <col min="15382" max="15382" width="17.6640625" style="1" customWidth="1"/>
    <col min="15383" max="15385" width="16.6640625" style="1" customWidth="1"/>
    <col min="15386" max="15386" width="9.88671875" style="1" customWidth="1"/>
    <col min="15387" max="15387" width="13.33203125" style="1" customWidth="1"/>
    <col min="15388" max="15388" width="18.6640625" style="1" customWidth="1"/>
    <col min="15389" max="15389" width="12.109375" style="1" bestFit="1" customWidth="1"/>
    <col min="15390" max="15390" width="13.33203125" style="1" bestFit="1" customWidth="1"/>
    <col min="15391" max="15391" width="11.6640625" style="1" customWidth="1"/>
    <col min="15392" max="15392" width="110.109375" style="1" customWidth="1"/>
    <col min="15393" max="15393" width="1.44140625" style="1" customWidth="1"/>
    <col min="15394" max="15616" width="11.44140625" style="1"/>
    <col min="15617" max="15617" width="3.88671875" style="1" customWidth="1"/>
    <col min="15618" max="15618" width="1.44140625" style="1" customWidth="1"/>
    <col min="15619" max="15619" width="25.109375" style="1" bestFit="1" customWidth="1"/>
    <col min="15620" max="15620" width="40.5546875" style="1" customWidth="1"/>
    <col min="15621" max="15622" width="23.109375" style="1" customWidth="1"/>
    <col min="15623" max="15623" width="15.6640625" style="1" customWidth="1"/>
    <col min="15624" max="15624" width="21.109375" style="1" customWidth="1"/>
    <col min="15625" max="15625" width="9.5546875" style="1" bestFit="1" customWidth="1"/>
    <col min="15626" max="15626" width="21.6640625" style="1" bestFit="1" customWidth="1"/>
    <col min="15627" max="15627" width="30.33203125" style="1" bestFit="1" customWidth="1"/>
    <col min="15628" max="15628" width="20.109375" style="1" customWidth="1"/>
    <col min="15629" max="15630" width="26.109375" style="1" customWidth="1"/>
    <col min="15631" max="15631" width="20.5546875" style="1" customWidth="1"/>
    <col min="15632" max="15632" width="13.33203125" style="1" customWidth="1"/>
    <col min="15633" max="15633" width="14.6640625" style="1" customWidth="1"/>
    <col min="15634" max="15634" width="12.6640625" style="1" customWidth="1"/>
    <col min="15635" max="15636" width="16.6640625" style="1" customWidth="1"/>
    <col min="15637" max="15637" width="18.6640625" style="1" customWidth="1"/>
    <col min="15638" max="15638" width="17.6640625" style="1" customWidth="1"/>
    <col min="15639" max="15641" width="16.6640625" style="1" customWidth="1"/>
    <col min="15642" max="15642" width="9.88671875" style="1" customWidth="1"/>
    <col min="15643" max="15643" width="13.33203125" style="1" customWidth="1"/>
    <col min="15644" max="15644" width="18.6640625" style="1" customWidth="1"/>
    <col min="15645" max="15645" width="12.109375" style="1" bestFit="1" customWidth="1"/>
    <col min="15646" max="15646" width="13.33203125" style="1" bestFit="1" customWidth="1"/>
    <col min="15647" max="15647" width="11.6640625" style="1" customWidth="1"/>
    <col min="15648" max="15648" width="110.109375" style="1" customWidth="1"/>
    <col min="15649" max="15649" width="1.44140625" style="1" customWidth="1"/>
    <col min="15650" max="15872" width="11.44140625" style="1"/>
    <col min="15873" max="15873" width="3.88671875" style="1" customWidth="1"/>
    <col min="15874" max="15874" width="1.44140625" style="1" customWidth="1"/>
    <col min="15875" max="15875" width="25.109375" style="1" bestFit="1" customWidth="1"/>
    <col min="15876" max="15876" width="40.5546875" style="1" customWidth="1"/>
    <col min="15877" max="15878" width="23.109375" style="1" customWidth="1"/>
    <col min="15879" max="15879" width="15.6640625" style="1" customWidth="1"/>
    <col min="15880" max="15880" width="21.109375" style="1" customWidth="1"/>
    <col min="15881" max="15881" width="9.5546875" style="1" bestFit="1" customWidth="1"/>
    <col min="15882" max="15882" width="21.6640625" style="1" bestFit="1" customWidth="1"/>
    <col min="15883" max="15883" width="30.33203125" style="1" bestFit="1" customWidth="1"/>
    <col min="15884" max="15884" width="20.109375" style="1" customWidth="1"/>
    <col min="15885" max="15886" width="26.109375" style="1" customWidth="1"/>
    <col min="15887" max="15887" width="20.5546875" style="1" customWidth="1"/>
    <col min="15888" max="15888" width="13.33203125" style="1" customWidth="1"/>
    <col min="15889" max="15889" width="14.6640625" style="1" customWidth="1"/>
    <col min="15890" max="15890" width="12.6640625" style="1" customWidth="1"/>
    <col min="15891" max="15892" width="16.6640625" style="1" customWidth="1"/>
    <col min="15893" max="15893" width="18.6640625" style="1" customWidth="1"/>
    <col min="15894" max="15894" width="17.6640625" style="1" customWidth="1"/>
    <col min="15895" max="15897" width="16.6640625" style="1" customWidth="1"/>
    <col min="15898" max="15898" width="9.88671875" style="1" customWidth="1"/>
    <col min="15899" max="15899" width="13.33203125" style="1" customWidth="1"/>
    <col min="15900" max="15900" width="18.6640625" style="1" customWidth="1"/>
    <col min="15901" max="15901" width="12.109375" style="1" bestFit="1" customWidth="1"/>
    <col min="15902" max="15902" width="13.33203125" style="1" bestFit="1" customWidth="1"/>
    <col min="15903" max="15903" width="11.6640625" style="1" customWidth="1"/>
    <col min="15904" max="15904" width="110.109375" style="1" customWidth="1"/>
    <col min="15905" max="15905" width="1.44140625" style="1" customWidth="1"/>
    <col min="15906" max="16128" width="11.44140625" style="1"/>
    <col min="16129" max="16129" width="3.88671875" style="1" customWidth="1"/>
    <col min="16130" max="16130" width="1.44140625" style="1" customWidth="1"/>
    <col min="16131" max="16131" width="25.109375" style="1" bestFit="1" customWidth="1"/>
    <col min="16132" max="16132" width="40.5546875" style="1" customWidth="1"/>
    <col min="16133" max="16134" width="23.109375" style="1" customWidth="1"/>
    <col min="16135" max="16135" width="15.6640625" style="1" customWidth="1"/>
    <col min="16136" max="16136" width="21.109375" style="1" customWidth="1"/>
    <col min="16137" max="16137" width="9.5546875" style="1" bestFit="1" customWidth="1"/>
    <col min="16138" max="16138" width="21.6640625" style="1" bestFit="1" customWidth="1"/>
    <col min="16139" max="16139" width="30.33203125" style="1" bestFit="1" customWidth="1"/>
    <col min="16140" max="16140" width="20.109375" style="1" customWidth="1"/>
    <col min="16141" max="16142" width="26.109375" style="1" customWidth="1"/>
    <col min="16143" max="16143" width="20.5546875" style="1" customWidth="1"/>
    <col min="16144" max="16144" width="13.33203125" style="1" customWidth="1"/>
    <col min="16145" max="16145" width="14.6640625" style="1" customWidth="1"/>
    <col min="16146" max="16146" width="12.6640625" style="1" customWidth="1"/>
    <col min="16147" max="16148" width="16.6640625" style="1" customWidth="1"/>
    <col min="16149" max="16149" width="18.6640625" style="1" customWidth="1"/>
    <col min="16150" max="16150" width="17.6640625" style="1" customWidth="1"/>
    <col min="16151" max="16153" width="16.6640625" style="1" customWidth="1"/>
    <col min="16154" max="16154" width="9.88671875" style="1" customWidth="1"/>
    <col min="16155" max="16155" width="13.33203125" style="1" customWidth="1"/>
    <col min="16156" max="16156" width="18.6640625" style="1" customWidth="1"/>
    <col min="16157" max="16157" width="12.109375" style="1" bestFit="1" customWidth="1"/>
    <col min="16158" max="16158" width="13.33203125" style="1" bestFit="1" customWidth="1"/>
    <col min="16159" max="16159" width="11.6640625" style="1" customWidth="1"/>
    <col min="16160" max="16160" width="110.109375" style="1" customWidth="1"/>
    <col min="16161" max="16161" width="1.44140625" style="1" customWidth="1"/>
    <col min="16162" max="16384" width="11.44140625" style="1"/>
  </cols>
  <sheetData>
    <row r="1" spans="1:33" ht="13.2" customHeigh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spans="1:33" ht="13.5" customHeight="1">
      <c r="A2" s="2"/>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1:33" ht="49.5" customHeight="1">
      <c r="A3" s="2"/>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C3" s="2"/>
      <c r="AD3" s="25"/>
      <c r="AE3" s="437" t="s">
        <v>203</v>
      </c>
      <c r="AF3" s="437"/>
      <c r="AG3" s="25"/>
    </row>
    <row r="4" spans="1:33" ht="3" customHeight="1">
      <c r="A4" s="2"/>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1:33" ht="2.25" customHeight="1">
      <c r="A5" s="2"/>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1:33" ht="7.5" customHeight="1">
      <c r="A6" s="2"/>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1:33" ht="15" customHeight="1">
      <c r="A7" s="2"/>
      <c r="B7" s="4"/>
      <c r="C7" s="302"/>
      <c r="D7" s="302"/>
      <c r="E7" s="302"/>
      <c r="F7" s="302"/>
      <c r="G7" s="302"/>
      <c r="H7" s="302"/>
      <c r="I7" s="302"/>
      <c r="J7" s="302"/>
      <c r="K7" s="302"/>
      <c r="L7" s="302"/>
      <c r="M7" s="4"/>
      <c r="N7" s="4"/>
      <c r="O7" s="4"/>
      <c r="P7" s="4"/>
      <c r="Q7" s="4"/>
      <c r="R7" s="4"/>
      <c r="S7" s="4"/>
      <c r="T7" s="4"/>
      <c r="U7" s="4"/>
      <c r="V7" s="4"/>
      <c r="W7" s="4"/>
      <c r="X7" s="4"/>
      <c r="Y7" s="4"/>
      <c r="Z7" s="4"/>
      <c r="AA7" s="4"/>
      <c r="AB7" s="4"/>
      <c r="AC7" s="4"/>
      <c r="AD7" s="4"/>
      <c r="AE7" s="4"/>
      <c r="AF7" s="4"/>
      <c r="AG7" s="4"/>
    </row>
    <row r="8" spans="1:33" ht="7.5" customHeight="1">
      <c r="A8" s="2"/>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1:33" ht="21" customHeight="1" thickBot="1">
      <c r="A9" s="2"/>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1:33" s="14" customFormat="1" ht="59.4" customHeight="1">
      <c r="B10" s="15"/>
      <c r="C10" s="18" t="s">
        <v>45</v>
      </c>
      <c r="D10" s="16" t="s">
        <v>3036</v>
      </c>
      <c r="E10" s="17" t="s">
        <v>43</v>
      </c>
      <c r="F10" s="17" t="s">
        <v>42</v>
      </c>
      <c r="G10" s="17" t="s">
        <v>41</v>
      </c>
      <c r="H10" s="17" t="s">
        <v>40</v>
      </c>
      <c r="I10" s="17" t="s">
        <v>39</v>
      </c>
      <c r="J10" s="17" t="s">
        <v>38</v>
      </c>
      <c r="K10" s="17" t="s">
        <v>37</v>
      </c>
      <c r="L10" s="16" t="s">
        <v>36</v>
      </c>
      <c r="M10" s="17" t="s">
        <v>35</v>
      </c>
      <c r="N10" s="17" t="s">
        <v>34</v>
      </c>
      <c r="O10" s="17" t="s">
        <v>33</v>
      </c>
      <c r="P10" s="17" t="s">
        <v>32</v>
      </c>
      <c r="Q10" s="17" t="s">
        <v>31</v>
      </c>
      <c r="R10" s="16" t="s">
        <v>30</v>
      </c>
      <c r="S10" s="17" t="s">
        <v>29</v>
      </c>
      <c r="T10" s="17" t="s">
        <v>28</v>
      </c>
      <c r="U10" s="16" t="s">
        <v>3031</v>
      </c>
      <c r="V10" s="17" t="s">
        <v>26</v>
      </c>
      <c r="W10" s="17" t="s">
        <v>25</v>
      </c>
      <c r="X10" s="17" t="s">
        <v>24</v>
      </c>
      <c r="Y10" s="17" t="s">
        <v>23</v>
      </c>
      <c r="Z10" s="16" t="s">
        <v>22</v>
      </c>
      <c r="AA10" s="17" t="s">
        <v>21</v>
      </c>
      <c r="AB10" s="16" t="s">
        <v>20</v>
      </c>
      <c r="AC10" s="17" t="s">
        <v>19</v>
      </c>
      <c r="AD10" s="16" t="s">
        <v>18</v>
      </c>
      <c r="AE10" s="16" t="s">
        <v>17</v>
      </c>
      <c r="AF10" s="446"/>
      <c r="AG10" s="15"/>
    </row>
    <row r="11" spans="1:33" s="39" customFormat="1" ht="69">
      <c r="A11" s="30"/>
      <c r="B11" s="4"/>
      <c r="C11" s="13" t="s">
        <v>2351</v>
      </c>
      <c r="D11" s="13" t="s">
        <v>2352</v>
      </c>
      <c r="E11" s="12" t="s">
        <v>206</v>
      </c>
      <c r="F11" s="12" t="s">
        <v>13</v>
      </c>
      <c r="G11" s="12" t="s">
        <v>12</v>
      </c>
      <c r="H11" s="10" t="s">
        <v>11</v>
      </c>
      <c r="I11" s="10" t="s">
        <v>8</v>
      </c>
      <c r="J11" s="11" t="s">
        <v>67</v>
      </c>
      <c r="K11" s="10" t="s">
        <v>1988</v>
      </c>
      <c r="L11" s="8" t="s">
        <v>2201</v>
      </c>
      <c r="M11" s="10" t="s">
        <v>69</v>
      </c>
      <c r="N11" s="10" t="s">
        <v>2353</v>
      </c>
      <c r="O11" s="10" t="s">
        <v>5</v>
      </c>
      <c r="P11" s="8" t="s">
        <v>4</v>
      </c>
      <c r="Q11" s="8" t="s">
        <v>2354</v>
      </c>
      <c r="R11" s="341">
        <v>2013</v>
      </c>
      <c r="S11" s="136">
        <v>23074326.93</v>
      </c>
      <c r="T11" s="136">
        <v>23074326.93</v>
      </c>
      <c r="U11" s="136">
        <v>23074326.93</v>
      </c>
      <c r="V11" s="136">
        <v>23074326.93</v>
      </c>
      <c r="W11" s="136">
        <v>23074326.93</v>
      </c>
      <c r="X11" s="136">
        <v>23074326.93</v>
      </c>
      <c r="Y11" s="136">
        <v>23074326.93</v>
      </c>
      <c r="Z11" s="6">
        <v>100</v>
      </c>
      <c r="AA11" s="8">
        <v>0</v>
      </c>
      <c r="AB11" s="8" t="s">
        <v>2079</v>
      </c>
      <c r="AC11" s="7">
        <v>0</v>
      </c>
      <c r="AD11" s="6">
        <v>100</v>
      </c>
      <c r="AE11" s="6">
        <v>100</v>
      </c>
      <c r="AF11" s="5" t="s">
        <v>2355</v>
      </c>
      <c r="AG11" s="4"/>
    </row>
    <row r="12" spans="1:33" s="39" customFormat="1" ht="69">
      <c r="A12" s="30"/>
      <c r="B12" s="4"/>
      <c r="C12" s="13" t="s">
        <v>2356</v>
      </c>
      <c r="D12" s="13" t="s">
        <v>2357</v>
      </c>
      <c r="E12" s="12" t="s">
        <v>206</v>
      </c>
      <c r="F12" s="12" t="s">
        <v>13</v>
      </c>
      <c r="G12" s="12" t="s">
        <v>12</v>
      </c>
      <c r="H12" s="10" t="s">
        <v>11</v>
      </c>
      <c r="I12" s="10" t="s">
        <v>8</v>
      </c>
      <c r="J12" s="11" t="s">
        <v>67</v>
      </c>
      <c r="K12" s="10" t="s">
        <v>1988</v>
      </c>
      <c r="L12" s="8" t="s">
        <v>2201</v>
      </c>
      <c r="M12" s="10" t="s">
        <v>69</v>
      </c>
      <c r="N12" s="10" t="s">
        <v>2358</v>
      </c>
      <c r="O12" s="10" t="s">
        <v>5</v>
      </c>
      <c r="P12" s="8" t="s">
        <v>4</v>
      </c>
      <c r="Q12" s="8" t="s">
        <v>2354</v>
      </c>
      <c r="R12" s="341">
        <v>2012</v>
      </c>
      <c r="S12" s="136">
        <v>100344</v>
      </c>
      <c r="T12" s="136">
        <v>100344</v>
      </c>
      <c r="U12" s="136">
        <v>100344</v>
      </c>
      <c r="V12" s="136">
        <v>100344</v>
      </c>
      <c r="W12" s="136">
        <v>100344</v>
      </c>
      <c r="X12" s="136">
        <v>100344</v>
      </c>
      <c r="Y12" s="136">
        <v>100344</v>
      </c>
      <c r="Z12" s="6">
        <v>100</v>
      </c>
      <c r="AA12" s="8">
        <v>0</v>
      </c>
      <c r="AB12" s="8" t="s">
        <v>2079</v>
      </c>
      <c r="AC12" s="7">
        <v>0</v>
      </c>
      <c r="AD12" s="6">
        <v>100</v>
      </c>
      <c r="AE12" s="6">
        <v>100</v>
      </c>
      <c r="AF12" s="5" t="s">
        <v>2359</v>
      </c>
      <c r="AG12" s="4"/>
    </row>
    <row r="13" spans="1:33" s="39" customFormat="1" ht="69">
      <c r="A13" s="30"/>
      <c r="B13" s="4"/>
      <c r="C13" s="13" t="s">
        <v>2360</v>
      </c>
      <c r="D13" s="13" t="s">
        <v>2361</v>
      </c>
      <c r="E13" s="12" t="s">
        <v>206</v>
      </c>
      <c r="F13" s="12" t="s">
        <v>13</v>
      </c>
      <c r="G13" s="12" t="s">
        <v>12</v>
      </c>
      <c r="H13" s="10" t="s">
        <v>11</v>
      </c>
      <c r="I13" s="10" t="s">
        <v>8</v>
      </c>
      <c r="J13" s="11" t="s">
        <v>67</v>
      </c>
      <c r="K13" s="10" t="s">
        <v>1988</v>
      </c>
      <c r="L13" s="8" t="s">
        <v>2313</v>
      </c>
      <c r="M13" s="10" t="s">
        <v>69</v>
      </c>
      <c r="N13" s="10" t="s">
        <v>2362</v>
      </c>
      <c r="O13" s="10" t="s">
        <v>5</v>
      </c>
      <c r="P13" s="8" t="s">
        <v>4</v>
      </c>
      <c r="Q13" s="8" t="s">
        <v>2354</v>
      </c>
      <c r="R13" s="341">
        <v>2012</v>
      </c>
      <c r="S13" s="136">
        <v>309372</v>
      </c>
      <c r="T13" s="136">
        <v>309372</v>
      </c>
      <c r="U13" s="136">
        <v>309372</v>
      </c>
      <c r="V13" s="136">
        <v>309372</v>
      </c>
      <c r="W13" s="136">
        <v>309372</v>
      </c>
      <c r="X13" s="136">
        <v>309372</v>
      </c>
      <c r="Y13" s="136">
        <v>309372</v>
      </c>
      <c r="Z13" s="6">
        <v>100</v>
      </c>
      <c r="AA13" s="8">
        <v>0</v>
      </c>
      <c r="AB13" s="8" t="s">
        <v>641</v>
      </c>
      <c r="AC13" s="7">
        <v>0</v>
      </c>
      <c r="AD13" s="6">
        <v>100</v>
      </c>
      <c r="AE13" s="6">
        <v>100</v>
      </c>
      <c r="AF13" s="5" t="s">
        <v>2363</v>
      </c>
      <c r="AG13" s="4"/>
    </row>
    <row r="14" spans="1:33" s="39" customFormat="1" ht="69">
      <c r="A14" s="30"/>
      <c r="B14" s="4"/>
      <c r="C14" s="13" t="s">
        <v>2364</v>
      </c>
      <c r="D14" s="13" t="s">
        <v>2365</v>
      </c>
      <c r="E14" s="12" t="s">
        <v>206</v>
      </c>
      <c r="F14" s="12" t="s">
        <v>13</v>
      </c>
      <c r="G14" s="12" t="s">
        <v>12</v>
      </c>
      <c r="H14" s="10" t="s">
        <v>11</v>
      </c>
      <c r="I14" s="10" t="s">
        <v>8</v>
      </c>
      <c r="J14" s="11" t="s">
        <v>67</v>
      </c>
      <c r="K14" s="10" t="s">
        <v>1988</v>
      </c>
      <c r="L14" s="8" t="s">
        <v>8</v>
      </c>
      <c r="M14" s="10" t="s">
        <v>69</v>
      </c>
      <c r="N14" s="10" t="s">
        <v>2366</v>
      </c>
      <c r="O14" s="10" t="s">
        <v>5</v>
      </c>
      <c r="P14" s="8" t="s">
        <v>4</v>
      </c>
      <c r="Q14" s="8" t="s">
        <v>2354</v>
      </c>
      <c r="R14" s="341">
        <v>2011</v>
      </c>
      <c r="S14" s="136">
        <v>10151945.6</v>
      </c>
      <c r="T14" s="136">
        <v>10151945.6</v>
      </c>
      <c r="U14" s="136">
        <v>10151945.6</v>
      </c>
      <c r="V14" s="136">
        <v>10151945.6</v>
      </c>
      <c r="W14" s="136">
        <v>10151945.6</v>
      </c>
      <c r="X14" s="136">
        <v>10151945.6</v>
      </c>
      <c r="Y14" s="136">
        <v>10151945.6</v>
      </c>
      <c r="Z14" s="6">
        <v>100</v>
      </c>
      <c r="AA14" s="8">
        <v>0</v>
      </c>
      <c r="AB14" s="8" t="s">
        <v>344</v>
      </c>
      <c r="AC14" s="7">
        <v>0</v>
      </c>
      <c r="AD14" s="6">
        <v>100</v>
      </c>
      <c r="AE14" s="6">
        <v>100</v>
      </c>
      <c r="AF14" s="5" t="s">
        <v>2367</v>
      </c>
      <c r="AG14" s="4"/>
    </row>
    <row r="15" spans="1:33" s="39" customFormat="1" ht="69">
      <c r="A15" s="30"/>
      <c r="B15" s="4"/>
      <c r="C15" s="13" t="s">
        <v>2368</v>
      </c>
      <c r="D15" s="13" t="s">
        <v>2369</v>
      </c>
      <c r="E15" s="12" t="s">
        <v>206</v>
      </c>
      <c r="F15" s="12" t="s">
        <v>13</v>
      </c>
      <c r="G15" s="12" t="s">
        <v>12</v>
      </c>
      <c r="H15" s="10" t="s">
        <v>11</v>
      </c>
      <c r="I15" s="10" t="s">
        <v>8</v>
      </c>
      <c r="J15" s="11" t="s">
        <v>10</v>
      </c>
      <c r="K15" s="10" t="s">
        <v>2001</v>
      </c>
      <c r="L15" s="8" t="s">
        <v>8</v>
      </c>
      <c r="M15" s="10" t="s">
        <v>7</v>
      </c>
      <c r="N15" s="10" t="s">
        <v>2370</v>
      </c>
      <c r="O15" s="10" t="s">
        <v>5</v>
      </c>
      <c r="P15" s="8" t="s">
        <v>4</v>
      </c>
      <c r="Q15" s="8" t="s">
        <v>2354</v>
      </c>
      <c r="R15" s="341">
        <v>2013</v>
      </c>
      <c r="S15" s="136">
        <v>980000</v>
      </c>
      <c r="T15" s="136">
        <v>980000</v>
      </c>
      <c r="U15" s="136">
        <v>980000</v>
      </c>
      <c r="V15" s="136">
        <v>980000</v>
      </c>
      <c r="W15" s="136">
        <v>980000</v>
      </c>
      <c r="X15" s="136">
        <v>980000</v>
      </c>
      <c r="Y15" s="136">
        <v>980000</v>
      </c>
      <c r="Z15" s="6">
        <v>100</v>
      </c>
      <c r="AA15" s="8">
        <v>0</v>
      </c>
      <c r="AB15" s="8" t="s">
        <v>201</v>
      </c>
      <c r="AC15" s="7">
        <v>0</v>
      </c>
      <c r="AD15" s="6">
        <v>100</v>
      </c>
      <c r="AE15" s="6">
        <v>100</v>
      </c>
      <c r="AF15" s="5" t="s">
        <v>2371</v>
      </c>
      <c r="AG15" s="4"/>
    </row>
    <row r="16" spans="1:33" s="39" customFormat="1" ht="69">
      <c r="A16" s="30"/>
      <c r="B16" s="4"/>
      <c r="C16" s="13" t="s">
        <v>2372</v>
      </c>
      <c r="D16" s="13" t="s">
        <v>2373</v>
      </c>
      <c r="E16" s="12" t="s">
        <v>206</v>
      </c>
      <c r="F16" s="12" t="s">
        <v>13</v>
      </c>
      <c r="G16" s="12" t="s">
        <v>12</v>
      </c>
      <c r="H16" s="10" t="s">
        <v>11</v>
      </c>
      <c r="I16" s="10" t="s">
        <v>8</v>
      </c>
      <c r="J16" s="11" t="s">
        <v>10</v>
      </c>
      <c r="K16" s="10" t="s">
        <v>2001</v>
      </c>
      <c r="L16" s="8" t="s">
        <v>8</v>
      </c>
      <c r="M16" s="10" t="s">
        <v>7</v>
      </c>
      <c r="N16" s="10" t="s">
        <v>2374</v>
      </c>
      <c r="O16" s="10" t="s">
        <v>5</v>
      </c>
      <c r="P16" s="8" t="s">
        <v>4</v>
      </c>
      <c r="Q16" s="8" t="s">
        <v>2354</v>
      </c>
      <c r="R16" s="341">
        <v>2013</v>
      </c>
      <c r="S16" s="136">
        <v>1989204.96</v>
      </c>
      <c r="T16" s="136">
        <v>1989204.96</v>
      </c>
      <c r="U16" s="136">
        <v>1989204.96</v>
      </c>
      <c r="V16" s="136">
        <v>1989204.96</v>
      </c>
      <c r="W16" s="136">
        <v>1989204.96</v>
      </c>
      <c r="X16" s="136">
        <v>1989204.96</v>
      </c>
      <c r="Y16" s="136">
        <v>1989204.96</v>
      </c>
      <c r="Z16" s="6">
        <v>100</v>
      </c>
      <c r="AA16" s="8">
        <v>0</v>
      </c>
      <c r="AB16" s="8" t="s">
        <v>267</v>
      </c>
      <c r="AC16" s="7">
        <v>0</v>
      </c>
      <c r="AD16" s="6">
        <v>100</v>
      </c>
      <c r="AE16" s="6">
        <v>100</v>
      </c>
      <c r="AF16" s="5" t="s">
        <v>2371</v>
      </c>
      <c r="AG16" s="4"/>
    </row>
    <row r="17" spans="1:33" s="39" customFormat="1" ht="69">
      <c r="A17" s="30"/>
      <c r="B17" s="4"/>
      <c r="C17" s="13" t="s">
        <v>2375</v>
      </c>
      <c r="D17" s="13" t="s">
        <v>2376</v>
      </c>
      <c r="E17" s="12" t="s">
        <v>206</v>
      </c>
      <c r="F17" s="12" t="s">
        <v>13</v>
      </c>
      <c r="G17" s="12" t="s">
        <v>12</v>
      </c>
      <c r="H17" s="10" t="s">
        <v>11</v>
      </c>
      <c r="I17" s="10" t="s">
        <v>8</v>
      </c>
      <c r="J17" s="11" t="s">
        <v>10</v>
      </c>
      <c r="K17" s="10" t="s">
        <v>2001</v>
      </c>
      <c r="L17" s="8" t="s">
        <v>8</v>
      </c>
      <c r="M17" s="10" t="s">
        <v>7</v>
      </c>
      <c r="N17" s="10" t="s">
        <v>2370</v>
      </c>
      <c r="O17" s="10" t="s">
        <v>5</v>
      </c>
      <c r="P17" s="8" t="s">
        <v>4</v>
      </c>
      <c r="Q17" s="8" t="s">
        <v>2354</v>
      </c>
      <c r="R17" s="341">
        <v>2013</v>
      </c>
      <c r="S17" s="136">
        <v>2017240</v>
      </c>
      <c r="T17" s="136">
        <v>2017240</v>
      </c>
      <c r="U17" s="136">
        <v>2017240</v>
      </c>
      <c r="V17" s="136">
        <v>2017240</v>
      </c>
      <c r="W17" s="136">
        <v>2017240</v>
      </c>
      <c r="X17" s="136">
        <v>2017240</v>
      </c>
      <c r="Y17" s="136">
        <v>2017240</v>
      </c>
      <c r="Z17" s="6">
        <v>100</v>
      </c>
      <c r="AA17" s="8">
        <v>0</v>
      </c>
      <c r="AB17" s="8" t="s">
        <v>201</v>
      </c>
      <c r="AC17" s="7">
        <v>0</v>
      </c>
      <c r="AD17" s="6">
        <v>100</v>
      </c>
      <c r="AE17" s="6">
        <v>100</v>
      </c>
      <c r="AF17" s="5" t="s">
        <v>2371</v>
      </c>
      <c r="AG17" s="4"/>
    </row>
    <row r="18" spans="1:33" s="39" customFormat="1" ht="69">
      <c r="A18" s="30"/>
      <c r="B18" s="4"/>
      <c r="C18" s="13" t="s">
        <v>2377</v>
      </c>
      <c r="D18" s="13" t="s">
        <v>2378</v>
      </c>
      <c r="E18" s="12" t="s">
        <v>206</v>
      </c>
      <c r="F18" s="12" t="s">
        <v>13</v>
      </c>
      <c r="G18" s="12" t="s">
        <v>12</v>
      </c>
      <c r="H18" s="10" t="s">
        <v>11</v>
      </c>
      <c r="I18" s="10" t="s">
        <v>8</v>
      </c>
      <c r="J18" s="11" t="s">
        <v>10</v>
      </c>
      <c r="K18" s="10" t="s">
        <v>2001</v>
      </c>
      <c r="L18" s="8" t="s">
        <v>8</v>
      </c>
      <c r="M18" s="10" t="s">
        <v>7</v>
      </c>
      <c r="N18" s="10" t="s">
        <v>2379</v>
      </c>
      <c r="O18" s="10" t="s">
        <v>5</v>
      </c>
      <c r="P18" s="8" t="s">
        <v>4</v>
      </c>
      <c r="Q18" s="8" t="s">
        <v>2354</v>
      </c>
      <c r="R18" s="341">
        <v>2013</v>
      </c>
      <c r="S18" s="136">
        <v>249980</v>
      </c>
      <c r="T18" s="136">
        <v>249980</v>
      </c>
      <c r="U18" s="136">
        <v>249980</v>
      </c>
      <c r="V18" s="136">
        <v>249980</v>
      </c>
      <c r="W18" s="136">
        <v>249980</v>
      </c>
      <c r="X18" s="136">
        <v>249980</v>
      </c>
      <c r="Y18" s="136">
        <v>249980</v>
      </c>
      <c r="Z18" s="6">
        <v>100</v>
      </c>
      <c r="AA18" s="8">
        <v>0</v>
      </c>
      <c r="AB18" s="8" t="s">
        <v>267</v>
      </c>
      <c r="AC18" s="7">
        <v>0</v>
      </c>
      <c r="AD18" s="6">
        <v>100</v>
      </c>
      <c r="AE18" s="6">
        <v>100</v>
      </c>
      <c r="AF18" s="5" t="s">
        <v>2380</v>
      </c>
      <c r="AG18" s="4"/>
    </row>
    <row r="19" spans="1:33" s="39" customFormat="1" ht="69">
      <c r="A19" s="30"/>
      <c r="B19" s="4"/>
      <c r="C19" s="13" t="s">
        <v>2381</v>
      </c>
      <c r="D19" s="13" t="s">
        <v>2382</v>
      </c>
      <c r="E19" s="12" t="s">
        <v>206</v>
      </c>
      <c r="F19" s="12" t="s">
        <v>13</v>
      </c>
      <c r="G19" s="12" t="s">
        <v>12</v>
      </c>
      <c r="H19" s="10" t="s">
        <v>11</v>
      </c>
      <c r="I19" s="10" t="s">
        <v>8</v>
      </c>
      <c r="J19" s="11" t="s">
        <v>10</v>
      </c>
      <c r="K19" s="10" t="s">
        <v>2001</v>
      </c>
      <c r="L19" s="8" t="s">
        <v>8</v>
      </c>
      <c r="M19" s="10" t="s">
        <v>7</v>
      </c>
      <c r="N19" s="10" t="s">
        <v>2370</v>
      </c>
      <c r="O19" s="10" t="s">
        <v>5</v>
      </c>
      <c r="P19" s="8" t="s">
        <v>4</v>
      </c>
      <c r="Q19" s="8" t="s">
        <v>2354</v>
      </c>
      <c r="R19" s="341">
        <v>2013</v>
      </c>
      <c r="S19" s="136">
        <v>249980</v>
      </c>
      <c r="T19" s="136">
        <v>249980</v>
      </c>
      <c r="U19" s="136">
        <v>249980</v>
      </c>
      <c r="V19" s="136">
        <v>249980</v>
      </c>
      <c r="W19" s="136">
        <v>249980</v>
      </c>
      <c r="X19" s="136">
        <v>249980</v>
      </c>
      <c r="Y19" s="136">
        <v>249980</v>
      </c>
      <c r="Z19" s="6">
        <v>100</v>
      </c>
      <c r="AA19" s="8">
        <v>0</v>
      </c>
      <c r="AB19" s="8" t="s">
        <v>267</v>
      </c>
      <c r="AC19" s="7">
        <v>0</v>
      </c>
      <c r="AD19" s="6">
        <v>100</v>
      </c>
      <c r="AE19" s="6">
        <v>100</v>
      </c>
      <c r="AF19" s="5" t="s">
        <v>2383</v>
      </c>
      <c r="AG19" s="4"/>
    </row>
    <row r="20" spans="1:33" s="39" customFormat="1" ht="69">
      <c r="A20" s="30"/>
      <c r="B20" s="4"/>
      <c r="C20" s="13" t="s">
        <v>2384</v>
      </c>
      <c r="D20" s="13" t="s">
        <v>2385</v>
      </c>
      <c r="E20" s="12" t="s">
        <v>206</v>
      </c>
      <c r="F20" s="12" t="s">
        <v>13</v>
      </c>
      <c r="G20" s="12" t="s">
        <v>12</v>
      </c>
      <c r="H20" s="10" t="s">
        <v>11</v>
      </c>
      <c r="I20" s="10" t="s">
        <v>8</v>
      </c>
      <c r="J20" s="11" t="s">
        <v>67</v>
      </c>
      <c r="K20" s="10" t="s">
        <v>1988</v>
      </c>
      <c r="L20" s="8" t="s">
        <v>2386</v>
      </c>
      <c r="M20" s="10" t="s">
        <v>69</v>
      </c>
      <c r="N20" s="10" t="s">
        <v>2387</v>
      </c>
      <c r="O20" s="10" t="s">
        <v>5</v>
      </c>
      <c r="P20" s="8" t="s">
        <v>4</v>
      </c>
      <c r="Q20" s="8" t="s">
        <v>2354</v>
      </c>
      <c r="R20" s="341">
        <v>2011</v>
      </c>
      <c r="S20" s="136">
        <v>19493092.5</v>
      </c>
      <c r="T20" s="136">
        <v>19493092.5</v>
      </c>
      <c r="U20" s="136">
        <v>19493092.5</v>
      </c>
      <c r="V20" s="136">
        <v>19493092.5</v>
      </c>
      <c r="W20" s="136">
        <v>19493092.5</v>
      </c>
      <c r="X20" s="136">
        <v>19493092.5</v>
      </c>
      <c r="Y20" s="136">
        <v>19493092.5</v>
      </c>
      <c r="Z20" s="6">
        <v>100</v>
      </c>
      <c r="AA20" s="8">
        <v>0</v>
      </c>
      <c r="AB20" s="8" t="s">
        <v>2139</v>
      </c>
      <c r="AC20" s="7">
        <v>0</v>
      </c>
      <c r="AD20" s="6">
        <v>100</v>
      </c>
      <c r="AE20" s="6">
        <v>100</v>
      </c>
      <c r="AF20" s="5" t="s">
        <v>2388</v>
      </c>
      <c r="AG20" s="4"/>
    </row>
    <row r="21" spans="1:33" s="39" customFormat="1" ht="110.4">
      <c r="A21" s="30"/>
      <c r="B21" s="4"/>
      <c r="C21" s="13" t="s">
        <v>2389</v>
      </c>
      <c r="D21" s="13" t="s">
        <v>2390</v>
      </c>
      <c r="E21" s="12" t="s">
        <v>206</v>
      </c>
      <c r="F21" s="12" t="s">
        <v>13</v>
      </c>
      <c r="G21" s="12" t="s">
        <v>12</v>
      </c>
      <c r="H21" s="10" t="s">
        <v>11</v>
      </c>
      <c r="I21" s="10" t="s">
        <v>8</v>
      </c>
      <c r="J21" s="11" t="s">
        <v>67</v>
      </c>
      <c r="K21" s="10" t="s">
        <v>1988</v>
      </c>
      <c r="L21" s="8" t="s">
        <v>2152</v>
      </c>
      <c r="M21" s="10" t="s">
        <v>69</v>
      </c>
      <c r="N21" s="10" t="s">
        <v>2391</v>
      </c>
      <c r="O21" s="10" t="s">
        <v>5</v>
      </c>
      <c r="P21" s="8" t="s">
        <v>4</v>
      </c>
      <c r="Q21" s="8" t="s">
        <v>2354</v>
      </c>
      <c r="R21" s="341">
        <v>2012</v>
      </c>
      <c r="S21" s="136">
        <v>9837283.4499999993</v>
      </c>
      <c r="T21" s="136">
        <v>9837283.4499999993</v>
      </c>
      <c r="U21" s="136">
        <v>9837283.4499999993</v>
      </c>
      <c r="V21" s="136">
        <v>9837283.4499999993</v>
      </c>
      <c r="W21" s="136">
        <v>9837283.4499999993</v>
      </c>
      <c r="X21" s="136">
        <v>9837283.4499999993</v>
      </c>
      <c r="Y21" s="136">
        <v>9837283.4499999993</v>
      </c>
      <c r="Z21" s="6">
        <v>100</v>
      </c>
      <c r="AA21" s="8">
        <v>0</v>
      </c>
      <c r="AB21" s="8" t="s">
        <v>277</v>
      </c>
      <c r="AC21" s="7">
        <v>0</v>
      </c>
      <c r="AD21" s="6">
        <v>100</v>
      </c>
      <c r="AE21" s="6">
        <v>100</v>
      </c>
      <c r="AF21" s="5" t="s">
        <v>2392</v>
      </c>
      <c r="AG21" s="4"/>
    </row>
    <row r="22" spans="1:33" s="39" customFormat="1" ht="69">
      <c r="A22" s="30"/>
      <c r="B22" s="4"/>
      <c r="C22" s="13" t="s">
        <v>2393</v>
      </c>
      <c r="D22" s="13" t="s">
        <v>2394</v>
      </c>
      <c r="E22" s="12" t="s">
        <v>206</v>
      </c>
      <c r="F22" s="12" t="s">
        <v>13</v>
      </c>
      <c r="G22" s="12" t="s">
        <v>12</v>
      </c>
      <c r="H22" s="10" t="s">
        <v>11</v>
      </c>
      <c r="I22" s="10" t="s">
        <v>8</v>
      </c>
      <c r="J22" s="11" t="s">
        <v>67</v>
      </c>
      <c r="K22" s="10" t="s">
        <v>1988</v>
      </c>
      <c r="L22" s="8" t="s">
        <v>2395</v>
      </c>
      <c r="M22" s="10" t="s">
        <v>69</v>
      </c>
      <c r="N22" s="10" t="s">
        <v>2396</v>
      </c>
      <c r="O22" s="10" t="s">
        <v>5</v>
      </c>
      <c r="P22" s="8" t="s">
        <v>4</v>
      </c>
      <c r="Q22" s="8" t="s">
        <v>2354</v>
      </c>
      <c r="R22" s="341">
        <v>2012</v>
      </c>
      <c r="S22" s="136">
        <v>14999999.99</v>
      </c>
      <c r="T22" s="136">
        <v>14999999.99</v>
      </c>
      <c r="U22" s="136">
        <v>14999999.99</v>
      </c>
      <c r="V22" s="136">
        <v>14999999.99</v>
      </c>
      <c r="W22" s="136">
        <v>14999999.99</v>
      </c>
      <c r="X22" s="136">
        <v>14999999.99</v>
      </c>
      <c r="Y22" s="136">
        <v>14999999.99</v>
      </c>
      <c r="Z22" s="6">
        <v>99.999999933333342</v>
      </c>
      <c r="AA22" s="8">
        <v>0</v>
      </c>
      <c r="AB22" s="8" t="s">
        <v>641</v>
      </c>
      <c r="AC22" s="7">
        <v>0</v>
      </c>
      <c r="AD22" s="6">
        <v>100</v>
      </c>
      <c r="AE22" s="6">
        <v>100</v>
      </c>
      <c r="AF22" s="5" t="s">
        <v>2397</v>
      </c>
      <c r="AG22" s="4"/>
    </row>
    <row r="23" spans="1:33" s="39" customFormat="1" ht="69">
      <c r="A23" s="30"/>
      <c r="B23" s="4"/>
      <c r="C23" s="13" t="s">
        <v>2398</v>
      </c>
      <c r="D23" s="13" t="s">
        <v>2399</v>
      </c>
      <c r="E23" s="12" t="s">
        <v>206</v>
      </c>
      <c r="F23" s="12" t="s">
        <v>13</v>
      </c>
      <c r="G23" s="12" t="s">
        <v>12</v>
      </c>
      <c r="H23" s="10" t="s">
        <v>11</v>
      </c>
      <c r="I23" s="10" t="s">
        <v>8</v>
      </c>
      <c r="J23" s="11" t="s">
        <v>67</v>
      </c>
      <c r="K23" s="10" t="s">
        <v>1988</v>
      </c>
      <c r="L23" s="8" t="s">
        <v>2400</v>
      </c>
      <c r="M23" s="10" t="s">
        <v>69</v>
      </c>
      <c r="N23" s="10" t="s">
        <v>2401</v>
      </c>
      <c r="O23" s="10" t="s">
        <v>5</v>
      </c>
      <c r="P23" s="8" t="s">
        <v>4</v>
      </c>
      <c r="Q23" s="8" t="s">
        <v>2354</v>
      </c>
      <c r="R23" s="341">
        <v>2013</v>
      </c>
      <c r="S23" s="136">
        <v>18478215.010000002</v>
      </c>
      <c r="T23" s="136">
        <v>18478215.010000002</v>
      </c>
      <c r="U23" s="136">
        <v>18478215.010000002</v>
      </c>
      <c r="V23" s="136">
        <v>18478215.010000002</v>
      </c>
      <c r="W23" s="136">
        <v>18478215.010000002</v>
      </c>
      <c r="X23" s="136">
        <v>18478215.010000002</v>
      </c>
      <c r="Y23" s="136">
        <v>18478215.010000002</v>
      </c>
      <c r="Z23" s="6">
        <v>100</v>
      </c>
      <c r="AA23" s="8">
        <v>0</v>
      </c>
      <c r="AB23" s="8" t="s">
        <v>277</v>
      </c>
      <c r="AC23" s="7">
        <v>0</v>
      </c>
      <c r="AD23" s="6">
        <v>100</v>
      </c>
      <c r="AE23" s="6">
        <v>100</v>
      </c>
      <c r="AF23" s="5" t="s">
        <v>2402</v>
      </c>
      <c r="AG23" s="4"/>
    </row>
    <row r="24" spans="1:33" s="39" customFormat="1" ht="69">
      <c r="A24" s="30"/>
      <c r="B24" s="4"/>
      <c r="C24" s="13" t="s">
        <v>2403</v>
      </c>
      <c r="D24" s="13" t="s">
        <v>2404</v>
      </c>
      <c r="E24" s="12" t="s">
        <v>206</v>
      </c>
      <c r="F24" s="12" t="s">
        <v>13</v>
      </c>
      <c r="G24" s="12" t="s">
        <v>12</v>
      </c>
      <c r="H24" s="10" t="s">
        <v>11</v>
      </c>
      <c r="I24" s="10" t="s">
        <v>8</v>
      </c>
      <c r="J24" s="11" t="s">
        <v>67</v>
      </c>
      <c r="K24" s="10" t="s">
        <v>1988</v>
      </c>
      <c r="L24" s="8" t="s">
        <v>2395</v>
      </c>
      <c r="M24" s="10" t="s">
        <v>69</v>
      </c>
      <c r="N24" s="10" t="s">
        <v>2405</v>
      </c>
      <c r="O24" s="10" t="s">
        <v>5</v>
      </c>
      <c r="P24" s="8" t="s">
        <v>4</v>
      </c>
      <c r="Q24" s="8" t="s">
        <v>2354</v>
      </c>
      <c r="R24" s="341">
        <v>2013</v>
      </c>
      <c r="S24" s="136">
        <v>6947048</v>
      </c>
      <c r="T24" s="136">
        <v>6947048</v>
      </c>
      <c r="U24" s="136">
        <v>6947048</v>
      </c>
      <c r="V24" s="136">
        <v>6947048</v>
      </c>
      <c r="W24" s="136">
        <v>6947048</v>
      </c>
      <c r="X24" s="136">
        <v>6947048</v>
      </c>
      <c r="Y24" s="136">
        <v>6947048</v>
      </c>
      <c r="Z24" s="6">
        <v>100</v>
      </c>
      <c r="AA24" s="8">
        <v>0</v>
      </c>
      <c r="AB24" s="8" t="s">
        <v>641</v>
      </c>
      <c r="AC24" s="7">
        <v>0</v>
      </c>
      <c r="AD24" s="6">
        <v>100</v>
      </c>
      <c r="AE24" s="6">
        <v>100</v>
      </c>
      <c r="AF24" s="5" t="s">
        <v>2406</v>
      </c>
      <c r="AG24" s="4"/>
    </row>
    <row r="25" spans="1:33" s="39" customFormat="1" ht="82.8">
      <c r="A25" s="30"/>
      <c r="B25" s="4"/>
      <c r="C25" s="13" t="s">
        <v>2407</v>
      </c>
      <c r="D25" s="13" t="s">
        <v>2408</v>
      </c>
      <c r="E25" s="12" t="s">
        <v>206</v>
      </c>
      <c r="F25" s="12" t="s">
        <v>13</v>
      </c>
      <c r="G25" s="12" t="s">
        <v>12</v>
      </c>
      <c r="H25" s="10" t="s">
        <v>11</v>
      </c>
      <c r="I25" s="10" t="s">
        <v>8</v>
      </c>
      <c r="J25" s="11" t="s">
        <v>67</v>
      </c>
      <c r="K25" s="10" t="s">
        <v>1988</v>
      </c>
      <c r="L25" s="8" t="s">
        <v>2409</v>
      </c>
      <c r="M25" s="10" t="s">
        <v>69</v>
      </c>
      <c r="N25" s="10" t="s">
        <v>2410</v>
      </c>
      <c r="O25" s="10" t="s">
        <v>5</v>
      </c>
      <c r="P25" s="8" t="s">
        <v>4</v>
      </c>
      <c r="Q25" s="8" t="s">
        <v>2354</v>
      </c>
      <c r="R25" s="341">
        <v>2013</v>
      </c>
      <c r="S25" s="136">
        <v>14815749.099999998</v>
      </c>
      <c r="T25" s="136">
        <v>14815749.099999998</v>
      </c>
      <c r="U25" s="136">
        <v>14815749.099999998</v>
      </c>
      <c r="V25" s="136">
        <v>14815749.099999998</v>
      </c>
      <c r="W25" s="136">
        <v>14815749.099999998</v>
      </c>
      <c r="X25" s="136">
        <v>14815749.099999998</v>
      </c>
      <c r="Y25" s="136">
        <v>14815749.099999998</v>
      </c>
      <c r="Z25" s="6">
        <v>100</v>
      </c>
      <c r="AA25" s="8">
        <v>0</v>
      </c>
      <c r="AB25" s="8" t="s">
        <v>277</v>
      </c>
      <c r="AC25" s="7">
        <v>0</v>
      </c>
      <c r="AD25" s="6">
        <v>100</v>
      </c>
      <c r="AE25" s="6">
        <v>100</v>
      </c>
      <c r="AF25" s="5" t="s">
        <v>2411</v>
      </c>
      <c r="AG25" s="4"/>
    </row>
    <row r="26" spans="1:33" s="39" customFormat="1" ht="69">
      <c r="A26" s="30"/>
      <c r="B26" s="4"/>
      <c r="C26" s="13" t="s">
        <v>2412</v>
      </c>
      <c r="D26" s="13" t="s">
        <v>2413</v>
      </c>
      <c r="E26" s="12" t="s">
        <v>206</v>
      </c>
      <c r="F26" s="12" t="s">
        <v>13</v>
      </c>
      <c r="G26" s="12" t="s">
        <v>12</v>
      </c>
      <c r="H26" s="10" t="s">
        <v>11</v>
      </c>
      <c r="I26" s="10" t="s">
        <v>8</v>
      </c>
      <c r="J26" s="11" t="s">
        <v>67</v>
      </c>
      <c r="K26" s="10" t="s">
        <v>1988</v>
      </c>
      <c r="L26" s="8" t="s">
        <v>2313</v>
      </c>
      <c r="M26" s="10" t="s">
        <v>69</v>
      </c>
      <c r="N26" s="10" t="s">
        <v>2414</v>
      </c>
      <c r="O26" s="10" t="s">
        <v>5</v>
      </c>
      <c r="P26" s="8" t="s">
        <v>4</v>
      </c>
      <c r="Q26" s="8" t="s">
        <v>2354</v>
      </c>
      <c r="R26" s="341">
        <v>2013</v>
      </c>
      <c r="S26" s="136">
        <v>60133193.109999999</v>
      </c>
      <c r="T26" s="136">
        <v>60133193.109999999</v>
      </c>
      <c r="U26" s="136">
        <v>60133193.109999999</v>
      </c>
      <c r="V26" s="136">
        <v>60133193.109999999</v>
      </c>
      <c r="W26" s="136">
        <v>60133193.109999999</v>
      </c>
      <c r="X26" s="136">
        <v>60133193.109999999</v>
      </c>
      <c r="Y26" s="136">
        <v>60133193.109999999</v>
      </c>
      <c r="Z26" s="6">
        <v>100</v>
      </c>
      <c r="AA26" s="8">
        <v>0</v>
      </c>
      <c r="AB26" s="8" t="s">
        <v>641</v>
      </c>
      <c r="AC26" s="7">
        <v>0</v>
      </c>
      <c r="AD26" s="6">
        <v>100</v>
      </c>
      <c r="AE26" s="6">
        <v>100</v>
      </c>
      <c r="AF26" s="5" t="s">
        <v>2415</v>
      </c>
      <c r="AG26" s="4"/>
    </row>
    <row r="27" spans="1:33" s="39" customFormat="1" ht="69">
      <c r="A27" s="30"/>
      <c r="B27" s="4"/>
      <c r="C27" s="13" t="s">
        <v>2416</v>
      </c>
      <c r="D27" s="13" t="s">
        <v>2417</v>
      </c>
      <c r="E27" s="12" t="s">
        <v>206</v>
      </c>
      <c r="F27" s="12" t="s">
        <v>13</v>
      </c>
      <c r="G27" s="12" t="s">
        <v>12</v>
      </c>
      <c r="H27" s="10" t="s">
        <v>11</v>
      </c>
      <c r="I27" s="10" t="s">
        <v>8</v>
      </c>
      <c r="J27" s="11" t="s">
        <v>67</v>
      </c>
      <c r="K27" s="10" t="s">
        <v>1988</v>
      </c>
      <c r="L27" s="8" t="s">
        <v>2417</v>
      </c>
      <c r="M27" s="10" t="s">
        <v>69</v>
      </c>
      <c r="N27" s="10" t="s">
        <v>2418</v>
      </c>
      <c r="O27" s="10" t="s">
        <v>5</v>
      </c>
      <c r="P27" s="8" t="s">
        <v>4</v>
      </c>
      <c r="Q27" s="8" t="s">
        <v>2354</v>
      </c>
      <c r="R27" s="341">
        <v>2013</v>
      </c>
      <c r="S27" s="136">
        <v>21705875.23</v>
      </c>
      <c r="T27" s="136">
        <v>21705875.23</v>
      </c>
      <c r="U27" s="136">
        <v>21705875.23</v>
      </c>
      <c r="V27" s="136">
        <v>21705875.23</v>
      </c>
      <c r="W27" s="136">
        <v>21705875.23</v>
      </c>
      <c r="X27" s="136">
        <v>21705875.23</v>
      </c>
      <c r="Y27" s="136">
        <v>21705875.23</v>
      </c>
      <c r="Z27" s="6">
        <v>100</v>
      </c>
      <c r="AA27" s="8">
        <v>0</v>
      </c>
      <c r="AB27" s="8" t="s">
        <v>641</v>
      </c>
      <c r="AC27" s="7">
        <v>0</v>
      </c>
      <c r="AD27" s="6">
        <v>100</v>
      </c>
      <c r="AE27" s="6">
        <v>100</v>
      </c>
      <c r="AF27" s="5" t="s">
        <v>2419</v>
      </c>
      <c r="AG27" s="4"/>
    </row>
    <row r="28" spans="1:33" s="39" customFormat="1" ht="110.4">
      <c r="A28" s="30"/>
      <c r="B28" s="4"/>
      <c r="C28" s="13" t="s">
        <v>2420</v>
      </c>
      <c r="D28" s="13" t="s">
        <v>2421</v>
      </c>
      <c r="E28" s="12" t="s">
        <v>206</v>
      </c>
      <c r="F28" s="12" t="s">
        <v>13</v>
      </c>
      <c r="G28" s="12" t="s">
        <v>12</v>
      </c>
      <c r="H28" s="10" t="s">
        <v>11</v>
      </c>
      <c r="I28" s="10" t="s">
        <v>8</v>
      </c>
      <c r="J28" s="11" t="s">
        <v>67</v>
      </c>
      <c r="K28" s="10" t="s">
        <v>1988</v>
      </c>
      <c r="L28" s="8" t="s">
        <v>2152</v>
      </c>
      <c r="M28" s="10" t="s">
        <v>69</v>
      </c>
      <c r="N28" s="10" t="s">
        <v>2422</v>
      </c>
      <c r="O28" s="10" t="s">
        <v>5</v>
      </c>
      <c r="P28" s="8" t="s">
        <v>4</v>
      </c>
      <c r="Q28" s="8" t="s">
        <v>2354</v>
      </c>
      <c r="R28" s="341">
        <v>2013</v>
      </c>
      <c r="S28" s="136">
        <v>18321107.219999999</v>
      </c>
      <c r="T28" s="136">
        <v>18321107.219999999</v>
      </c>
      <c r="U28" s="136">
        <v>18321107.219999999</v>
      </c>
      <c r="V28" s="136">
        <v>18321107.219999999</v>
      </c>
      <c r="W28" s="136">
        <v>18321107.219999999</v>
      </c>
      <c r="X28" s="136">
        <v>18321107.219999999</v>
      </c>
      <c r="Y28" s="136">
        <v>18321107.219999999</v>
      </c>
      <c r="Z28" s="6">
        <v>100</v>
      </c>
      <c r="AA28" s="8">
        <v>0</v>
      </c>
      <c r="AB28" s="8" t="s">
        <v>641</v>
      </c>
      <c r="AC28" s="7">
        <v>0</v>
      </c>
      <c r="AD28" s="6">
        <v>100</v>
      </c>
      <c r="AE28" s="6">
        <v>100</v>
      </c>
      <c r="AF28" s="5" t="s">
        <v>2423</v>
      </c>
      <c r="AG28" s="4"/>
    </row>
    <row r="29" spans="1:33" s="227" customFormat="1" ht="19.95" customHeight="1">
      <c r="A29" s="180"/>
      <c r="B29" s="180"/>
      <c r="C29" s="180"/>
      <c r="D29" s="180"/>
      <c r="E29" s="180"/>
      <c r="F29" s="180"/>
      <c r="G29" s="1"/>
      <c r="H29" s="1"/>
      <c r="I29" s="1"/>
      <c r="J29" s="1"/>
      <c r="K29" s="314"/>
      <c r="L29" s="1"/>
      <c r="M29" s="1"/>
      <c r="N29" s="1"/>
      <c r="O29" s="1"/>
      <c r="P29" s="1"/>
      <c r="Q29" s="1"/>
      <c r="R29" s="1"/>
      <c r="S29" s="9">
        <f>SUM(S11:S28)</f>
        <v>223853957.09999996</v>
      </c>
      <c r="T29" s="9">
        <f t="shared" ref="T29:Y29" si="0">SUM(T11:T28)</f>
        <v>223853957.09999996</v>
      </c>
      <c r="U29" s="9">
        <f t="shared" si="0"/>
        <v>223853957.09999996</v>
      </c>
      <c r="V29" s="9">
        <f t="shared" si="0"/>
        <v>223853957.09999996</v>
      </c>
      <c r="W29" s="9">
        <f t="shared" si="0"/>
        <v>223853957.09999996</v>
      </c>
      <c r="X29" s="9">
        <f t="shared" si="0"/>
        <v>223853957.09999996</v>
      </c>
      <c r="Y29" s="9">
        <f t="shared" si="0"/>
        <v>223853957.09999996</v>
      </c>
      <c r="AA29" s="434"/>
      <c r="AB29" s="435"/>
      <c r="AC29" s="434"/>
    </row>
  </sheetData>
  <mergeCells count="6">
    <mergeCell ref="C3:N3"/>
    <mergeCell ref="AE3:AF3"/>
    <mergeCell ref="C9:Q9"/>
    <mergeCell ref="R9:AA9"/>
    <mergeCell ref="AB9:AE9"/>
    <mergeCell ref="AF9:AF10"/>
  </mergeCells>
  <pageMargins left="0.70866141732283472" right="0.70866141732283472" top="0.74803149606299213" bottom="0.74803149606299213" header="0.31496062992125984" footer="0.31496062992125984"/>
  <pageSetup scale="80" pageOrder="overThenDown" orientation="landscape" r:id="rId1"/>
</worksheet>
</file>

<file path=xl/worksheets/sheet40.xml><?xml version="1.0" encoding="utf-8"?>
<worksheet xmlns="http://schemas.openxmlformats.org/spreadsheetml/2006/main" xmlns:r="http://schemas.openxmlformats.org/officeDocument/2006/relationships">
  <dimension ref="A1:AG14"/>
  <sheetViews>
    <sheetView showGridLines="0" workbookViewId="0"/>
  </sheetViews>
  <sheetFormatPr baseColWidth="10" defaultRowHeight="13.2"/>
  <cols>
    <col min="1" max="1" width="3.88671875" style="1" customWidth="1"/>
    <col min="2" max="2" width="1.44140625" style="1" customWidth="1"/>
    <col min="3" max="3" width="25.109375" style="1" bestFit="1" customWidth="1"/>
    <col min="4" max="4" width="34.33203125" style="1" customWidth="1"/>
    <col min="5" max="5" width="18.21875" style="1" customWidth="1"/>
    <col min="6" max="6" width="20.21875" style="1" customWidth="1"/>
    <col min="7" max="7" width="14.109375" style="1" customWidth="1"/>
    <col min="8" max="8" width="17.88671875" style="1" customWidth="1"/>
    <col min="9" max="9" width="9.21875" style="1" customWidth="1"/>
    <col min="10" max="10" width="18.88671875" style="1" customWidth="1"/>
    <col min="11" max="11" width="25.44140625" style="1" customWidth="1"/>
    <col min="12" max="12" width="17.88671875" style="1" customWidth="1"/>
    <col min="13" max="13" width="20.77734375" style="1" customWidth="1"/>
    <col min="14" max="14" width="26.109375" style="1" customWidth="1"/>
    <col min="15" max="15" width="20.5546875" style="1" customWidth="1"/>
    <col min="16" max="16" width="13.33203125" style="1" customWidth="1"/>
    <col min="17" max="17" width="14.6640625" style="1" customWidth="1"/>
    <col min="18" max="18" width="12.6640625" style="1" customWidth="1"/>
    <col min="19" max="19" width="13.21875" style="1" bestFit="1" customWidth="1"/>
    <col min="20" max="20" width="12.109375" style="1" bestFit="1" customWidth="1"/>
    <col min="21" max="22" width="14.33203125" style="1" bestFit="1" customWidth="1"/>
    <col min="23" max="25" width="11" style="1" bestFit="1" customWidth="1"/>
    <col min="26" max="26" width="9.88671875" style="1" customWidth="1"/>
    <col min="27" max="27" width="13.33203125" style="1" customWidth="1"/>
    <col min="28" max="28" width="14.33203125" style="1" bestFit="1" customWidth="1"/>
    <col min="29" max="29" width="11" style="1" bestFit="1" customWidth="1"/>
    <col min="30" max="30" width="13.33203125" style="1" customWidth="1"/>
    <col min="31" max="31" width="11.6640625" style="1" customWidth="1"/>
    <col min="32" max="32" width="110.109375" style="1" customWidth="1"/>
    <col min="33" max="33" width="1.44140625" style="1" customWidth="1"/>
    <col min="34" max="256" width="11.44140625" style="1"/>
    <col min="257" max="257" width="3.88671875" style="1" customWidth="1"/>
    <col min="258" max="258" width="1.44140625" style="1" customWidth="1"/>
    <col min="259" max="259" width="25.109375" style="1" bestFit="1" customWidth="1"/>
    <col min="260" max="260" width="40.5546875" style="1" customWidth="1"/>
    <col min="261" max="262" width="23.109375" style="1" customWidth="1"/>
    <col min="263" max="263" width="15.6640625" style="1" customWidth="1"/>
    <col min="264" max="264" width="21.109375" style="1" customWidth="1"/>
    <col min="265" max="265" width="9.5546875" style="1" customWidth="1"/>
    <col min="266" max="266" width="21.6640625" style="1" customWidth="1"/>
    <col min="267" max="267" width="30.33203125" style="1" customWidth="1"/>
    <col min="268" max="268" width="20.109375" style="1" customWidth="1"/>
    <col min="269" max="270" width="26.109375" style="1" customWidth="1"/>
    <col min="271" max="271" width="20.5546875" style="1" customWidth="1"/>
    <col min="272" max="272" width="13.33203125" style="1" customWidth="1"/>
    <col min="273" max="273" width="14.6640625" style="1" customWidth="1"/>
    <col min="274" max="274" width="12.6640625" style="1" customWidth="1"/>
    <col min="275" max="276" width="16.6640625" style="1" customWidth="1"/>
    <col min="277" max="277" width="18.6640625" style="1" customWidth="1"/>
    <col min="278" max="278" width="17.6640625" style="1" customWidth="1"/>
    <col min="279" max="281" width="16.6640625" style="1" customWidth="1"/>
    <col min="282" max="282" width="9.88671875" style="1" customWidth="1"/>
    <col min="283" max="283" width="13.33203125" style="1" customWidth="1"/>
    <col min="284" max="284" width="18.6640625" style="1" customWidth="1"/>
    <col min="285" max="285" width="12.109375" style="1" customWidth="1"/>
    <col min="286" max="286" width="13.33203125" style="1" customWidth="1"/>
    <col min="287" max="287" width="11.6640625" style="1" customWidth="1"/>
    <col min="288" max="288" width="110.109375" style="1" customWidth="1"/>
    <col min="289" max="289" width="1.44140625" style="1" customWidth="1"/>
    <col min="290" max="512" width="11.44140625" style="1"/>
    <col min="513" max="513" width="3.88671875" style="1" customWidth="1"/>
    <col min="514" max="514" width="1.44140625" style="1" customWidth="1"/>
    <col min="515" max="515" width="25.109375" style="1" bestFit="1" customWidth="1"/>
    <col min="516" max="516" width="40.5546875" style="1" customWidth="1"/>
    <col min="517" max="518" width="23.109375" style="1" customWidth="1"/>
    <col min="519" max="519" width="15.6640625" style="1" customWidth="1"/>
    <col min="520" max="520" width="21.109375" style="1" customWidth="1"/>
    <col min="521" max="521" width="9.5546875" style="1" customWidth="1"/>
    <col min="522" max="522" width="21.6640625" style="1" customWidth="1"/>
    <col min="523" max="523" width="30.33203125" style="1" customWidth="1"/>
    <col min="524" max="524" width="20.109375" style="1" customWidth="1"/>
    <col min="525" max="526" width="26.109375" style="1" customWidth="1"/>
    <col min="527" max="527" width="20.5546875" style="1" customWidth="1"/>
    <col min="528" max="528" width="13.33203125" style="1" customWidth="1"/>
    <col min="529" max="529" width="14.6640625" style="1" customWidth="1"/>
    <col min="530" max="530" width="12.6640625" style="1" customWidth="1"/>
    <col min="531" max="532" width="16.6640625" style="1" customWidth="1"/>
    <col min="533" max="533" width="18.6640625" style="1" customWidth="1"/>
    <col min="534" max="534" width="17.6640625" style="1" customWidth="1"/>
    <col min="535" max="537" width="16.6640625" style="1" customWidth="1"/>
    <col min="538" max="538" width="9.88671875" style="1" customWidth="1"/>
    <col min="539" max="539" width="13.33203125" style="1" customWidth="1"/>
    <col min="540" max="540" width="18.6640625" style="1" customWidth="1"/>
    <col min="541" max="541" width="12.109375" style="1" customWidth="1"/>
    <col min="542" max="542" width="13.33203125" style="1" customWidth="1"/>
    <col min="543" max="543" width="11.6640625" style="1" customWidth="1"/>
    <col min="544" max="544" width="110.109375" style="1" customWidth="1"/>
    <col min="545" max="545" width="1.44140625" style="1" customWidth="1"/>
    <col min="546" max="768" width="11.44140625" style="1"/>
    <col min="769" max="769" width="3.88671875" style="1" customWidth="1"/>
    <col min="770" max="770" width="1.44140625" style="1" customWidth="1"/>
    <col min="771" max="771" width="25.109375" style="1" bestFit="1" customWidth="1"/>
    <col min="772" max="772" width="40.5546875" style="1" customWidth="1"/>
    <col min="773" max="774" width="23.109375" style="1" customWidth="1"/>
    <col min="775" max="775" width="15.6640625" style="1" customWidth="1"/>
    <col min="776" max="776" width="21.109375" style="1" customWidth="1"/>
    <col min="777" max="777" width="9.5546875" style="1" customWidth="1"/>
    <col min="778" max="778" width="21.6640625" style="1" customWidth="1"/>
    <col min="779" max="779" width="30.33203125" style="1" customWidth="1"/>
    <col min="780" max="780" width="20.109375" style="1" customWidth="1"/>
    <col min="781" max="782" width="26.109375" style="1" customWidth="1"/>
    <col min="783" max="783" width="20.5546875" style="1" customWidth="1"/>
    <col min="784" max="784" width="13.33203125" style="1" customWidth="1"/>
    <col min="785" max="785" width="14.6640625" style="1" customWidth="1"/>
    <col min="786" max="786" width="12.6640625" style="1" customWidth="1"/>
    <col min="787" max="788" width="16.6640625" style="1" customWidth="1"/>
    <col min="789" max="789" width="18.6640625" style="1" customWidth="1"/>
    <col min="790" max="790" width="17.6640625" style="1" customWidth="1"/>
    <col min="791" max="793" width="16.6640625" style="1" customWidth="1"/>
    <col min="794" max="794" width="9.88671875" style="1" customWidth="1"/>
    <col min="795" max="795" width="13.33203125" style="1" customWidth="1"/>
    <col min="796" max="796" width="18.6640625" style="1" customWidth="1"/>
    <col min="797" max="797" width="12.109375" style="1" customWidth="1"/>
    <col min="798" max="798" width="13.33203125" style="1" customWidth="1"/>
    <col min="799" max="799" width="11.6640625" style="1" customWidth="1"/>
    <col min="800" max="800" width="110.109375" style="1" customWidth="1"/>
    <col min="801" max="801" width="1.44140625" style="1" customWidth="1"/>
    <col min="802" max="1024" width="11.44140625" style="1"/>
    <col min="1025" max="1025" width="3.88671875" style="1" customWidth="1"/>
    <col min="1026" max="1026" width="1.44140625" style="1" customWidth="1"/>
    <col min="1027" max="1027" width="25.109375" style="1" bestFit="1" customWidth="1"/>
    <col min="1028" max="1028" width="40.5546875" style="1" customWidth="1"/>
    <col min="1029" max="1030" width="23.109375" style="1" customWidth="1"/>
    <col min="1031" max="1031" width="15.6640625" style="1" customWidth="1"/>
    <col min="1032" max="1032" width="21.109375" style="1" customWidth="1"/>
    <col min="1033" max="1033" width="9.5546875" style="1" customWidth="1"/>
    <col min="1034" max="1034" width="21.6640625" style="1" customWidth="1"/>
    <col min="1035" max="1035" width="30.33203125" style="1" customWidth="1"/>
    <col min="1036" max="1036" width="20.109375" style="1" customWidth="1"/>
    <col min="1037" max="1038" width="26.109375" style="1" customWidth="1"/>
    <col min="1039" max="1039" width="20.5546875" style="1" customWidth="1"/>
    <col min="1040" max="1040" width="13.33203125" style="1" customWidth="1"/>
    <col min="1041" max="1041" width="14.6640625" style="1" customWidth="1"/>
    <col min="1042" max="1042" width="12.6640625" style="1" customWidth="1"/>
    <col min="1043" max="1044" width="16.6640625" style="1" customWidth="1"/>
    <col min="1045" max="1045" width="18.6640625" style="1" customWidth="1"/>
    <col min="1046" max="1046" width="17.6640625" style="1" customWidth="1"/>
    <col min="1047" max="1049" width="16.6640625" style="1" customWidth="1"/>
    <col min="1050" max="1050" width="9.88671875" style="1" customWidth="1"/>
    <col min="1051" max="1051" width="13.33203125" style="1" customWidth="1"/>
    <col min="1052" max="1052" width="18.6640625" style="1" customWidth="1"/>
    <col min="1053" max="1053" width="12.109375" style="1" customWidth="1"/>
    <col min="1054" max="1054" width="13.33203125" style="1" customWidth="1"/>
    <col min="1055" max="1055" width="11.6640625" style="1" customWidth="1"/>
    <col min="1056" max="1056" width="110.109375" style="1" customWidth="1"/>
    <col min="1057" max="1057" width="1.44140625" style="1" customWidth="1"/>
    <col min="1058" max="1280" width="11.44140625" style="1"/>
    <col min="1281" max="1281" width="3.88671875" style="1" customWidth="1"/>
    <col min="1282" max="1282" width="1.44140625" style="1" customWidth="1"/>
    <col min="1283" max="1283" width="25.109375" style="1" bestFit="1" customWidth="1"/>
    <col min="1284" max="1284" width="40.5546875" style="1" customWidth="1"/>
    <col min="1285" max="1286" width="23.109375" style="1" customWidth="1"/>
    <col min="1287" max="1287" width="15.6640625" style="1" customWidth="1"/>
    <col min="1288" max="1288" width="21.109375" style="1" customWidth="1"/>
    <col min="1289" max="1289" width="9.5546875" style="1" customWidth="1"/>
    <col min="1290" max="1290" width="21.6640625" style="1" customWidth="1"/>
    <col min="1291" max="1291" width="30.33203125" style="1" customWidth="1"/>
    <col min="1292" max="1292" width="20.109375" style="1" customWidth="1"/>
    <col min="1293" max="1294" width="26.109375" style="1" customWidth="1"/>
    <col min="1295" max="1295" width="20.5546875" style="1" customWidth="1"/>
    <col min="1296" max="1296" width="13.33203125" style="1" customWidth="1"/>
    <col min="1297" max="1297" width="14.6640625" style="1" customWidth="1"/>
    <col min="1298" max="1298" width="12.6640625" style="1" customWidth="1"/>
    <col min="1299" max="1300" width="16.6640625" style="1" customWidth="1"/>
    <col min="1301" max="1301" width="18.6640625" style="1" customWidth="1"/>
    <col min="1302" max="1302" width="17.6640625" style="1" customWidth="1"/>
    <col min="1303" max="1305" width="16.6640625" style="1" customWidth="1"/>
    <col min="1306" max="1306" width="9.88671875" style="1" customWidth="1"/>
    <col min="1307" max="1307" width="13.33203125" style="1" customWidth="1"/>
    <col min="1308" max="1308" width="18.6640625" style="1" customWidth="1"/>
    <col min="1309" max="1309" width="12.109375" style="1" customWidth="1"/>
    <col min="1310" max="1310" width="13.33203125" style="1" customWidth="1"/>
    <col min="1311" max="1311" width="11.6640625" style="1" customWidth="1"/>
    <col min="1312" max="1312" width="110.109375" style="1" customWidth="1"/>
    <col min="1313" max="1313" width="1.44140625" style="1" customWidth="1"/>
    <col min="1314" max="1536" width="11.44140625" style="1"/>
    <col min="1537" max="1537" width="3.88671875" style="1" customWidth="1"/>
    <col min="1538" max="1538" width="1.44140625" style="1" customWidth="1"/>
    <col min="1539" max="1539" width="25.109375" style="1" bestFit="1" customWidth="1"/>
    <col min="1540" max="1540" width="40.5546875" style="1" customWidth="1"/>
    <col min="1541" max="1542" width="23.109375" style="1" customWidth="1"/>
    <col min="1543" max="1543" width="15.6640625" style="1" customWidth="1"/>
    <col min="1544" max="1544" width="21.109375" style="1" customWidth="1"/>
    <col min="1545" max="1545" width="9.5546875" style="1" customWidth="1"/>
    <col min="1546" max="1546" width="21.6640625" style="1" customWidth="1"/>
    <col min="1547" max="1547" width="30.33203125" style="1" customWidth="1"/>
    <col min="1548" max="1548" width="20.109375" style="1" customWidth="1"/>
    <col min="1549" max="1550" width="26.109375" style="1" customWidth="1"/>
    <col min="1551" max="1551" width="20.5546875" style="1" customWidth="1"/>
    <col min="1552" max="1552" width="13.33203125" style="1" customWidth="1"/>
    <col min="1553" max="1553" width="14.6640625" style="1" customWidth="1"/>
    <col min="1554" max="1554" width="12.6640625" style="1" customWidth="1"/>
    <col min="1555" max="1556" width="16.6640625" style="1" customWidth="1"/>
    <col min="1557" max="1557" width="18.6640625" style="1" customWidth="1"/>
    <col min="1558" max="1558" width="17.6640625" style="1" customWidth="1"/>
    <col min="1559" max="1561" width="16.6640625" style="1" customWidth="1"/>
    <col min="1562" max="1562" width="9.88671875" style="1" customWidth="1"/>
    <col min="1563" max="1563" width="13.33203125" style="1" customWidth="1"/>
    <col min="1564" max="1564" width="18.6640625" style="1" customWidth="1"/>
    <col min="1565" max="1565" width="12.109375" style="1" customWidth="1"/>
    <col min="1566" max="1566" width="13.33203125" style="1" customWidth="1"/>
    <col min="1567" max="1567" width="11.6640625" style="1" customWidth="1"/>
    <col min="1568" max="1568" width="110.109375" style="1" customWidth="1"/>
    <col min="1569" max="1569" width="1.44140625" style="1" customWidth="1"/>
    <col min="1570" max="1792" width="11.44140625" style="1"/>
    <col min="1793" max="1793" width="3.88671875" style="1" customWidth="1"/>
    <col min="1794" max="1794" width="1.44140625" style="1" customWidth="1"/>
    <col min="1795" max="1795" width="25.109375" style="1" bestFit="1" customWidth="1"/>
    <col min="1796" max="1796" width="40.5546875" style="1" customWidth="1"/>
    <col min="1797" max="1798" width="23.109375" style="1" customWidth="1"/>
    <col min="1799" max="1799" width="15.6640625" style="1" customWidth="1"/>
    <col min="1800" max="1800" width="21.109375" style="1" customWidth="1"/>
    <col min="1801" max="1801" width="9.5546875" style="1" customWidth="1"/>
    <col min="1802" max="1802" width="21.6640625" style="1" customWidth="1"/>
    <col min="1803" max="1803" width="30.33203125" style="1" customWidth="1"/>
    <col min="1804" max="1804" width="20.109375" style="1" customWidth="1"/>
    <col min="1805" max="1806" width="26.109375" style="1" customWidth="1"/>
    <col min="1807" max="1807" width="20.5546875" style="1" customWidth="1"/>
    <col min="1808" max="1808" width="13.33203125" style="1" customWidth="1"/>
    <col min="1809" max="1809" width="14.6640625" style="1" customWidth="1"/>
    <col min="1810" max="1810" width="12.6640625" style="1" customWidth="1"/>
    <col min="1811" max="1812" width="16.6640625" style="1" customWidth="1"/>
    <col min="1813" max="1813" width="18.6640625" style="1" customWidth="1"/>
    <col min="1814" max="1814" width="17.6640625" style="1" customWidth="1"/>
    <col min="1815" max="1817" width="16.6640625" style="1" customWidth="1"/>
    <col min="1818" max="1818" width="9.88671875" style="1" customWidth="1"/>
    <col min="1819" max="1819" width="13.33203125" style="1" customWidth="1"/>
    <col min="1820" max="1820" width="18.6640625" style="1" customWidth="1"/>
    <col min="1821" max="1821" width="12.109375" style="1" customWidth="1"/>
    <col min="1822" max="1822" width="13.33203125" style="1" customWidth="1"/>
    <col min="1823" max="1823" width="11.6640625" style="1" customWidth="1"/>
    <col min="1824" max="1824" width="110.109375" style="1" customWidth="1"/>
    <col min="1825" max="1825" width="1.44140625" style="1" customWidth="1"/>
    <col min="1826" max="2048" width="11.44140625" style="1"/>
    <col min="2049" max="2049" width="3.88671875" style="1" customWidth="1"/>
    <col min="2050" max="2050" width="1.44140625" style="1" customWidth="1"/>
    <col min="2051" max="2051" width="25.109375" style="1" bestFit="1" customWidth="1"/>
    <col min="2052" max="2052" width="40.5546875" style="1" customWidth="1"/>
    <col min="2053" max="2054" width="23.109375" style="1" customWidth="1"/>
    <col min="2055" max="2055" width="15.6640625" style="1" customWidth="1"/>
    <col min="2056" max="2056" width="21.109375" style="1" customWidth="1"/>
    <col min="2057" max="2057" width="9.5546875" style="1" customWidth="1"/>
    <col min="2058" max="2058" width="21.6640625" style="1" customWidth="1"/>
    <col min="2059" max="2059" width="30.33203125" style="1" customWidth="1"/>
    <col min="2060" max="2060" width="20.109375" style="1" customWidth="1"/>
    <col min="2061" max="2062" width="26.109375" style="1" customWidth="1"/>
    <col min="2063" max="2063" width="20.5546875" style="1" customWidth="1"/>
    <col min="2064" max="2064" width="13.33203125" style="1" customWidth="1"/>
    <col min="2065" max="2065" width="14.6640625" style="1" customWidth="1"/>
    <col min="2066" max="2066" width="12.6640625" style="1" customWidth="1"/>
    <col min="2067" max="2068" width="16.6640625" style="1" customWidth="1"/>
    <col min="2069" max="2069" width="18.6640625" style="1" customWidth="1"/>
    <col min="2070" max="2070" width="17.6640625" style="1" customWidth="1"/>
    <col min="2071" max="2073" width="16.6640625" style="1" customWidth="1"/>
    <col min="2074" max="2074" width="9.88671875" style="1" customWidth="1"/>
    <col min="2075" max="2075" width="13.33203125" style="1" customWidth="1"/>
    <col min="2076" max="2076" width="18.6640625" style="1" customWidth="1"/>
    <col min="2077" max="2077" width="12.109375" style="1" customWidth="1"/>
    <col min="2078" max="2078" width="13.33203125" style="1" customWidth="1"/>
    <col min="2079" max="2079" width="11.6640625" style="1" customWidth="1"/>
    <col min="2080" max="2080" width="110.109375" style="1" customWidth="1"/>
    <col min="2081" max="2081" width="1.44140625" style="1" customWidth="1"/>
    <col min="2082" max="2304" width="11.44140625" style="1"/>
    <col min="2305" max="2305" width="3.88671875" style="1" customWidth="1"/>
    <col min="2306" max="2306" width="1.44140625" style="1" customWidth="1"/>
    <col min="2307" max="2307" width="25.109375" style="1" bestFit="1" customWidth="1"/>
    <col min="2308" max="2308" width="40.5546875" style="1" customWidth="1"/>
    <col min="2309" max="2310" width="23.109375" style="1" customWidth="1"/>
    <col min="2311" max="2311" width="15.6640625" style="1" customWidth="1"/>
    <col min="2312" max="2312" width="21.109375" style="1" customWidth="1"/>
    <col min="2313" max="2313" width="9.5546875" style="1" customWidth="1"/>
    <col min="2314" max="2314" width="21.6640625" style="1" customWidth="1"/>
    <col min="2315" max="2315" width="30.33203125" style="1" customWidth="1"/>
    <col min="2316" max="2316" width="20.109375" style="1" customWidth="1"/>
    <col min="2317" max="2318" width="26.109375" style="1" customWidth="1"/>
    <col min="2319" max="2319" width="20.5546875" style="1" customWidth="1"/>
    <col min="2320" max="2320" width="13.33203125" style="1" customWidth="1"/>
    <col min="2321" max="2321" width="14.6640625" style="1" customWidth="1"/>
    <col min="2322" max="2322" width="12.6640625" style="1" customWidth="1"/>
    <col min="2323" max="2324" width="16.6640625" style="1" customWidth="1"/>
    <col min="2325" max="2325" width="18.6640625" style="1" customWidth="1"/>
    <col min="2326" max="2326" width="17.6640625" style="1" customWidth="1"/>
    <col min="2327" max="2329" width="16.6640625" style="1" customWidth="1"/>
    <col min="2330" max="2330" width="9.88671875" style="1" customWidth="1"/>
    <col min="2331" max="2331" width="13.33203125" style="1" customWidth="1"/>
    <col min="2332" max="2332" width="18.6640625" style="1" customWidth="1"/>
    <col min="2333" max="2333" width="12.109375" style="1" customWidth="1"/>
    <col min="2334" max="2334" width="13.33203125" style="1" customWidth="1"/>
    <col min="2335" max="2335" width="11.6640625" style="1" customWidth="1"/>
    <col min="2336" max="2336" width="110.109375" style="1" customWidth="1"/>
    <col min="2337" max="2337" width="1.44140625" style="1" customWidth="1"/>
    <col min="2338" max="2560" width="11.44140625" style="1"/>
    <col min="2561" max="2561" width="3.88671875" style="1" customWidth="1"/>
    <col min="2562" max="2562" width="1.44140625" style="1" customWidth="1"/>
    <col min="2563" max="2563" width="25.109375" style="1" bestFit="1" customWidth="1"/>
    <col min="2564" max="2564" width="40.5546875" style="1" customWidth="1"/>
    <col min="2565" max="2566" width="23.109375" style="1" customWidth="1"/>
    <col min="2567" max="2567" width="15.6640625" style="1" customWidth="1"/>
    <col min="2568" max="2568" width="21.109375" style="1" customWidth="1"/>
    <col min="2569" max="2569" width="9.5546875" style="1" customWidth="1"/>
    <col min="2570" max="2570" width="21.6640625" style="1" customWidth="1"/>
    <col min="2571" max="2571" width="30.33203125" style="1" customWidth="1"/>
    <col min="2572" max="2572" width="20.109375" style="1" customWidth="1"/>
    <col min="2573" max="2574" width="26.109375" style="1" customWidth="1"/>
    <col min="2575" max="2575" width="20.5546875" style="1" customWidth="1"/>
    <col min="2576" max="2576" width="13.33203125" style="1" customWidth="1"/>
    <col min="2577" max="2577" width="14.6640625" style="1" customWidth="1"/>
    <col min="2578" max="2578" width="12.6640625" style="1" customWidth="1"/>
    <col min="2579" max="2580" width="16.6640625" style="1" customWidth="1"/>
    <col min="2581" max="2581" width="18.6640625" style="1" customWidth="1"/>
    <col min="2582" max="2582" width="17.6640625" style="1" customWidth="1"/>
    <col min="2583" max="2585" width="16.6640625" style="1" customWidth="1"/>
    <col min="2586" max="2586" width="9.88671875" style="1" customWidth="1"/>
    <col min="2587" max="2587" width="13.33203125" style="1" customWidth="1"/>
    <col min="2588" max="2588" width="18.6640625" style="1" customWidth="1"/>
    <col min="2589" max="2589" width="12.109375" style="1" customWidth="1"/>
    <col min="2590" max="2590" width="13.33203125" style="1" customWidth="1"/>
    <col min="2591" max="2591" width="11.6640625" style="1" customWidth="1"/>
    <col min="2592" max="2592" width="110.109375" style="1" customWidth="1"/>
    <col min="2593" max="2593" width="1.44140625" style="1" customWidth="1"/>
    <col min="2594" max="2816" width="11.44140625" style="1"/>
    <col min="2817" max="2817" width="3.88671875" style="1" customWidth="1"/>
    <col min="2818" max="2818" width="1.44140625" style="1" customWidth="1"/>
    <col min="2819" max="2819" width="25.109375" style="1" bestFit="1" customWidth="1"/>
    <col min="2820" max="2820" width="40.5546875" style="1" customWidth="1"/>
    <col min="2821" max="2822" width="23.109375" style="1" customWidth="1"/>
    <col min="2823" max="2823" width="15.6640625" style="1" customWidth="1"/>
    <col min="2824" max="2824" width="21.109375" style="1" customWidth="1"/>
    <col min="2825" max="2825" width="9.5546875" style="1" customWidth="1"/>
    <col min="2826" max="2826" width="21.6640625" style="1" customWidth="1"/>
    <col min="2827" max="2827" width="30.33203125" style="1" customWidth="1"/>
    <col min="2828" max="2828" width="20.109375" style="1" customWidth="1"/>
    <col min="2829" max="2830" width="26.109375" style="1" customWidth="1"/>
    <col min="2831" max="2831" width="20.5546875" style="1" customWidth="1"/>
    <col min="2832" max="2832" width="13.33203125" style="1" customWidth="1"/>
    <col min="2833" max="2833" width="14.6640625" style="1" customWidth="1"/>
    <col min="2834" max="2834" width="12.6640625" style="1" customWidth="1"/>
    <col min="2835" max="2836" width="16.6640625" style="1" customWidth="1"/>
    <col min="2837" max="2837" width="18.6640625" style="1" customWidth="1"/>
    <col min="2838" max="2838" width="17.6640625" style="1" customWidth="1"/>
    <col min="2839" max="2841" width="16.6640625" style="1" customWidth="1"/>
    <col min="2842" max="2842" width="9.88671875" style="1" customWidth="1"/>
    <col min="2843" max="2843" width="13.33203125" style="1" customWidth="1"/>
    <col min="2844" max="2844" width="18.6640625" style="1" customWidth="1"/>
    <col min="2845" max="2845" width="12.109375" style="1" customWidth="1"/>
    <col min="2846" max="2846" width="13.33203125" style="1" customWidth="1"/>
    <col min="2847" max="2847" width="11.6640625" style="1" customWidth="1"/>
    <col min="2848" max="2848" width="110.109375" style="1" customWidth="1"/>
    <col min="2849" max="2849" width="1.44140625" style="1" customWidth="1"/>
    <col min="2850" max="3072" width="11.44140625" style="1"/>
    <col min="3073" max="3073" width="3.88671875" style="1" customWidth="1"/>
    <col min="3074" max="3074" width="1.44140625" style="1" customWidth="1"/>
    <col min="3075" max="3075" width="25.109375" style="1" bestFit="1" customWidth="1"/>
    <col min="3076" max="3076" width="40.5546875" style="1" customWidth="1"/>
    <col min="3077" max="3078" width="23.109375" style="1" customWidth="1"/>
    <col min="3079" max="3079" width="15.6640625" style="1" customWidth="1"/>
    <col min="3080" max="3080" width="21.109375" style="1" customWidth="1"/>
    <col min="3081" max="3081" width="9.5546875" style="1" customWidth="1"/>
    <col min="3082" max="3082" width="21.6640625" style="1" customWidth="1"/>
    <col min="3083" max="3083" width="30.33203125" style="1" customWidth="1"/>
    <col min="3084" max="3084" width="20.109375" style="1" customWidth="1"/>
    <col min="3085" max="3086" width="26.109375" style="1" customWidth="1"/>
    <col min="3087" max="3087" width="20.5546875" style="1" customWidth="1"/>
    <col min="3088" max="3088" width="13.33203125" style="1" customWidth="1"/>
    <col min="3089" max="3089" width="14.6640625" style="1" customWidth="1"/>
    <col min="3090" max="3090" width="12.6640625" style="1" customWidth="1"/>
    <col min="3091" max="3092" width="16.6640625" style="1" customWidth="1"/>
    <col min="3093" max="3093" width="18.6640625" style="1" customWidth="1"/>
    <col min="3094" max="3094" width="17.6640625" style="1" customWidth="1"/>
    <col min="3095" max="3097" width="16.6640625" style="1" customWidth="1"/>
    <col min="3098" max="3098" width="9.88671875" style="1" customWidth="1"/>
    <col min="3099" max="3099" width="13.33203125" style="1" customWidth="1"/>
    <col min="3100" max="3100" width="18.6640625" style="1" customWidth="1"/>
    <col min="3101" max="3101" width="12.109375" style="1" customWidth="1"/>
    <col min="3102" max="3102" width="13.33203125" style="1" customWidth="1"/>
    <col min="3103" max="3103" width="11.6640625" style="1" customWidth="1"/>
    <col min="3104" max="3104" width="110.109375" style="1" customWidth="1"/>
    <col min="3105" max="3105" width="1.44140625" style="1" customWidth="1"/>
    <col min="3106" max="3328" width="11.44140625" style="1"/>
    <col min="3329" max="3329" width="3.88671875" style="1" customWidth="1"/>
    <col min="3330" max="3330" width="1.44140625" style="1" customWidth="1"/>
    <col min="3331" max="3331" width="25.109375" style="1" bestFit="1" customWidth="1"/>
    <col min="3332" max="3332" width="40.5546875" style="1" customWidth="1"/>
    <col min="3333" max="3334" width="23.109375" style="1" customWidth="1"/>
    <col min="3335" max="3335" width="15.6640625" style="1" customWidth="1"/>
    <col min="3336" max="3336" width="21.109375" style="1" customWidth="1"/>
    <col min="3337" max="3337" width="9.5546875" style="1" customWidth="1"/>
    <col min="3338" max="3338" width="21.6640625" style="1" customWidth="1"/>
    <col min="3339" max="3339" width="30.33203125" style="1" customWidth="1"/>
    <col min="3340" max="3340" width="20.109375" style="1" customWidth="1"/>
    <col min="3341" max="3342" width="26.109375" style="1" customWidth="1"/>
    <col min="3343" max="3343" width="20.5546875" style="1" customWidth="1"/>
    <col min="3344" max="3344" width="13.33203125" style="1" customWidth="1"/>
    <col min="3345" max="3345" width="14.6640625" style="1" customWidth="1"/>
    <col min="3346" max="3346" width="12.6640625" style="1" customWidth="1"/>
    <col min="3347" max="3348" width="16.6640625" style="1" customWidth="1"/>
    <col min="3349" max="3349" width="18.6640625" style="1" customWidth="1"/>
    <col min="3350" max="3350" width="17.6640625" style="1" customWidth="1"/>
    <col min="3351" max="3353" width="16.6640625" style="1" customWidth="1"/>
    <col min="3354" max="3354" width="9.88671875" style="1" customWidth="1"/>
    <col min="3355" max="3355" width="13.33203125" style="1" customWidth="1"/>
    <col min="3356" max="3356" width="18.6640625" style="1" customWidth="1"/>
    <col min="3357" max="3357" width="12.109375" style="1" customWidth="1"/>
    <col min="3358" max="3358" width="13.33203125" style="1" customWidth="1"/>
    <col min="3359" max="3359" width="11.6640625" style="1" customWidth="1"/>
    <col min="3360" max="3360" width="110.109375" style="1" customWidth="1"/>
    <col min="3361" max="3361" width="1.44140625" style="1" customWidth="1"/>
    <col min="3362" max="3584" width="11.44140625" style="1"/>
    <col min="3585" max="3585" width="3.88671875" style="1" customWidth="1"/>
    <col min="3586" max="3586" width="1.44140625" style="1" customWidth="1"/>
    <col min="3587" max="3587" width="25.109375" style="1" bestFit="1" customWidth="1"/>
    <col min="3588" max="3588" width="40.5546875" style="1" customWidth="1"/>
    <col min="3589" max="3590" width="23.109375" style="1" customWidth="1"/>
    <col min="3591" max="3591" width="15.6640625" style="1" customWidth="1"/>
    <col min="3592" max="3592" width="21.109375" style="1" customWidth="1"/>
    <col min="3593" max="3593" width="9.5546875" style="1" customWidth="1"/>
    <col min="3594" max="3594" width="21.6640625" style="1" customWidth="1"/>
    <col min="3595" max="3595" width="30.33203125" style="1" customWidth="1"/>
    <col min="3596" max="3596" width="20.109375" style="1" customWidth="1"/>
    <col min="3597" max="3598" width="26.109375" style="1" customWidth="1"/>
    <col min="3599" max="3599" width="20.5546875" style="1" customWidth="1"/>
    <col min="3600" max="3600" width="13.33203125" style="1" customWidth="1"/>
    <col min="3601" max="3601" width="14.6640625" style="1" customWidth="1"/>
    <col min="3602" max="3602" width="12.6640625" style="1" customWidth="1"/>
    <col min="3603" max="3604" width="16.6640625" style="1" customWidth="1"/>
    <col min="3605" max="3605" width="18.6640625" style="1" customWidth="1"/>
    <col min="3606" max="3606" width="17.6640625" style="1" customWidth="1"/>
    <col min="3607" max="3609" width="16.6640625" style="1" customWidth="1"/>
    <col min="3610" max="3610" width="9.88671875" style="1" customWidth="1"/>
    <col min="3611" max="3611" width="13.33203125" style="1" customWidth="1"/>
    <col min="3612" max="3612" width="18.6640625" style="1" customWidth="1"/>
    <col min="3613" max="3613" width="12.109375" style="1" customWidth="1"/>
    <col min="3614" max="3614" width="13.33203125" style="1" customWidth="1"/>
    <col min="3615" max="3615" width="11.6640625" style="1" customWidth="1"/>
    <col min="3616" max="3616" width="110.109375" style="1" customWidth="1"/>
    <col min="3617" max="3617" width="1.44140625" style="1" customWidth="1"/>
    <col min="3618" max="3840" width="11.44140625" style="1"/>
    <col min="3841" max="3841" width="3.88671875" style="1" customWidth="1"/>
    <col min="3842" max="3842" width="1.44140625" style="1" customWidth="1"/>
    <col min="3843" max="3843" width="25.109375" style="1" bestFit="1" customWidth="1"/>
    <col min="3844" max="3844" width="40.5546875" style="1" customWidth="1"/>
    <col min="3845" max="3846" width="23.109375" style="1" customWidth="1"/>
    <col min="3847" max="3847" width="15.6640625" style="1" customWidth="1"/>
    <col min="3848" max="3848" width="21.109375" style="1" customWidth="1"/>
    <col min="3849" max="3849" width="9.5546875" style="1" customWidth="1"/>
    <col min="3850" max="3850" width="21.6640625" style="1" customWidth="1"/>
    <col min="3851" max="3851" width="30.33203125" style="1" customWidth="1"/>
    <col min="3852" max="3852" width="20.109375" style="1" customWidth="1"/>
    <col min="3853" max="3854" width="26.109375" style="1" customWidth="1"/>
    <col min="3855" max="3855" width="20.5546875" style="1" customWidth="1"/>
    <col min="3856" max="3856" width="13.33203125" style="1" customWidth="1"/>
    <col min="3857" max="3857" width="14.6640625" style="1" customWidth="1"/>
    <col min="3858" max="3858" width="12.6640625" style="1" customWidth="1"/>
    <col min="3859" max="3860" width="16.6640625" style="1" customWidth="1"/>
    <col min="3861" max="3861" width="18.6640625" style="1" customWidth="1"/>
    <col min="3862" max="3862" width="17.6640625" style="1" customWidth="1"/>
    <col min="3863" max="3865" width="16.6640625" style="1" customWidth="1"/>
    <col min="3866" max="3866" width="9.88671875" style="1" customWidth="1"/>
    <col min="3867" max="3867" width="13.33203125" style="1" customWidth="1"/>
    <col min="3868" max="3868" width="18.6640625" style="1" customWidth="1"/>
    <col min="3869" max="3869" width="12.109375" style="1" customWidth="1"/>
    <col min="3870" max="3870" width="13.33203125" style="1" customWidth="1"/>
    <col min="3871" max="3871" width="11.6640625" style="1" customWidth="1"/>
    <col min="3872" max="3872" width="110.109375" style="1" customWidth="1"/>
    <col min="3873" max="3873" width="1.44140625" style="1" customWidth="1"/>
    <col min="3874" max="4096" width="11.44140625" style="1"/>
    <col min="4097" max="4097" width="3.88671875" style="1" customWidth="1"/>
    <col min="4098" max="4098" width="1.44140625" style="1" customWidth="1"/>
    <col min="4099" max="4099" width="25.109375" style="1" bestFit="1" customWidth="1"/>
    <col min="4100" max="4100" width="40.5546875" style="1" customWidth="1"/>
    <col min="4101" max="4102" width="23.109375" style="1" customWidth="1"/>
    <col min="4103" max="4103" width="15.6640625" style="1" customWidth="1"/>
    <col min="4104" max="4104" width="21.109375" style="1" customWidth="1"/>
    <col min="4105" max="4105" width="9.5546875" style="1" customWidth="1"/>
    <col min="4106" max="4106" width="21.6640625" style="1" customWidth="1"/>
    <col min="4107" max="4107" width="30.33203125" style="1" customWidth="1"/>
    <col min="4108" max="4108" width="20.109375" style="1" customWidth="1"/>
    <col min="4109" max="4110" width="26.109375" style="1" customWidth="1"/>
    <col min="4111" max="4111" width="20.5546875" style="1" customWidth="1"/>
    <col min="4112" max="4112" width="13.33203125" style="1" customWidth="1"/>
    <col min="4113" max="4113" width="14.6640625" style="1" customWidth="1"/>
    <col min="4114" max="4114" width="12.6640625" style="1" customWidth="1"/>
    <col min="4115" max="4116" width="16.6640625" style="1" customWidth="1"/>
    <col min="4117" max="4117" width="18.6640625" style="1" customWidth="1"/>
    <col min="4118" max="4118" width="17.6640625" style="1" customWidth="1"/>
    <col min="4119" max="4121" width="16.6640625" style="1" customWidth="1"/>
    <col min="4122" max="4122" width="9.88671875" style="1" customWidth="1"/>
    <col min="4123" max="4123" width="13.33203125" style="1" customWidth="1"/>
    <col min="4124" max="4124" width="18.6640625" style="1" customWidth="1"/>
    <col min="4125" max="4125" width="12.109375" style="1" customWidth="1"/>
    <col min="4126" max="4126" width="13.33203125" style="1" customWidth="1"/>
    <col min="4127" max="4127" width="11.6640625" style="1" customWidth="1"/>
    <col min="4128" max="4128" width="110.109375" style="1" customWidth="1"/>
    <col min="4129" max="4129" width="1.44140625" style="1" customWidth="1"/>
    <col min="4130" max="4352" width="11.44140625" style="1"/>
    <col min="4353" max="4353" width="3.88671875" style="1" customWidth="1"/>
    <col min="4354" max="4354" width="1.44140625" style="1" customWidth="1"/>
    <col min="4355" max="4355" width="25.109375" style="1" bestFit="1" customWidth="1"/>
    <col min="4356" max="4356" width="40.5546875" style="1" customWidth="1"/>
    <col min="4357" max="4358" width="23.109375" style="1" customWidth="1"/>
    <col min="4359" max="4359" width="15.6640625" style="1" customWidth="1"/>
    <col min="4360" max="4360" width="21.109375" style="1" customWidth="1"/>
    <col min="4361" max="4361" width="9.5546875" style="1" customWidth="1"/>
    <col min="4362" max="4362" width="21.6640625" style="1" customWidth="1"/>
    <col min="4363" max="4363" width="30.33203125" style="1" customWidth="1"/>
    <col min="4364" max="4364" width="20.109375" style="1" customWidth="1"/>
    <col min="4365" max="4366" width="26.109375" style="1" customWidth="1"/>
    <col min="4367" max="4367" width="20.5546875" style="1" customWidth="1"/>
    <col min="4368" max="4368" width="13.33203125" style="1" customWidth="1"/>
    <col min="4369" max="4369" width="14.6640625" style="1" customWidth="1"/>
    <col min="4370" max="4370" width="12.6640625" style="1" customWidth="1"/>
    <col min="4371" max="4372" width="16.6640625" style="1" customWidth="1"/>
    <col min="4373" max="4373" width="18.6640625" style="1" customWidth="1"/>
    <col min="4374" max="4374" width="17.6640625" style="1" customWidth="1"/>
    <col min="4375" max="4377" width="16.6640625" style="1" customWidth="1"/>
    <col min="4378" max="4378" width="9.88671875" style="1" customWidth="1"/>
    <col min="4379" max="4379" width="13.33203125" style="1" customWidth="1"/>
    <col min="4380" max="4380" width="18.6640625" style="1" customWidth="1"/>
    <col min="4381" max="4381" width="12.109375" style="1" customWidth="1"/>
    <col min="4382" max="4382" width="13.33203125" style="1" customWidth="1"/>
    <col min="4383" max="4383" width="11.6640625" style="1" customWidth="1"/>
    <col min="4384" max="4384" width="110.109375" style="1" customWidth="1"/>
    <col min="4385" max="4385" width="1.44140625" style="1" customWidth="1"/>
    <col min="4386" max="4608" width="11.44140625" style="1"/>
    <col min="4609" max="4609" width="3.88671875" style="1" customWidth="1"/>
    <col min="4610" max="4610" width="1.44140625" style="1" customWidth="1"/>
    <col min="4611" max="4611" width="25.109375" style="1" bestFit="1" customWidth="1"/>
    <col min="4612" max="4612" width="40.5546875" style="1" customWidth="1"/>
    <col min="4613" max="4614" width="23.109375" style="1" customWidth="1"/>
    <col min="4615" max="4615" width="15.6640625" style="1" customWidth="1"/>
    <col min="4616" max="4616" width="21.109375" style="1" customWidth="1"/>
    <col min="4617" max="4617" width="9.5546875" style="1" customWidth="1"/>
    <col min="4618" max="4618" width="21.6640625" style="1" customWidth="1"/>
    <col min="4619" max="4619" width="30.33203125" style="1" customWidth="1"/>
    <col min="4620" max="4620" width="20.109375" style="1" customWidth="1"/>
    <col min="4621" max="4622" width="26.109375" style="1" customWidth="1"/>
    <col min="4623" max="4623" width="20.5546875" style="1" customWidth="1"/>
    <col min="4624" max="4624" width="13.33203125" style="1" customWidth="1"/>
    <col min="4625" max="4625" width="14.6640625" style="1" customWidth="1"/>
    <col min="4626" max="4626" width="12.6640625" style="1" customWidth="1"/>
    <col min="4627" max="4628" width="16.6640625" style="1" customWidth="1"/>
    <col min="4629" max="4629" width="18.6640625" style="1" customWidth="1"/>
    <col min="4630" max="4630" width="17.6640625" style="1" customWidth="1"/>
    <col min="4631" max="4633" width="16.6640625" style="1" customWidth="1"/>
    <col min="4634" max="4634" width="9.88671875" style="1" customWidth="1"/>
    <col min="4635" max="4635" width="13.33203125" style="1" customWidth="1"/>
    <col min="4636" max="4636" width="18.6640625" style="1" customWidth="1"/>
    <col min="4637" max="4637" width="12.109375" style="1" customWidth="1"/>
    <col min="4638" max="4638" width="13.33203125" style="1" customWidth="1"/>
    <col min="4639" max="4639" width="11.6640625" style="1" customWidth="1"/>
    <col min="4640" max="4640" width="110.109375" style="1" customWidth="1"/>
    <col min="4641" max="4641" width="1.44140625" style="1" customWidth="1"/>
    <col min="4642" max="4864" width="11.44140625" style="1"/>
    <col min="4865" max="4865" width="3.88671875" style="1" customWidth="1"/>
    <col min="4866" max="4866" width="1.44140625" style="1" customWidth="1"/>
    <col min="4867" max="4867" width="25.109375" style="1" bestFit="1" customWidth="1"/>
    <col min="4868" max="4868" width="40.5546875" style="1" customWidth="1"/>
    <col min="4869" max="4870" width="23.109375" style="1" customWidth="1"/>
    <col min="4871" max="4871" width="15.6640625" style="1" customWidth="1"/>
    <col min="4872" max="4872" width="21.109375" style="1" customWidth="1"/>
    <col min="4873" max="4873" width="9.5546875" style="1" customWidth="1"/>
    <col min="4874" max="4874" width="21.6640625" style="1" customWidth="1"/>
    <col min="4875" max="4875" width="30.33203125" style="1" customWidth="1"/>
    <col min="4876" max="4876" width="20.109375" style="1" customWidth="1"/>
    <col min="4877" max="4878" width="26.109375" style="1" customWidth="1"/>
    <col min="4879" max="4879" width="20.5546875" style="1" customWidth="1"/>
    <col min="4880" max="4880" width="13.33203125" style="1" customWidth="1"/>
    <col min="4881" max="4881" width="14.6640625" style="1" customWidth="1"/>
    <col min="4882" max="4882" width="12.6640625" style="1" customWidth="1"/>
    <col min="4883" max="4884" width="16.6640625" style="1" customWidth="1"/>
    <col min="4885" max="4885" width="18.6640625" style="1" customWidth="1"/>
    <col min="4886" max="4886" width="17.6640625" style="1" customWidth="1"/>
    <col min="4887" max="4889" width="16.6640625" style="1" customWidth="1"/>
    <col min="4890" max="4890" width="9.88671875" style="1" customWidth="1"/>
    <col min="4891" max="4891" width="13.33203125" style="1" customWidth="1"/>
    <col min="4892" max="4892" width="18.6640625" style="1" customWidth="1"/>
    <col min="4893" max="4893" width="12.109375" style="1" customWidth="1"/>
    <col min="4894" max="4894" width="13.33203125" style="1" customWidth="1"/>
    <col min="4895" max="4895" width="11.6640625" style="1" customWidth="1"/>
    <col min="4896" max="4896" width="110.109375" style="1" customWidth="1"/>
    <col min="4897" max="4897" width="1.44140625" style="1" customWidth="1"/>
    <col min="4898" max="5120" width="11.44140625" style="1"/>
    <col min="5121" max="5121" width="3.88671875" style="1" customWidth="1"/>
    <col min="5122" max="5122" width="1.44140625" style="1" customWidth="1"/>
    <col min="5123" max="5123" width="25.109375" style="1" bestFit="1" customWidth="1"/>
    <col min="5124" max="5124" width="40.5546875" style="1" customWidth="1"/>
    <col min="5125" max="5126" width="23.109375" style="1" customWidth="1"/>
    <col min="5127" max="5127" width="15.6640625" style="1" customWidth="1"/>
    <col min="5128" max="5128" width="21.109375" style="1" customWidth="1"/>
    <col min="5129" max="5129" width="9.5546875" style="1" customWidth="1"/>
    <col min="5130" max="5130" width="21.6640625" style="1" customWidth="1"/>
    <col min="5131" max="5131" width="30.33203125" style="1" customWidth="1"/>
    <col min="5132" max="5132" width="20.109375" style="1" customWidth="1"/>
    <col min="5133" max="5134" width="26.109375" style="1" customWidth="1"/>
    <col min="5135" max="5135" width="20.5546875" style="1" customWidth="1"/>
    <col min="5136" max="5136" width="13.33203125" style="1" customWidth="1"/>
    <col min="5137" max="5137" width="14.6640625" style="1" customWidth="1"/>
    <col min="5138" max="5138" width="12.6640625" style="1" customWidth="1"/>
    <col min="5139" max="5140" width="16.6640625" style="1" customWidth="1"/>
    <col min="5141" max="5141" width="18.6640625" style="1" customWidth="1"/>
    <col min="5142" max="5142" width="17.6640625" style="1" customWidth="1"/>
    <col min="5143" max="5145" width="16.6640625" style="1" customWidth="1"/>
    <col min="5146" max="5146" width="9.88671875" style="1" customWidth="1"/>
    <col min="5147" max="5147" width="13.33203125" style="1" customWidth="1"/>
    <col min="5148" max="5148" width="18.6640625" style="1" customWidth="1"/>
    <col min="5149" max="5149" width="12.109375" style="1" customWidth="1"/>
    <col min="5150" max="5150" width="13.33203125" style="1" customWidth="1"/>
    <col min="5151" max="5151" width="11.6640625" style="1" customWidth="1"/>
    <col min="5152" max="5152" width="110.109375" style="1" customWidth="1"/>
    <col min="5153" max="5153" width="1.44140625" style="1" customWidth="1"/>
    <col min="5154" max="5376" width="11.44140625" style="1"/>
    <col min="5377" max="5377" width="3.88671875" style="1" customWidth="1"/>
    <col min="5378" max="5378" width="1.44140625" style="1" customWidth="1"/>
    <col min="5379" max="5379" width="25.109375" style="1" bestFit="1" customWidth="1"/>
    <col min="5380" max="5380" width="40.5546875" style="1" customWidth="1"/>
    <col min="5381" max="5382" width="23.109375" style="1" customWidth="1"/>
    <col min="5383" max="5383" width="15.6640625" style="1" customWidth="1"/>
    <col min="5384" max="5384" width="21.109375" style="1" customWidth="1"/>
    <col min="5385" max="5385" width="9.5546875" style="1" customWidth="1"/>
    <col min="5386" max="5386" width="21.6640625" style="1" customWidth="1"/>
    <col min="5387" max="5387" width="30.33203125" style="1" customWidth="1"/>
    <col min="5388" max="5388" width="20.109375" style="1" customWidth="1"/>
    <col min="5389" max="5390" width="26.109375" style="1" customWidth="1"/>
    <col min="5391" max="5391" width="20.5546875" style="1" customWidth="1"/>
    <col min="5392" max="5392" width="13.33203125" style="1" customWidth="1"/>
    <col min="5393" max="5393" width="14.6640625" style="1" customWidth="1"/>
    <col min="5394" max="5394" width="12.6640625" style="1" customWidth="1"/>
    <col min="5395" max="5396" width="16.6640625" style="1" customWidth="1"/>
    <col min="5397" max="5397" width="18.6640625" style="1" customWidth="1"/>
    <col min="5398" max="5398" width="17.6640625" style="1" customWidth="1"/>
    <col min="5399" max="5401" width="16.6640625" style="1" customWidth="1"/>
    <col min="5402" max="5402" width="9.88671875" style="1" customWidth="1"/>
    <col min="5403" max="5403" width="13.33203125" style="1" customWidth="1"/>
    <col min="5404" max="5404" width="18.6640625" style="1" customWidth="1"/>
    <col min="5405" max="5405" width="12.109375" style="1" customWidth="1"/>
    <col min="5406" max="5406" width="13.33203125" style="1" customWidth="1"/>
    <col min="5407" max="5407" width="11.6640625" style="1" customWidth="1"/>
    <col min="5408" max="5408" width="110.109375" style="1" customWidth="1"/>
    <col min="5409" max="5409" width="1.44140625" style="1" customWidth="1"/>
    <col min="5410" max="5632" width="11.44140625" style="1"/>
    <col min="5633" max="5633" width="3.88671875" style="1" customWidth="1"/>
    <col min="5634" max="5634" width="1.44140625" style="1" customWidth="1"/>
    <col min="5635" max="5635" width="25.109375" style="1" bestFit="1" customWidth="1"/>
    <col min="5636" max="5636" width="40.5546875" style="1" customWidth="1"/>
    <col min="5637" max="5638" width="23.109375" style="1" customWidth="1"/>
    <col min="5639" max="5639" width="15.6640625" style="1" customWidth="1"/>
    <col min="5640" max="5640" width="21.109375" style="1" customWidth="1"/>
    <col min="5641" max="5641" width="9.5546875" style="1" customWidth="1"/>
    <col min="5642" max="5642" width="21.6640625" style="1" customWidth="1"/>
    <col min="5643" max="5643" width="30.33203125" style="1" customWidth="1"/>
    <col min="5644" max="5644" width="20.109375" style="1" customWidth="1"/>
    <col min="5645" max="5646" width="26.109375" style="1" customWidth="1"/>
    <col min="5647" max="5647" width="20.5546875" style="1" customWidth="1"/>
    <col min="5648" max="5648" width="13.33203125" style="1" customWidth="1"/>
    <col min="5649" max="5649" width="14.6640625" style="1" customWidth="1"/>
    <col min="5650" max="5650" width="12.6640625" style="1" customWidth="1"/>
    <col min="5651" max="5652" width="16.6640625" style="1" customWidth="1"/>
    <col min="5653" max="5653" width="18.6640625" style="1" customWidth="1"/>
    <col min="5654" max="5654" width="17.6640625" style="1" customWidth="1"/>
    <col min="5655" max="5657" width="16.6640625" style="1" customWidth="1"/>
    <col min="5658" max="5658" width="9.88671875" style="1" customWidth="1"/>
    <col min="5659" max="5659" width="13.33203125" style="1" customWidth="1"/>
    <col min="5660" max="5660" width="18.6640625" style="1" customWidth="1"/>
    <col min="5661" max="5661" width="12.109375" style="1" customWidth="1"/>
    <col min="5662" max="5662" width="13.33203125" style="1" customWidth="1"/>
    <col min="5663" max="5663" width="11.6640625" style="1" customWidth="1"/>
    <col min="5664" max="5664" width="110.109375" style="1" customWidth="1"/>
    <col min="5665" max="5665" width="1.44140625" style="1" customWidth="1"/>
    <col min="5666" max="5888" width="11.44140625" style="1"/>
    <col min="5889" max="5889" width="3.88671875" style="1" customWidth="1"/>
    <col min="5890" max="5890" width="1.44140625" style="1" customWidth="1"/>
    <col min="5891" max="5891" width="25.109375" style="1" bestFit="1" customWidth="1"/>
    <col min="5892" max="5892" width="40.5546875" style="1" customWidth="1"/>
    <col min="5893" max="5894" width="23.109375" style="1" customWidth="1"/>
    <col min="5895" max="5895" width="15.6640625" style="1" customWidth="1"/>
    <col min="5896" max="5896" width="21.109375" style="1" customWidth="1"/>
    <col min="5897" max="5897" width="9.5546875" style="1" customWidth="1"/>
    <col min="5898" max="5898" width="21.6640625" style="1" customWidth="1"/>
    <col min="5899" max="5899" width="30.33203125" style="1" customWidth="1"/>
    <col min="5900" max="5900" width="20.109375" style="1" customWidth="1"/>
    <col min="5901" max="5902" width="26.109375" style="1" customWidth="1"/>
    <col min="5903" max="5903" width="20.5546875" style="1" customWidth="1"/>
    <col min="5904" max="5904" width="13.33203125" style="1" customWidth="1"/>
    <col min="5905" max="5905" width="14.6640625" style="1" customWidth="1"/>
    <col min="5906" max="5906" width="12.6640625" style="1" customWidth="1"/>
    <col min="5907" max="5908" width="16.6640625" style="1" customWidth="1"/>
    <col min="5909" max="5909" width="18.6640625" style="1" customWidth="1"/>
    <col min="5910" max="5910" width="17.6640625" style="1" customWidth="1"/>
    <col min="5911" max="5913" width="16.6640625" style="1" customWidth="1"/>
    <col min="5914" max="5914" width="9.88671875" style="1" customWidth="1"/>
    <col min="5915" max="5915" width="13.33203125" style="1" customWidth="1"/>
    <col min="5916" max="5916" width="18.6640625" style="1" customWidth="1"/>
    <col min="5917" max="5917" width="12.109375" style="1" customWidth="1"/>
    <col min="5918" max="5918" width="13.33203125" style="1" customWidth="1"/>
    <col min="5919" max="5919" width="11.6640625" style="1" customWidth="1"/>
    <col min="5920" max="5920" width="110.109375" style="1" customWidth="1"/>
    <col min="5921" max="5921" width="1.44140625" style="1" customWidth="1"/>
    <col min="5922" max="6144" width="11.44140625" style="1"/>
    <col min="6145" max="6145" width="3.88671875" style="1" customWidth="1"/>
    <col min="6146" max="6146" width="1.44140625" style="1" customWidth="1"/>
    <col min="6147" max="6147" width="25.109375" style="1" bestFit="1" customWidth="1"/>
    <col min="6148" max="6148" width="40.5546875" style="1" customWidth="1"/>
    <col min="6149" max="6150" width="23.109375" style="1" customWidth="1"/>
    <col min="6151" max="6151" width="15.6640625" style="1" customWidth="1"/>
    <col min="6152" max="6152" width="21.109375" style="1" customWidth="1"/>
    <col min="6153" max="6153" width="9.5546875" style="1" customWidth="1"/>
    <col min="6154" max="6154" width="21.6640625" style="1" customWidth="1"/>
    <col min="6155" max="6155" width="30.33203125" style="1" customWidth="1"/>
    <col min="6156" max="6156" width="20.109375" style="1" customWidth="1"/>
    <col min="6157" max="6158" width="26.109375" style="1" customWidth="1"/>
    <col min="6159" max="6159" width="20.5546875" style="1" customWidth="1"/>
    <col min="6160" max="6160" width="13.33203125" style="1" customWidth="1"/>
    <col min="6161" max="6161" width="14.6640625" style="1" customWidth="1"/>
    <col min="6162" max="6162" width="12.6640625" style="1" customWidth="1"/>
    <col min="6163" max="6164" width="16.6640625" style="1" customWidth="1"/>
    <col min="6165" max="6165" width="18.6640625" style="1" customWidth="1"/>
    <col min="6166" max="6166" width="17.6640625" style="1" customWidth="1"/>
    <col min="6167" max="6169" width="16.6640625" style="1" customWidth="1"/>
    <col min="6170" max="6170" width="9.88671875" style="1" customWidth="1"/>
    <col min="6171" max="6171" width="13.33203125" style="1" customWidth="1"/>
    <col min="6172" max="6172" width="18.6640625" style="1" customWidth="1"/>
    <col min="6173" max="6173" width="12.109375" style="1" customWidth="1"/>
    <col min="6174" max="6174" width="13.33203125" style="1" customWidth="1"/>
    <col min="6175" max="6175" width="11.6640625" style="1" customWidth="1"/>
    <col min="6176" max="6176" width="110.109375" style="1" customWidth="1"/>
    <col min="6177" max="6177" width="1.44140625" style="1" customWidth="1"/>
    <col min="6178" max="6400" width="11.44140625" style="1"/>
    <col min="6401" max="6401" width="3.88671875" style="1" customWidth="1"/>
    <col min="6402" max="6402" width="1.44140625" style="1" customWidth="1"/>
    <col min="6403" max="6403" width="25.109375" style="1" bestFit="1" customWidth="1"/>
    <col min="6404" max="6404" width="40.5546875" style="1" customWidth="1"/>
    <col min="6405" max="6406" width="23.109375" style="1" customWidth="1"/>
    <col min="6407" max="6407" width="15.6640625" style="1" customWidth="1"/>
    <col min="6408" max="6408" width="21.109375" style="1" customWidth="1"/>
    <col min="6409" max="6409" width="9.5546875" style="1" customWidth="1"/>
    <col min="6410" max="6410" width="21.6640625" style="1" customWidth="1"/>
    <col min="6411" max="6411" width="30.33203125" style="1" customWidth="1"/>
    <col min="6412" max="6412" width="20.109375" style="1" customWidth="1"/>
    <col min="6413" max="6414" width="26.109375" style="1" customWidth="1"/>
    <col min="6415" max="6415" width="20.5546875" style="1" customWidth="1"/>
    <col min="6416" max="6416" width="13.33203125" style="1" customWidth="1"/>
    <col min="6417" max="6417" width="14.6640625" style="1" customWidth="1"/>
    <col min="6418" max="6418" width="12.6640625" style="1" customWidth="1"/>
    <col min="6419" max="6420" width="16.6640625" style="1" customWidth="1"/>
    <col min="6421" max="6421" width="18.6640625" style="1" customWidth="1"/>
    <col min="6422" max="6422" width="17.6640625" style="1" customWidth="1"/>
    <col min="6423" max="6425" width="16.6640625" style="1" customWidth="1"/>
    <col min="6426" max="6426" width="9.88671875" style="1" customWidth="1"/>
    <col min="6427" max="6427" width="13.33203125" style="1" customWidth="1"/>
    <col min="6428" max="6428" width="18.6640625" style="1" customWidth="1"/>
    <col min="6429" max="6429" width="12.109375" style="1" customWidth="1"/>
    <col min="6430" max="6430" width="13.33203125" style="1" customWidth="1"/>
    <col min="6431" max="6431" width="11.6640625" style="1" customWidth="1"/>
    <col min="6432" max="6432" width="110.109375" style="1" customWidth="1"/>
    <col min="6433" max="6433" width="1.44140625" style="1" customWidth="1"/>
    <col min="6434" max="6656" width="11.44140625" style="1"/>
    <col min="6657" max="6657" width="3.88671875" style="1" customWidth="1"/>
    <col min="6658" max="6658" width="1.44140625" style="1" customWidth="1"/>
    <col min="6659" max="6659" width="25.109375" style="1" bestFit="1" customWidth="1"/>
    <col min="6660" max="6660" width="40.5546875" style="1" customWidth="1"/>
    <col min="6661" max="6662" width="23.109375" style="1" customWidth="1"/>
    <col min="6663" max="6663" width="15.6640625" style="1" customWidth="1"/>
    <col min="6664" max="6664" width="21.109375" style="1" customWidth="1"/>
    <col min="6665" max="6665" width="9.5546875" style="1" customWidth="1"/>
    <col min="6666" max="6666" width="21.6640625" style="1" customWidth="1"/>
    <col min="6667" max="6667" width="30.33203125" style="1" customWidth="1"/>
    <col min="6668" max="6668" width="20.109375" style="1" customWidth="1"/>
    <col min="6669" max="6670" width="26.109375" style="1" customWidth="1"/>
    <col min="6671" max="6671" width="20.5546875" style="1" customWidth="1"/>
    <col min="6672" max="6672" width="13.33203125" style="1" customWidth="1"/>
    <col min="6673" max="6673" width="14.6640625" style="1" customWidth="1"/>
    <col min="6674" max="6674" width="12.6640625" style="1" customWidth="1"/>
    <col min="6675" max="6676" width="16.6640625" style="1" customWidth="1"/>
    <col min="6677" max="6677" width="18.6640625" style="1" customWidth="1"/>
    <col min="6678" max="6678" width="17.6640625" style="1" customWidth="1"/>
    <col min="6679" max="6681" width="16.6640625" style="1" customWidth="1"/>
    <col min="6682" max="6682" width="9.88671875" style="1" customWidth="1"/>
    <col min="6683" max="6683" width="13.33203125" style="1" customWidth="1"/>
    <col min="6684" max="6684" width="18.6640625" style="1" customWidth="1"/>
    <col min="6685" max="6685" width="12.109375" style="1" customWidth="1"/>
    <col min="6686" max="6686" width="13.33203125" style="1" customWidth="1"/>
    <col min="6687" max="6687" width="11.6640625" style="1" customWidth="1"/>
    <col min="6688" max="6688" width="110.109375" style="1" customWidth="1"/>
    <col min="6689" max="6689" width="1.44140625" style="1" customWidth="1"/>
    <col min="6690" max="6912" width="11.44140625" style="1"/>
    <col min="6913" max="6913" width="3.88671875" style="1" customWidth="1"/>
    <col min="6914" max="6914" width="1.44140625" style="1" customWidth="1"/>
    <col min="6915" max="6915" width="25.109375" style="1" bestFit="1" customWidth="1"/>
    <col min="6916" max="6916" width="40.5546875" style="1" customWidth="1"/>
    <col min="6917" max="6918" width="23.109375" style="1" customWidth="1"/>
    <col min="6919" max="6919" width="15.6640625" style="1" customWidth="1"/>
    <col min="6920" max="6920" width="21.109375" style="1" customWidth="1"/>
    <col min="6921" max="6921" width="9.5546875" style="1" customWidth="1"/>
    <col min="6922" max="6922" width="21.6640625" style="1" customWidth="1"/>
    <col min="6923" max="6923" width="30.33203125" style="1" customWidth="1"/>
    <col min="6924" max="6924" width="20.109375" style="1" customWidth="1"/>
    <col min="6925" max="6926" width="26.109375" style="1" customWidth="1"/>
    <col min="6927" max="6927" width="20.5546875" style="1" customWidth="1"/>
    <col min="6928" max="6928" width="13.33203125" style="1" customWidth="1"/>
    <col min="6929" max="6929" width="14.6640625" style="1" customWidth="1"/>
    <col min="6930" max="6930" width="12.6640625" style="1" customWidth="1"/>
    <col min="6931" max="6932" width="16.6640625" style="1" customWidth="1"/>
    <col min="6933" max="6933" width="18.6640625" style="1" customWidth="1"/>
    <col min="6934" max="6934" width="17.6640625" style="1" customWidth="1"/>
    <col min="6935" max="6937" width="16.6640625" style="1" customWidth="1"/>
    <col min="6938" max="6938" width="9.88671875" style="1" customWidth="1"/>
    <col min="6939" max="6939" width="13.33203125" style="1" customWidth="1"/>
    <col min="6940" max="6940" width="18.6640625" style="1" customWidth="1"/>
    <col min="6941" max="6941" width="12.109375" style="1" customWidth="1"/>
    <col min="6942" max="6942" width="13.33203125" style="1" customWidth="1"/>
    <col min="6943" max="6943" width="11.6640625" style="1" customWidth="1"/>
    <col min="6944" max="6944" width="110.109375" style="1" customWidth="1"/>
    <col min="6945" max="6945" width="1.44140625" style="1" customWidth="1"/>
    <col min="6946" max="7168" width="11.44140625" style="1"/>
    <col min="7169" max="7169" width="3.88671875" style="1" customWidth="1"/>
    <col min="7170" max="7170" width="1.44140625" style="1" customWidth="1"/>
    <col min="7171" max="7171" width="25.109375" style="1" bestFit="1" customWidth="1"/>
    <col min="7172" max="7172" width="40.5546875" style="1" customWidth="1"/>
    <col min="7173" max="7174" width="23.109375" style="1" customWidth="1"/>
    <col min="7175" max="7175" width="15.6640625" style="1" customWidth="1"/>
    <col min="7176" max="7176" width="21.109375" style="1" customWidth="1"/>
    <col min="7177" max="7177" width="9.5546875" style="1" customWidth="1"/>
    <col min="7178" max="7178" width="21.6640625" style="1" customWidth="1"/>
    <col min="7179" max="7179" width="30.33203125" style="1" customWidth="1"/>
    <col min="7180" max="7180" width="20.109375" style="1" customWidth="1"/>
    <col min="7181" max="7182" width="26.109375" style="1" customWidth="1"/>
    <col min="7183" max="7183" width="20.5546875" style="1" customWidth="1"/>
    <col min="7184" max="7184" width="13.33203125" style="1" customWidth="1"/>
    <col min="7185" max="7185" width="14.6640625" style="1" customWidth="1"/>
    <col min="7186" max="7186" width="12.6640625" style="1" customWidth="1"/>
    <col min="7187" max="7188" width="16.6640625" style="1" customWidth="1"/>
    <col min="7189" max="7189" width="18.6640625" style="1" customWidth="1"/>
    <col min="7190" max="7190" width="17.6640625" style="1" customWidth="1"/>
    <col min="7191" max="7193" width="16.6640625" style="1" customWidth="1"/>
    <col min="7194" max="7194" width="9.88671875" style="1" customWidth="1"/>
    <col min="7195" max="7195" width="13.33203125" style="1" customWidth="1"/>
    <col min="7196" max="7196" width="18.6640625" style="1" customWidth="1"/>
    <col min="7197" max="7197" width="12.109375" style="1" customWidth="1"/>
    <col min="7198" max="7198" width="13.33203125" style="1" customWidth="1"/>
    <col min="7199" max="7199" width="11.6640625" style="1" customWidth="1"/>
    <col min="7200" max="7200" width="110.109375" style="1" customWidth="1"/>
    <col min="7201" max="7201" width="1.44140625" style="1" customWidth="1"/>
    <col min="7202" max="7424" width="11.44140625" style="1"/>
    <col min="7425" max="7425" width="3.88671875" style="1" customWidth="1"/>
    <col min="7426" max="7426" width="1.44140625" style="1" customWidth="1"/>
    <col min="7427" max="7427" width="25.109375" style="1" bestFit="1" customWidth="1"/>
    <col min="7428" max="7428" width="40.5546875" style="1" customWidth="1"/>
    <col min="7429" max="7430" width="23.109375" style="1" customWidth="1"/>
    <col min="7431" max="7431" width="15.6640625" style="1" customWidth="1"/>
    <col min="7432" max="7432" width="21.109375" style="1" customWidth="1"/>
    <col min="7433" max="7433" width="9.5546875" style="1" customWidth="1"/>
    <col min="7434" max="7434" width="21.6640625" style="1" customWidth="1"/>
    <col min="7435" max="7435" width="30.33203125" style="1" customWidth="1"/>
    <col min="7436" max="7436" width="20.109375" style="1" customWidth="1"/>
    <col min="7437" max="7438" width="26.109375" style="1" customWidth="1"/>
    <col min="7439" max="7439" width="20.5546875" style="1" customWidth="1"/>
    <col min="7440" max="7440" width="13.33203125" style="1" customWidth="1"/>
    <col min="7441" max="7441" width="14.6640625" style="1" customWidth="1"/>
    <col min="7442" max="7442" width="12.6640625" style="1" customWidth="1"/>
    <col min="7443" max="7444" width="16.6640625" style="1" customWidth="1"/>
    <col min="7445" max="7445" width="18.6640625" style="1" customWidth="1"/>
    <col min="7446" max="7446" width="17.6640625" style="1" customWidth="1"/>
    <col min="7447" max="7449" width="16.6640625" style="1" customWidth="1"/>
    <col min="7450" max="7450" width="9.88671875" style="1" customWidth="1"/>
    <col min="7451" max="7451" width="13.33203125" style="1" customWidth="1"/>
    <col min="7452" max="7452" width="18.6640625" style="1" customWidth="1"/>
    <col min="7453" max="7453" width="12.109375" style="1" customWidth="1"/>
    <col min="7454" max="7454" width="13.33203125" style="1" customWidth="1"/>
    <col min="7455" max="7455" width="11.6640625" style="1" customWidth="1"/>
    <col min="7456" max="7456" width="110.109375" style="1" customWidth="1"/>
    <col min="7457" max="7457" width="1.44140625" style="1" customWidth="1"/>
    <col min="7458" max="7680" width="11.44140625" style="1"/>
    <col min="7681" max="7681" width="3.88671875" style="1" customWidth="1"/>
    <col min="7682" max="7682" width="1.44140625" style="1" customWidth="1"/>
    <col min="7683" max="7683" width="25.109375" style="1" bestFit="1" customWidth="1"/>
    <col min="7684" max="7684" width="40.5546875" style="1" customWidth="1"/>
    <col min="7685" max="7686" width="23.109375" style="1" customWidth="1"/>
    <col min="7687" max="7687" width="15.6640625" style="1" customWidth="1"/>
    <col min="7688" max="7688" width="21.109375" style="1" customWidth="1"/>
    <col min="7689" max="7689" width="9.5546875" style="1" customWidth="1"/>
    <col min="7690" max="7690" width="21.6640625" style="1" customWidth="1"/>
    <col min="7691" max="7691" width="30.33203125" style="1" customWidth="1"/>
    <col min="7692" max="7692" width="20.109375" style="1" customWidth="1"/>
    <col min="7693" max="7694" width="26.109375" style="1" customWidth="1"/>
    <col min="7695" max="7695" width="20.5546875" style="1" customWidth="1"/>
    <col min="7696" max="7696" width="13.33203125" style="1" customWidth="1"/>
    <col min="7697" max="7697" width="14.6640625" style="1" customWidth="1"/>
    <col min="7698" max="7698" width="12.6640625" style="1" customWidth="1"/>
    <col min="7699" max="7700" width="16.6640625" style="1" customWidth="1"/>
    <col min="7701" max="7701" width="18.6640625" style="1" customWidth="1"/>
    <col min="7702" max="7702" width="17.6640625" style="1" customWidth="1"/>
    <col min="7703" max="7705" width="16.6640625" style="1" customWidth="1"/>
    <col min="7706" max="7706" width="9.88671875" style="1" customWidth="1"/>
    <col min="7707" max="7707" width="13.33203125" style="1" customWidth="1"/>
    <col min="7708" max="7708" width="18.6640625" style="1" customWidth="1"/>
    <col min="7709" max="7709" width="12.109375" style="1" customWidth="1"/>
    <col min="7710" max="7710" width="13.33203125" style="1" customWidth="1"/>
    <col min="7711" max="7711" width="11.6640625" style="1" customWidth="1"/>
    <col min="7712" max="7712" width="110.109375" style="1" customWidth="1"/>
    <col min="7713" max="7713" width="1.44140625" style="1" customWidth="1"/>
    <col min="7714" max="7936" width="11.44140625" style="1"/>
    <col min="7937" max="7937" width="3.88671875" style="1" customWidth="1"/>
    <col min="7938" max="7938" width="1.44140625" style="1" customWidth="1"/>
    <col min="7939" max="7939" width="25.109375" style="1" bestFit="1" customWidth="1"/>
    <col min="7940" max="7940" width="40.5546875" style="1" customWidth="1"/>
    <col min="7941" max="7942" width="23.109375" style="1" customWidth="1"/>
    <col min="7943" max="7943" width="15.6640625" style="1" customWidth="1"/>
    <col min="7944" max="7944" width="21.109375" style="1" customWidth="1"/>
    <col min="7945" max="7945" width="9.5546875" style="1" customWidth="1"/>
    <col min="7946" max="7946" width="21.6640625" style="1" customWidth="1"/>
    <col min="7947" max="7947" width="30.33203125" style="1" customWidth="1"/>
    <col min="7948" max="7948" width="20.109375" style="1" customWidth="1"/>
    <col min="7949" max="7950" width="26.109375" style="1" customWidth="1"/>
    <col min="7951" max="7951" width="20.5546875" style="1" customWidth="1"/>
    <col min="7952" max="7952" width="13.33203125" style="1" customWidth="1"/>
    <col min="7953" max="7953" width="14.6640625" style="1" customWidth="1"/>
    <col min="7954" max="7954" width="12.6640625" style="1" customWidth="1"/>
    <col min="7955" max="7956" width="16.6640625" style="1" customWidth="1"/>
    <col min="7957" max="7957" width="18.6640625" style="1" customWidth="1"/>
    <col min="7958" max="7958" width="17.6640625" style="1" customWidth="1"/>
    <col min="7959" max="7961" width="16.6640625" style="1" customWidth="1"/>
    <col min="7962" max="7962" width="9.88671875" style="1" customWidth="1"/>
    <col min="7963" max="7963" width="13.33203125" style="1" customWidth="1"/>
    <col min="7964" max="7964" width="18.6640625" style="1" customWidth="1"/>
    <col min="7965" max="7965" width="12.109375" style="1" customWidth="1"/>
    <col min="7966" max="7966" width="13.33203125" style="1" customWidth="1"/>
    <col min="7967" max="7967" width="11.6640625" style="1" customWidth="1"/>
    <col min="7968" max="7968" width="110.109375" style="1" customWidth="1"/>
    <col min="7969" max="7969" width="1.44140625" style="1" customWidth="1"/>
    <col min="7970" max="8192" width="11.44140625" style="1"/>
    <col min="8193" max="8193" width="3.88671875" style="1" customWidth="1"/>
    <col min="8194" max="8194" width="1.44140625" style="1" customWidth="1"/>
    <col min="8195" max="8195" width="25.109375" style="1" bestFit="1" customWidth="1"/>
    <col min="8196" max="8196" width="40.5546875" style="1" customWidth="1"/>
    <col min="8197" max="8198" width="23.109375" style="1" customWidth="1"/>
    <col min="8199" max="8199" width="15.6640625" style="1" customWidth="1"/>
    <col min="8200" max="8200" width="21.109375" style="1" customWidth="1"/>
    <col min="8201" max="8201" width="9.5546875" style="1" customWidth="1"/>
    <col min="8202" max="8202" width="21.6640625" style="1" customWidth="1"/>
    <col min="8203" max="8203" width="30.33203125" style="1" customWidth="1"/>
    <col min="8204" max="8204" width="20.109375" style="1" customWidth="1"/>
    <col min="8205" max="8206" width="26.109375" style="1" customWidth="1"/>
    <col min="8207" max="8207" width="20.5546875" style="1" customWidth="1"/>
    <col min="8208" max="8208" width="13.33203125" style="1" customWidth="1"/>
    <col min="8209" max="8209" width="14.6640625" style="1" customWidth="1"/>
    <col min="8210" max="8210" width="12.6640625" style="1" customWidth="1"/>
    <col min="8211" max="8212" width="16.6640625" style="1" customWidth="1"/>
    <col min="8213" max="8213" width="18.6640625" style="1" customWidth="1"/>
    <col min="8214" max="8214" width="17.6640625" style="1" customWidth="1"/>
    <col min="8215" max="8217" width="16.6640625" style="1" customWidth="1"/>
    <col min="8218" max="8218" width="9.88671875" style="1" customWidth="1"/>
    <col min="8219" max="8219" width="13.33203125" style="1" customWidth="1"/>
    <col min="8220" max="8220" width="18.6640625" style="1" customWidth="1"/>
    <col min="8221" max="8221" width="12.109375" style="1" customWidth="1"/>
    <col min="8222" max="8222" width="13.33203125" style="1" customWidth="1"/>
    <col min="8223" max="8223" width="11.6640625" style="1" customWidth="1"/>
    <col min="8224" max="8224" width="110.109375" style="1" customWidth="1"/>
    <col min="8225" max="8225" width="1.44140625" style="1" customWidth="1"/>
    <col min="8226" max="8448" width="11.44140625" style="1"/>
    <col min="8449" max="8449" width="3.88671875" style="1" customWidth="1"/>
    <col min="8450" max="8450" width="1.44140625" style="1" customWidth="1"/>
    <col min="8451" max="8451" width="25.109375" style="1" bestFit="1" customWidth="1"/>
    <col min="8452" max="8452" width="40.5546875" style="1" customWidth="1"/>
    <col min="8453" max="8454" width="23.109375" style="1" customWidth="1"/>
    <col min="8455" max="8455" width="15.6640625" style="1" customWidth="1"/>
    <col min="8456" max="8456" width="21.109375" style="1" customWidth="1"/>
    <col min="8457" max="8457" width="9.5546875" style="1" customWidth="1"/>
    <col min="8458" max="8458" width="21.6640625" style="1" customWidth="1"/>
    <col min="8459" max="8459" width="30.33203125" style="1" customWidth="1"/>
    <col min="8460" max="8460" width="20.109375" style="1" customWidth="1"/>
    <col min="8461" max="8462" width="26.109375" style="1" customWidth="1"/>
    <col min="8463" max="8463" width="20.5546875" style="1" customWidth="1"/>
    <col min="8464" max="8464" width="13.33203125" style="1" customWidth="1"/>
    <col min="8465" max="8465" width="14.6640625" style="1" customWidth="1"/>
    <col min="8466" max="8466" width="12.6640625" style="1" customWidth="1"/>
    <col min="8467" max="8468" width="16.6640625" style="1" customWidth="1"/>
    <col min="8469" max="8469" width="18.6640625" style="1" customWidth="1"/>
    <col min="8470" max="8470" width="17.6640625" style="1" customWidth="1"/>
    <col min="8471" max="8473" width="16.6640625" style="1" customWidth="1"/>
    <col min="8474" max="8474" width="9.88671875" style="1" customWidth="1"/>
    <col min="8475" max="8475" width="13.33203125" style="1" customWidth="1"/>
    <col min="8476" max="8476" width="18.6640625" style="1" customWidth="1"/>
    <col min="8477" max="8477" width="12.109375" style="1" customWidth="1"/>
    <col min="8478" max="8478" width="13.33203125" style="1" customWidth="1"/>
    <col min="8479" max="8479" width="11.6640625" style="1" customWidth="1"/>
    <col min="8480" max="8480" width="110.109375" style="1" customWidth="1"/>
    <col min="8481" max="8481" width="1.44140625" style="1" customWidth="1"/>
    <col min="8482" max="8704" width="11.44140625" style="1"/>
    <col min="8705" max="8705" width="3.88671875" style="1" customWidth="1"/>
    <col min="8706" max="8706" width="1.44140625" style="1" customWidth="1"/>
    <col min="8707" max="8707" width="25.109375" style="1" bestFit="1" customWidth="1"/>
    <col min="8708" max="8708" width="40.5546875" style="1" customWidth="1"/>
    <col min="8709" max="8710" width="23.109375" style="1" customWidth="1"/>
    <col min="8711" max="8711" width="15.6640625" style="1" customWidth="1"/>
    <col min="8712" max="8712" width="21.109375" style="1" customWidth="1"/>
    <col min="8713" max="8713" width="9.5546875" style="1" customWidth="1"/>
    <col min="8714" max="8714" width="21.6640625" style="1" customWidth="1"/>
    <col min="8715" max="8715" width="30.33203125" style="1" customWidth="1"/>
    <col min="8716" max="8716" width="20.109375" style="1" customWidth="1"/>
    <col min="8717" max="8718" width="26.109375" style="1" customWidth="1"/>
    <col min="8719" max="8719" width="20.5546875" style="1" customWidth="1"/>
    <col min="8720" max="8720" width="13.33203125" style="1" customWidth="1"/>
    <col min="8721" max="8721" width="14.6640625" style="1" customWidth="1"/>
    <col min="8722" max="8722" width="12.6640625" style="1" customWidth="1"/>
    <col min="8723" max="8724" width="16.6640625" style="1" customWidth="1"/>
    <col min="8725" max="8725" width="18.6640625" style="1" customWidth="1"/>
    <col min="8726" max="8726" width="17.6640625" style="1" customWidth="1"/>
    <col min="8727" max="8729" width="16.6640625" style="1" customWidth="1"/>
    <col min="8730" max="8730" width="9.88671875" style="1" customWidth="1"/>
    <col min="8731" max="8731" width="13.33203125" style="1" customWidth="1"/>
    <col min="8732" max="8732" width="18.6640625" style="1" customWidth="1"/>
    <col min="8733" max="8733" width="12.109375" style="1" customWidth="1"/>
    <col min="8734" max="8734" width="13.33203125" style="1" customWidth="1"/>
    <col min="8735" max="8735" width="11.6640625" style="1" customWidth="1"/>
    <col min="8736" max="8736" width="110.109375" style="1" customWidth="1"/>
    <col min="8737" max="8737" width="1.44140625" style="1" customWidth="1"/>
    <col min="8738" max="8960" width="11.44140625" style="1"/>
    <col min="8961" max="8961" width="3.88671875" style="1" customWidth="1"/>
    <col min="8962" max="8962" width="1.44140625" style="1" customWidth="1"/>
    <col min="8963" max="8963" width="25.109375" style="1" bestFit="1" customWidth="1"/>
    <col min="8964" max="8964" width="40.5546875" style="1" customWidth="1"/>
    <col min="8965" max="8966" width="23.109375" style="1" customWidth="1"/>
    <col min="8967" max="8967" width="15.6640625" style="1" customWidth="1"/>
    <col min="8968" max="8968" width="21.109375" style="1" customWidth="1"/>
    <col min="8969" max="8969" width="9.5546875" style="1" customWidth="1"/>
    <col min="8970" max="8970" width="21.6640625" style="1" customWidth="1"/>
    <col min="8971" max="8971" width="30.33203125" style="1" customWidth="1"/>
    <col min="8972" max="8972" width="20.109375" style="1" customWidth="1"/>
    <col min="8973" max="8974" width="26.109375" style="1" customWidth="1"/>
    <col min="8975" max="8975" width="20.5546875" style="1" customWidth="1"/>
    <col min="8976" max="8976" width="13.33203125" style="1" customWidth="1"/>
    <col min="8977" max="8977" width="14.6640625" style="1" customWidth="1"/>
    <col min="8978" max="8978" width="12.6640625" style="1" customWidth="1"/>
    <col min="8979" max="8980" width="16.6640625" style="1" customWidth="1"/>
    <col min="8981" max="8981" width="18.6640625" style="1" customWidth="1"/>
    <col min="8982" max="8982" width="17.6640625" style="1" customWidth="1"/>
    <col min="8983" max="8985" width="16.6640625" style="1" customWidth="1"/>
    <col min="8986" max="8986" width="9.88671875" style="1" customWidth="1"/>
    <col min="8987" max="8987" width="13.33203125" style="1" customWidth="1"/>
    <col min="8988" max="8988" width="18.6640625" style="1" customWidth="1"/>
    <col min="8989" max="8989" width="12.109375" style="1" customWidth="1"/>
    <col min="8990" max="8990" width="13.33203125" style="1" customWidth="1"/>
    <col min="8991" max="8991" width="11.6640625" style="1" customWidth="1"/>
    <col min="8992" max="8992" width="110.109375" style="1" customWidth="1"/>
    <col min="8993" max="8993" width="1.44140625" style="1" customWidth="1"/>
    <col min="8994" max="9216" width="11.44140625" style="1"/>
    <col min="9217" max="9217" width="3.88671875" style="1" customWidth="1"/>
    <col min="9218" max="9218" width="1.44140625" style="1" customWidth="1"/>
    <col min="9219" max="9219" width="25.109375" style="1" bestFit="1" customWidth="1"/>
    <col min="9220" max="9220" width="40.5546875" style="1" customWidth="1"/>
    <col min="9221" max="9222" width="23.109375" style="1" customWidth="1"/>
    <col min="9223" max="9223" width="15.6640625" style="1" customWidth="1"/>
    <col min="9224" max="9224" width="21.109375" style="1" customWidth="1"/>
    <col min="9225" max="9225" width="9.5546875" style="1" customWidth="1"/>
    <col min="9226" max="9226" width="21.6640625" style="1" customWidth="1"/>
    <col min="9227" max="9227" width="30.33203125" style="1" customWidth="1"/>
    <col min="9228" max="9228" width="20.109375" style="1" customWidth="1"/>
    <col min="9229" max="9230" width="26.109375" style="1" customWidth="1"/>
    <col min="9231" max="9231" width="20.5546875" style="1" customWidth="1"/>
    <col min="9232" max="9232" width="13.33203125" style="1" customWidth="1"/>
    <col min="9233" max="9233" width="14.6640625" style="1" customWidth="1"/>
    <col min="9234" max="9234" width="12.6640625" style="1" customWidth="1"/>
    <col min="9235" max="9236" width="16.6640625" style="1" customWidth="1"/>
    <col min="9237" max="9237" width="18.6640625" style="1" customWidth="1"/>
    <col min="9238" max="9238" width="17.6640625" style="1" customWidth="1"/>
    <col min="9239" max="9241" width="16.6640625" style="1" customWidth="1"/>
    <col min="9242" max="9242" width="9.88671875" style="1" customWidth="1"/>
    <col min="9243" max="9243" width="13.33203125" style="1" customWidth="1"/>
    <col min="9244" max="9244" width="18.6640625" style="1" customWidth="1"/>
    <col min="9245" max="9245" width="12.109375" style="1" customWidth="1"/>
    <col min="9246" max="9246" width="13.33203125" style="1" customWidth="1"/>
    <col min="9247" max="9247" width="11.6640625" style="1" customWidth="1"/>
    <col min="9248" max="9248" width="110.109375" style="1" customWidth="1"/>
    <col min="9249" max="9249" width="1.44140625" style="1" customWidth="1"/>
    <col min="9250" max="9472" width="11.44140625" style="1"/>
    <col min="9473" max="9473" width="3.88671875" style="1" customWidth="1"/>
    <col min="9474" max="9474" width="1.44140625" style="1" customWidth="1"/>
    <col min="9475" max="9475" width="25.109375" style="1" bestFit="1" customWidth="1"/>
    <col min="9476" max="9476" width="40.5546875" style="1" customWidth="1"/>
    <col min="9477" max="9478" width="23.109375" style="1" customWidth="1"/>
    <col min="9479" max="9479" width="15.6640625" style="1" customWidth="1"/>
    <col min="9480" max="9480" width="21.109375" style="1" customWidth="1"/>
    <col min="9481" max="9481" width="9.5546875" style="1" customWidth="1"/>
    <col min="9482" max="9482" width="21.6640625" style="1" customWidth="1"/>
    <col min="9483" max="9483" width="30.33203125" style="1" customWidth="1"/>
    <col min="9484" max="9484" width="20.109375" style="1" customWidth="1"/>
    <col min="9485" max="9486" width="26.109375" style="1" customWidth="1"/>
    <col min="9487" max="9487" width="20.5546875" style="1" customWidth="1"/>
    <col min="9488" max="9488" width="13.33203125" style="1" customWidth="1"/>
    <col min="9489" max="9489" width="14.6640625" style="1" customWidth="1"/>
    <col min="9490" max="9490" width="12.6640625" style="1" customWidth="1"/>
    <col min="9491" max="9492" width="16.6640625" style="1" customWidth="1"/>
    <col min="9493" max="9493" width="18.6640625" style="1" customWidth="1"/>
    <col min="9494" max="9494" width="17.6640625" style="1" customWidth="1"/>
    <col min="9495" max="9497" width="16.6640625" style="1" customWidth="1"/>
    <col min="9498" max="9498" width="9.88671875" style="1" customWidth="1"/>
    <col min="9499" max="9499" width="13.33203125" style="1" customWidth="1"/>
    <col min="9500" max="9500" width="18.6640625" style="1" customWidth="1"/>
    <col min="9501" max="9501" width="12.109375" style="1" customWidth="1"/>
    <col min="9502" max="9502" width="13.33203125" style="1" customWidth="1"/>
    <col min="9503" max="9503" width="11.6640625" style="1" customWidth="1"/>
    <col min="9504" max="9504" width="110.109375" style="1" customWidth="1"/>
    <col min="9505" max="9505" width="1.44140625" style="1" customWidth="1"/>
    <col min="9506" max="9728" width="11.44140625" style="1"/>
    <col min="9729" max="9729" width="3.88671875" style="1" customWidth="1"/>
    <col min="9730" max="9730" width="1.44140625" style="1" customWidth="1"/>
    <col min="9731" max="9731" width="25.109375" style="1" bestFit="1" customWidth="1"/>
    <col min="9732" max="9732" width="40.5546875" style="1" customWidth="1"/>
    <col min="9733" max="9734" width="23.109375" style="1" customWidth="1"/>
    <col min="9735" max="9735" width="15.6640625" style="1" customWidth="1"/>
    <col min="9736" max="9736" width="21.109375" style="1" customWidth="1"/>
    <col min="9737" max="9737" width="9.5546875" style="1" customWidth="1"/>
    <col min="9738" max="9738" width="21.6640625" style="1" customWidth="1"/>
    <col min="9739" max="9739" width="30.33203125" style="1" customWidth="1"/>
    <col min="9740" max="9740" width="20.109375" style="1" customWidth="1"/>
    <col min="9741" max="9742" width="26.109375" style="1" customWidth="1"/>
    <col min="9743" max="9743" width="20.5546875" style="1" customWidth="1"/>
    <col min="9744" max="9744" width="13.33203125" style="1" customWidth="1"/>
    <col min="9745" max="9745" width="14.6640625" style="1" customWidth="1"/>
    <col min="9746" max="9746" width="12.6640625" style="1" customWidth="1"/>
    <col min="9747" max="9748" width="16.6640625" style="1" customWidth="1"/>
    <col min="9749" max="9749" width="18.6640625" style="1" customWidth="1"/>
    <col min="9750" max="9750" width="17.6640625" style="1" customWidth="1"/>
    <col min="9751" max="9753" width="16.6640625" style="1" customWidth="1"/>
    <col min="9754" max="9754" width="9.88671875" style="1" customWidth="1"/>
    <col min="9755" max="9755" width="13.33203125" style="1" customWidth="1"/>
    <col min="9756" max="9756" width="18.6640625" style="1" customWidth="1"/>
    <col min="9757" max="9757" width="12.109375" style="1" customWidth="1"/>
    <col min="9758" max="9758" width="13.33203125" style="1" customWidth="1"/>
    <col min="9759" max="9759" width="11.6640625" style="1" customWidth="1"/>
    <col min="9760" max="9760" width="110.109375" style="1" customWidth="1"/>
    <col min="9761" max="9761" width="1.44140625" style="1" customWidth="1"/>
    <col min="9762" max="9984" width="11.44140625" style="1"/>
    <col min="9985" max="9985" width="3.88671875" style="1" customWidth="1"/>
    <col min="9986" max="9986" width="1.44140625" style="1" customWidth="1"/>
    <col min="9987" max="9987" width="25.109375" style="1" bestFit="1" customWidth="1"/>
    <col min="9988" max="9988" width="40.5546875" style="1" customWidth="1"/>
    <col min="9989" max="9990" width="23.109375" style="1" customWidth="1"/>
    <col min="9991" max="9991" width="15.6640625" style="1" customWidth="1"/>
    <col min="9992" max="9992" width="21.109375" style="1" customWidth="1"/>
    <col min="9993" max="9993" width="9.5546875" style="1" customWidth="1"/>
    <col min="9994" max="9994" width="21.6640625" style="1" customWidth="1"/>
    <col min="9995" max="9995" width="30.33203125" style="1" customWidth="1"/>
    <col min="9996" max="9996" width="20.109375" style="1" customWidth="1"/>
    <col min="9997" max="9998" width="26.109375" style="1" customWidth="1"/>
    <col min="9999" max="9999" width="20.5546875" style="1" customWidth="1"/>
    <col min="10000" max="10000" width="13.33203125" style="1" customWidth="1"/>
    <col min="10001" max="10001" width="14.6640625" style="1" customWidth="1"/>
    <col min="10002" max="10002" width="12.6640625" style="1" customWidth="1"/>
    <col min="10003" max="10004" width="16.6640625" style="1" customWidth="1"/>
    <col min="10005" max="10005" width="18.6640625" style="1" customWidth="1"/>
    <col min="10006" max="10006" width="17.6640625" style="1" customWidth="1"/>
    <col min="10007" max="10009" width="16.6640625" style="1" customWidth="1"/>
    <col min="10010" max="10010" width="9.88671875" style="1" customWidth="1"/>
    <col min="10011" max="10011" width="13.33203125" style="1" customWidth="1"/>
    <col min="10012" max="10012" width="18.6640625" style="1" customWidth="1"/>
    <col min="10013" max="10013" width="12.109375" style="1" customWidth="1"/>
    <col min="10014" max="10014" width="13.33203125" style="1" customWidth="1"/>
    <col min="10015" max="10015" width="11.6640625" style="1" customWidth="1"/>
    <col min="10016" max="10016" width="110.109375" style="1" customWidth="1"/>
    <col min="10017" max="10017" width="1.44140625" style="1" customWidth="1"/>
    <col min="10018" max="10240" width="11.44140625" style="1"/>
    <col min="10241" max="10241" width="3.88671875" style="1" customWidth="1"/>
    <col min="10242" max="10242" width="1.44140625" style="1" customWidth="1"/>
    <col min="10243" max="10243" width="25.109375" style="1" bestFit="1" customWidth="1"/>
    <col min="10244" max="10244" width="40.5546875" style="1" customWidth="1"/>
    <col min="10245" max="10246" width="23.109375" style="1" customWidth="1"/>
    <col min="10247" max="10247" width="15.6640625" style="1" customWidth="1"/>
    <col min="10248" max="10248" width="21.109375" style="1" customWidth="1"/>
    <col min="10249" max="10249" width="9.5546875" style="1" customWidth="1"/>
    <col min="10250" max="10250" width="21.6640625" style="1" customWidth="1"/>
    <col min="10251" max="10251" width="30.33203125" style="1" customWidth="1"/>
    <col min="10252" max="10252" width="20.109375" style="1" customWidth="1"/>
    <col min="10253" max="10254" width="26.109375" style="1" customWidth="1"/>
    <col min="10255" max="10255" width="20.5546875" style="1" customWidth="1"/>
    <col min="10256" max="10256" width="13.33203125" style="1" customWidth="1"/>
    <col min="10257" max="10257" width="14.6640625" style="1" customWidth="1"/>
    <col min="10258" max="10258" width="12.6640625" style="1" customWidth="1"/>
    <col min="10259" max="10260" width="16.6640625" style="1" customWidth="1"/>
    <col min="10261" max="10261" width="18.6640625" style="1" customWidth="1"/>
    <col min="10262" max="10262" width="17.6640625" style="1" customWidth="1"/>
    <col min="10263" max="10265" width="16.6640625" style="1" customWidth="1"/>
    <col min="10266" max="10266" width="9.88671875" style="1" customWidth="1"/>
    <col min="10267" max="10267" width="13.33203125" style="1" customWidth="1"/>
    <col min="10268" max="10268" width="18.6640625" style="1" customWidth="1"/>
    <col min="10269" max="10269" width="12.109375" style="1" customWidth="1"/>
    <col min="10270" max="10270" width="13.33203125" style="1" customWidth="1"/>
    <col min="10271" max="10271" width="11.6640625" style="1" customWidth="1"/>
    <col min="10272" max="10272" width="110.109375" style="1" customWidth="1"/>
    <col min="10273" max="10273" width="1.44140625" style="1" customWidth="1"/>
    <col min="10274" max="10496" width="11.44140625" style="1"/>
    <col min="10497" max="10497" width="3.88671875" style="1" customWidth="1"/>
    <col min="10498" max="10498" width="1.44140625" style="1" customWidth="1"/>
    <col min="10499" max="10499" width="25.109375" style="1" bestFit="1" customWidth="1"/>
    <col min="10500" max="10500" width="40.5546875" style="1" customWidth="1"/>
    <col min="10501" max="10502" width="23.109375" style="1" customWidth="1"/>
    <col min="10503" max="10503" width="15.6640625" style="1" customWidth="1"/>
    <col min="10504" max="10504" width="21.109375" style="1" customWidth="1"/>
    <col min="10505" max="10505" width="9.5546875" style="1" customWidth="1"/>
    <col min="10506" max="10506" width="21.6640625" style="1" customWidth="1"/>
    <col min="10507" max="10507" width="30.33203125" style="1" customWidth="1"/>
    <col min="10508" max="10508" width="20.109375" style="1" customWidth="1"/>
    <col min="10509" max="10510" width="26.109375" style="1" customWidth="1"/>
    <col min="10511" max="10511" width="20.5546875" style="1" customWidth="1"/>
    <col min="10512" max="10512" width="13.33203125" style="1" customWidth="1"/>
    <col min="10513" max="10513" width="14.6640625" style="1" customWidth="1"/>
    <col min="10514" max="10514" width="12.6640625" style="1" customWidth="1"/>
    <col min="10515" max="10516" width="16.6640625" style="1" customWidth="1"/>
    <col min="10517" max="10517" width="18.6640625" style="1" customWidth="1"/>
    <col min="10518" max="10518" width="17.6640625" style="1" customWidth="1"/>
    <col min="10519" max="10521" width="16.6640625" style="1" customWidth="1"/>
    <col min="10522" max="10522" width="9.88671875" style="1" customWidth="1"/>
    <col min="10523" max="10523" width="13.33203125" style="1" customWidth="1"/>
    <col min="10524" max="10524" width="18.6640625" style="1" customWidth="1"/>
    <col min="10525" max="10525" width="12.109375" style="1" customWidth="1"/>
    <col min="10526" max="10526" width="13.33203125" style="1" customWidth="1"/>
    <col min="10527" max="10527" width="11.6640625" style="1" customWidth="1"/>
    <col min="10528" max="10528" width="110.109375" style="1" customWidth="1"/>
    <col min="10529" max="10529" width="1.44140625" style="1" customWidth="1"/>
    <col min="10530" max="10752" width="11.44140625" style="1"/>
    <col min="10753" max="10753" width="3.88671875" style="1" customWidth="1"/>
    <col min="10754" max="10754" width="1.44140625" style="1" customWidth="1"/>
    <col min="10755" max="10755" width="25.109375" style="1" bestFit="1" customWidth="1"/>
    <col min="10756" max="10756" width="40.5546875" style="1" customWidth="1"/>
    <col min="10757" max="10758" width="23.109375" style="1" customWidth="1"/>
    <col min="10759" max="10759" width="15.6640625" style="1" customWidth="1"/>
    <col min="10760" max="10760" width="21.109375" style="1" customWidth="1"/>
    <col min="10761" max="10761" width="9.5546875" style="1" customWidth="1"/>
    <col min="10762" max="10762" width="21.6640625" style="1" customWidth="1"/>
    <col min="10763" max="10763" width="30.33203125" style="1" customWidth="1"/>
    <col min="10764" max="10764" width="20.109375" style="1" customWidth="1"/>
    <col min="10765" max="10766" width="26.109375" style="1" customWidth="1"/>
    <col min="10767" max="10767" width="20.5546875" style="1" customWidth="1"/>
    <col min="10768" max="10768" width="13.33203125" style="1" customWidth="1"/>
    <col min="10769" max="10769" width="14.6640625" style="1" customWidth="1"/>
    <col min="10770" max="10770" width="12.6640625" style="1" customWidth="1"/>
    <col min="10771" max="10772" width="16.6640625" style="1" customWidth="1"/>
    <col min="10773" max="10773" width="18.6640625" style="1" customWidth="1"/>
    <col min="10774" max="10774" width="17.6640625" style="1" customWidth="1"/>
    <col min="10775" max="10777" width="16.6640625" style="1" customWidth="1"/>
    <col min="10778" max="10778" width="9.88671875" style="1" customWidth="1"/>
    <col min="10779" max="10779" width="13.33203125" style="1" customWidth="1"/>
    <col min="10780" max="10780" width="18.6640625" style="1" customWidth="1"/>
    <col min="10781" max="10781" width="12.109375" style="1" customWidth="1"/>
    <col min="10782" max="10782" width="13.33203125" style="1" customWidth="1"/>
    <col min="10783" max="10783" width="11.6640625" style="1" customWidth="1"/>
    <col min="10784" max="10784" width="110.109375" style="1" customWidth="1"/>
    <col min="10785" max="10785" width="1.44140625" style="1" customWidth="1"/>
    <col min="10786" max="11008" width="11.44140625" style="1"/>
    <col min="11009" max="11009" width="3.88671875" style="1" customWidth="1"/>
    <col min="11010" max="11010" width="1.44140625" style="1" customWidth="1"/>
    <col min="11011" max="11011" width="25.109375" style="1" bestFit="1" customWidth="1"/>
    <col min="11012" max="11012" width="40.5546875" style="1" customWidth="1"/>
    <col min="11013" max="11014" width="23.109375" style="1" customWidth="1"/>
    <col min="11015" max="11015" width="15.6640625" style="1" customWidth="1"/>
    <col min="11016" max="11016" width="21.109375" style="1" customWidth="1"/>
    <col min="11017" max="11017" width="9.5546875" style="1" customWidth="1"/>
    <col min="11018" max="11018" width="21.6640625" style="1" customWidth="1"/>
    <col min="11019" max="11019" width="30.33203125" style="1" customWidth="1"/>
    <col min="11020" max="11020" width="20.109375" style="1" customWidth="1"/>
    <col min="11021" max="11022" width="26.109375" style="1" customWidth="1"/>
    <col min="11023" max="11023" width="20.5546875" style="1" customWidth="1"/>
    <col min="11024" max="11024" width="13.33203125" style="1" customWidth="1"/>
    <col min="11025" max="11025" width="14.6640625" style="1" customWidth="1"/>
    <col min="11026" max="11026" width="12.6640625" style="1" customWidth="1"/>
    <col min="11027" max="11028" width="16.6640625" style="1" customWidth="1"/>
    <col min="11029" max="11029" width="18.6640625" style="1" customWidth="1"/>
    <col min="11030" max="11030" width="17.6640625" style="1" customWidth="1"/>
    <col min="11031" max="11033" width="16.6640625" style="1" customWidth="1"/>
    <col min="11034" max="11034" width="9.88671875" style="1" customWidth="1"/>
    <col min="11035" max="11035" width="13.33203125" style="1" customWidth="1"/>
    <col min="11036" max="11036" width="18.6640625" style="1" customWidth="1"/>
    <col min="11037" max="11037" width="12.109375" style="1" customWidth="1"/>
    <col min="11038" max="11038" width="13.33203125" style="1" customWidth="1"/>
    <col min="11039" max="11039" width="11.6640625" style="1" customWidth="1"/>
    <col min="11040" max="11040" width="110.109375" style="1" customWidth="1"/>
    <col min="11041" max="11041" width="1.44140625" style="1" customWidth="1"/>
    <col min="11042" max="11264" width="11.44140625" style="1"/>
    <col min="11265" max="11265" width="3.88671875" style="1" customWidth="1"/>
    <col min="11266" max="11266" width="1.44140625" style="1" customWidth="1"/>
    <col min="11267" max="11267" width="25.109375" style="1" bestFit="1" customWidth="1"/>
    <col min="11268" max="11268" width="40.5546875" style="1" customWidth="1"/>
    <col min="11269" max="11270" width="23.109375" style="1" customWidth="1"/>
    <col min="11271" max="11271" width="15.6640625" style="1" customWidth="1"/>
    <col min="11272" max="11272" width="21.109375" style="1" customWidth="1"/>
    <col min="11273" max="11273" width="9.5546875" style="1" customWidth="1"/>
    <col min="11274" max="11274" width="21.6640625" style="1" customWidth="1"/>
    <col min="11275" max="11275" width="30.33203125" style="1" customWidth="1"/>
    <col min="11276" max="11276" width="20.109375" style="1" customWidth="1"/>
    <col min="11277" max="11278" width="26.109375" style="1" customWidth="1"/>
    <col min="11279" max="11279" width="20.5546875" style="1" customWidth="1"/>
    <col min="11280" max="11280" width="13.33203125" style="1" customWidth="1"/>
    <col min="11281" max="11281" width="14.6640625" style="1" customWidth="1"/>
    <col min="11282" max="11282" width="12.6640625" style="1" customWidth="1"/>
    <col min="11283" max="11284" width="16.6640625" style="1" customWidth="1"/>
    <col min="11285" max="11285" width="18.6640625" style="1" customWidth="1"/>
    <col min="11286" max="11286" width="17.6640625" style="1" customWidth="1"/>
    <col min="11287" max="11289" width="16.6640625" style="1" customWidth="1"/>
    <col min="11290" max="11290" width="9.88671875" style="1" customWidth="1"/>
    <col min="11291" max="11291" width="13.33203125" style="1" customWidth="1"/>
    <col min="11292" max="11292" width="18.6640625" style="1" customWidth="1"/>
    <col min="11293" max="11293" width="12.109375" style="1" customWidth="1"/>
    <col min="11294" max="11294" width="13.33203125" style="1" customWidth="1"/>
    <col min="11295" max="11295" width="11.6640625" style="1" customWidth="1"/>
    <col min="11296" max="11296" width="110.109375" style="1" customWidth="1"/>
    <col min="11297" max="11297" width="1.44140625" style="1" customWidth="1"/>
    <col min="11298" max="11520" width="11.44140625" style="1"/>
    <col min="11521" max="11521" width="3.88671875" style="1" customWidth="1"/>
    <col min="11522" max="11522" width="1.44140625" style="1" customWidth="1"/>
    <col min="11523" max="11523" width="25.109375" style="1" bestFit="1" customWidth="1"/>
    <col min="11524" max="11524" width="40.5546875" style="1" customWidth="1"/>
    <col min="11525" max="11526" width="23.109375" style="1" customWidth="1"/>
    <col min="11527" max="11527" width="15.6640625" style="1" customWidth="1"/>
    <col min="11528" max="11528" width="21.109375" style="1" customWidth="1"/>
    <col min="11529" max="11529" width="9.5546875" style="1" customWidth="1"/>
    <col min="11530" max="11530" width="21.6640625" style="1" customWidth="1"/>
    <col min="11531" max="11531" width="30.33203125" style="1" customWidth="1"/>
    <col min="11532" max="11532" width="20.109375" style="1" customWidth="1"/>
    <col min="11533" max="11534" width="26.109375" style="1" customWidth="1"/>
    <col min="11535" max="11535" width="20.5546875" style="1" customWidth="1"/>
    <col min="11536" max="11536" width="13.33203125" style="1" customWidth="1"/>
    <col min="11537" max="11537" width="14.6640625" style="1" customWidth="1"/>
    <col min="11538" max="11538" width="12.6640625" style="1" customWidth="1"/>
    <col min="11539" max="11540" width="16.6640625" style="1" customWidth="1"/>
    <col min="11541" max="11541" width="18.6640625" style="1" customWidth="1"/>
    <col min="11542" max="11542" width="17.6640625" style="1" customWidth="1"/>
    <col min="11543" max="11545" width="16.6640625" style="1" customWidth="1"/>
    <col min="11546" max="11546" width="9.88671875" style="1" customWidth="1"/>
    <col min="11547" max="11547" width="13.33203125" style="1" customWidth="1"/>
    <col min="11548" max="11548" width="18.6640625" style="1" customWidth="1"/>
    <col min="11549" max="11549" width="12.109375" style="1" customWidth="1"/>
    <col min="11550" max="11550" width="13.33203125" style="1" customWidth="1"/>
    <col min="11551" max="11551" width="11.6640625" style="1" customWidth="1"/>
    <col min="11552" max="11552" width="110.109375" style="1" customWidth="1"/>
    <col min="11553" max="11553" width="1.44140625" style="1" customWidth="1"/>
    <col min="11554" max="11776" width="11.44140625" style="1"/>
    <col min="11777" max="11777" width="3.88671875" style="1" customWidth="1"/>
    <col min="11778" max="11778" width="1.44140625" style="1" customWidth="1"/>
    <col min="11779" max="11779" width="25.109375" style="1" bestFit="1" customWidth="1"/>
    <col min="11780" max="11780" width="40.5546875" style="1" customWidth="1"/>
    <col min="11781" max="11782" width="23.109375" style="1" customWidth="1"/>
    <col min="11783" max="11783" width="15.6640625" style="1" customWidth="1"/>
    <col min="11784" max="11784" width="21.109375" style="1" customWidth="1"/>
    <col min="11785" max="11785" width="9.5546875" style="1" customWidth="1"/>
    <col min="11786" max="11786" width="21.6640625" style="1" customWidth="1"/>
    <col min="11787" max="11787" width="30.33203125" style="1" customWidth="1"/>
    <col min="11788" max="11788" width="20.109375" style="1" customWidth="1"/>
    <col min="11789" max="11790" width="26.109375" style="1" customWidth="1"/>
    <col min="11791" max="11791" width="20.5546875" style="1" customWidth="1"/>
    <col min="11792" max="11792" width="13.33203125" style="1" customWidth="1"/>
    <col min="11793" max="11793" width="14.6640625" style="1" customWidth="1"/>
    <col min="11794" max="11794" width="12.6640625" style="1" customWidth="1"/>
    <col min="11795" max="11796" width="16.6640625" style="1" customWidth="1"/>
    <col min="11797" max="11797" width="18.6640625" style="1" customWidth="1"/>
    <col min="11798" max="11798" width="17.6640625" style="1" customWidth="1"/>
    <col min="11799" max="11801" width="16.6640625" style="1" customWidth="1"/>
    <col min="11802" max="11802" width="9.88671875" style="1" customWidth="1"/>
    <col min="11803" max="11803" width="13.33203125" style="1" customWidth="1"/>
    <col min="11804" max="11804" width="18.6640625" style="1" customWidth="1"/>
    <col min="11805" max="11805" width="12.109375" style="1" customWidth="1"/>
    <col min="11806" max="11806" width="13.33203125" style="1" customWidth="1"/>
    <col min="11807" max="11807" width="11.6640625" style="1" customWidth="1"/>
    <col min="11808" max="11808" width="110.109375" style="1" customWidth="1"/>
    <col min="11809" max="11809" width="1.44140625" style="1" customWidth="1"/>
    <col min="11810" max="12032" width="11.44140625" style="1"/>
    <col min="12033" max="12033" width="3.88671875" style="1" customWidth="1"/>
    <col min="12034" max="12034" width="1.44140625" style="1" customWidth="1"/>
    <col min="12035" max="12035" width="25.109375" style="1" bestFit="1" customWidth="1"/>
    <col min="12036" max="12036" width="40.5546875" style="1" customWidth="1"/>
    <col min="12037" max="12038" width="23.109375" style="1" customWidth="1"/>
    <col min="12039" max="12039" width="15.6640625" style="1" customWidth="1"/>
    <col min="12040" max="12040" width="21.109375" style="1" customWidth="1"/>
    <col min="12041" max="12041" width="9.5546875" style="1" customWidth="1"/>
    <col min="12042" max="12042" width="21.6640625" style="1" customWidth="1"/>
    <col min="12043" max="12043" width="30.33203125" style="1" customWidth="1"/>
    <col min="12044" max="12044" width="20.109375" style="1" customWidth="1"/>
    <col min="12045" max="12046" width="26.109375" style="1" customWidth="1"/>
    <col min="12047" max="12047" width="20.5546875" style="1" customWidth="1"/>
    <col min="12048" max="12048" width="13.33203125" style="1" customWidth="1"/>
    <col min="12049" max="12049" width="14.6640625" style="1" customWidth="1"/>
    <col min="12050" max="12050" width="12.6640625" style="1" customWidth="1"/>
    <col min="12051" max="12052" width="16.6640625" style="1" customWidth="1"/>
    <col min="12053" max="12053" width="18.6640625" style="1" customWidth="1"/>
    <col min="12054" max="12054" width="17.6640625" style="1" customWidth="1"/>
    <col min="12055" max="12057" width="16.6640625" style="1" customWidth="1"/>
    <col min="12058" max="12058" width="9.88671875" style="1" customWidth="1"/>
    <col min="12059" max="12059" width="13.33203125" style="1" customWidth="1"/>
    <col min="12060" max="12060" width="18.6640625" style="1" customWidth="1"/>
    <col min="12061" max="12061" width="12.109375" style="1" customWidth="1"/>
    <col min="12062" max="12062" width="13.33203125" style="1" customWidth="1"/>
    <col min="12063" max="12063" width="11.6640625" style="1" customWidth="1"/>
    <col min="12064" max="12064" width="110.109375" style="1" customWidth="1"/>
    <col min="12065" max="12065" width="1.44140625" style="1" customWidth="1"/>
    <col min="12066" max="12288" width="11.44140625" style="1"/>
    <col min="12289" max="12289" width="3.88671875" style="1" customWidth="1"/>
    <col min="12290" max="12290" width="1.44140625" style="1" customWidth="1"/>
    <col min="12291" max="12291" width="25.109375" style="1" bestFit="1" customWidth="1"/>
    <col min="12292" max="12292" width="40.5546875" style="1" customWidth="1"/>
    <col min="12293" max="12294" width="23.109375" style="1" customWidth="1"/>
    <col min="12295" max="12295" width="15.6640625" style="1" customWidth="1"/>
    <col min="12296" max="12296" width="21.109375" style="1" customWidth="1"/>
    <col min="12297" max="12297" width="9.5546875" style="1" customWidth="1"/>
    <col min="12298" max="12298" width="21.6640625" style="1" customWidth="1"/>
    <col min="12299" max="12299" width="30.33203125" style="1" customWidth="1"/>
    <col min="12300" max="12300" width="20.109375" style="1" customWidth="1"/>
    <col min="12301" max="12302" width="26.109375" style="1" customWidth="1"/>
    <col min="12303" max="12303" width="20.5546875" style="1" customWidth="1"/>
    <col min="12304" max="12304" width="13.33203125" style="1" customWidth="1"/>
    <col min="12305" max="12305" width="14.6640625" style="1" customWidth="1"/>
    <col min="12306" max="12306" width="12.6640625" style="1" customWidth="1"/>
    <col min="12307" max="12308" width="16.6640625" style="1" customWidth="1"/>
    <col min="12309" max="12309" width="18.6640625" style="1" customWidth="1"/>
    <col min="12310" max="12310" width="17.6640625" style="1" customWidth="1"/>
    <col min="12311" max="12313" width="16.6640625" style="1" customWidth="1"/>
    <col min="12314" max="12314" width="9.88671875" style="1" customWidth="1"/>
    <col min="12315" max="12315" width="13.33203125" style="1" customWidth="1"/>
    <col min="12316" max="12316" width="18.6640625" style="1" customWidth="1"/>
    <col min="12317" max="12317" width="12.109375" style="1" customWidth="1"/>
    <col min="12318" max="12318" width="13.33203125" style="1" customWidth="1"/>
    <col min="12319" max="12319" width="11.6640625" style="1" customWidth="1"/>
    <col min="12320" max="12320" width="110.109375" style="1" customWidth="1"/>
    <col min="12321" max="12321" width="1.44140625" style="1" customWidth="1"/>
    <col min="12322" max="12544" width="11.44140625" style="1"/>
    <col min="12545" max="12545" width="3.88671875" style="1" customWidth="1"/>
    <col min="12546" max="12546" width="1.44140625" style="1" customWidth="1"/>
    <col min="12547" max="12547" width="25.109375" style="1" bestFit="1" customWidth="1"/>
    <col min="12548" max="12548" width="40.5546875" style="1" customWidth="1"/>
    <col min="12549" max="12550" width="23.109375" style="1" customWidth="1"/>
    <col min="12551" max="12551" width="15.6640625" style="1" customWidth="1"/>
    <col min="12552" max="12552" width="21.109375" style="1" customWidth="1"/>
    <col min="12553" max="12553" width="9.5546875" style="1" customWidth="1"/>
    <col min="12554" max="12554" width="21.6640625" style="1" customWidth="1"/>
    <col min="12555" max="12555" width="30.33203125" style="1" customWidth="1"/>
    <col min="12556" max="12556" width="20.109375" style="1" customWidth="1"/>
    <col min="12557" max="12558" width="26.109375" style="1" customWidth="1"/>
    <col min="12559" max="12559" width="20.5546875" style="1" customWidth="1"/>
    <col min="12560" max="12560" width="13.33203125" style="1" customWidth="1"/>
    <col min="12561" max="12561" width="14.6640625" style="1" customWidth="1"/>
    <col min="12562" max="12562" width="12.6640625" style="1" customWidth="1"/>
    <col min="12563" max="12564" width="16.6640625" style="1" customWidth="1"/>
    <col min="12565" max="12565" width="18.6640625" style="1" customWidth="1"/>
    <col min="12566" max="12566" width="17.6640625" style="1" customWidth="1"/>
    <col min="12567" max="12569" width="16.6640625" style="1" customWidth="1"/>
    <col min="12570" max="12570" width="9.88671875" style="1" customWidth="1"/>
    <col min="12571" max="12571" width="13.33203125" style="1" customWidth="1"/>
    <col min="12572" max="12572" width="18.6640625" style="1" customWidth="1"/>
    <col min="12573" max="12573" width="12.109375" style="1" customWidth="1"/>
    <col min="12574" max="12574" width="13.33203125" style="1" customWidth="1"/>
    <col min="12575" max="12575" width="11.6640625" style="1" customWidth="1"/>
    <col min="12576" max="12576" width="110.109375" style="1" customWidth="1"/>
    <col min="12577" max="12577" width="1.44140625" style="1" customWidth="1"/>
    <col min="12578" max="12800" width="11.44140625" style="1"/>
    <col min="12801" max="12801" width="3.88671875" style="1" customWidth="1"/>
    <col min="12802" max="12802" width="1.44140625" style="1" customWidth="1"/>
    <col min="12803" max="12803" width="25.109375" style="1" bestFit="1" customWidth="1"/>
    <col min="12804" max="12804" width="40.5546875" style="1" customWidth="1"/>
    <col min="12805" max="12806" width="23.109375" style="1" customWidth="1"/>
    <col min="12807" max="12807" width="15.6640625" style="1" customWidth="1"/>
    <col min="12808" max="12808" width="21.109375" style="1" customWidth="1"/>
    <col min="12809" max="12809" width="9.5546875" style="1" customWidth="1"/>
    <col min="12810" max="12810" width="21.6640625" style="1" customWidth="1"/>
    <col min="12811" max="12811" width="30.33203125" style="1" customWidth="1"/>
    <col min="12812" max="12812" width="20.109375" style="1" customWidth="1"/>
    <col min="12813" max="12814" width="26.109375" style="1" customWidth="1"/>
    <col min="12815" max="12815" width="20.5546875" style="1" customWidth="1"/>
    <col min="12816" max="12816" width="13.33203125" style="1" customWidth="1"/>
    <col min="12817" max="12817" width="14.6640625" style="1" customWidth="1"/>
    <col min="12818" max="12818" width="12.6640625" style="1" customWidth="1"/>
    <col min="12819" max="12820" width="16.6640625" style="1" customWidth="1"/>
    <col min="12821" max="12821" width="18.6640625" style="1" customWidth="1"/>
    <col min="12822" max="12822" width="17.6640625" style="1" customWidth="1"/>
    <col min="12823" max="12825" width="16.6640625" style="1" customWidth="1"/>
    <col min="12826" max="12826" width="9.88671875" style="1" customWidth="1"/>
    <col min="12827" max="12827" width="13.33203125" style="1" customWidth="1"/>
    <col min="12828" max="12828" width="18.6640625" style="1" customWidth="1"/>
    <col min="12829" max="12829" width="12.109375" style="1" customWidth="1"/>
    <col min="12830" max="12830" width="13.33203125" style="1" customWidth="1"/>
    <col min="12831" max="12831" width="11.6640625" style="1" customWidth="1"/>
    <col min="12832" max="12832" width="110.109375" style="1" customWidth="1"/>
    <col min="12833" max="12833" width="1.44140625" style="1" customWidth="1"/>
    <col min="12834" max="13056" width="11.44140625" style="1"/>
    <col min="13057" max="13057" width="3.88671875" style="1" customWidth="1"/>
    <col min="13058" max="13058" width="1.44140625" style="1" customWidth="1"/>
    <col min="13059" max="13059" width="25.109375" style="1" bestFit="1" customWidth="1"/>
    <col min="13060" max="13060" width="40.5546875" style="1" customWidth="1"/>
    <col min="13061" max="13062" width="23.109375" style="1" customWidth="1"/>
    <col min="13063" max="13063" width="15.6640625" style="1" customWidth="1"/>
    <col min="13064" max="13064" width="21.109375" style="1" customWidth="1"/>
    <col min="13065" max="13065" width="9.5546875" style="1" customWidth="1"/>
    <col min="13066" max="13066" width="21.6640625" style="1" customWidth="1"/>
    <col min="13067" max="13067" width="30.33203125" style="1" customWidth="1"/>
    <col min="13068" max="13068" width="20.109375" style="1" customWidth="1"/>
    <col min="13069" max="13070" width="26.109375" style="1" customWidth="1"/>
    <col min="13071" max="13071" width="20.5546875" style="1" customWidth="1"/>
    <col min="13072" max="13072" width="13.33203125" style="1" customWidth="1"/>
    <col min="13073" max="13073" width="14.6640625" style="1" customWidth="1"/>
    <col min="13074" max="13074" width="12.6640625" style="1" customWidth="1"/>
    <col min="13075" max="13076" width="16.6640625" style="1" customWidth="1"/>
    <col min="13077" max="13077" width="18.6640625" style="1" customWidth="1"/>
    <col min="13078" max="13078" width="17.6640625" style="1" customWidth="1"/>
    <col min="13079" max="13081" width="16.6640625" style="1" customWidth="1"/>
    <col min="13082" max="13082" width="9.88671875" style="1" customWidth="1"/>
    <col min="13083" max="13083" width="13.33203125" style="1" customWidth="1"/>
    <col min="13084" max="13084" width="18.6640625" style="1" customWidth="1"/>
    <col min="13085" max="13085" width="12.109375" style="1" customWidth="1"/>
    <col min="13086" max="13086" width="13.33203125" style="1" customWidth="1"/>
    <col min="13087" max="13087" width="11.6640625" style="1" customWidth="1"/>
    <col min="13088" max="13088" width="110.109375" style="1" customWidth="1"/>
    <col min="13089" max="13089" width="1.44140625" style="1" customWidth="1"/>
    <col min="13090" max="13312" width="11.44140625" style="1"/>
    <col min="13313" max="13313" width="3.88671875" style="1" customWidth="1"/>
    <col min="13314" max="13314" width="1.44140625" style="1" customWidth="1"/>
    <col min="13315" max="13315" width="25.109375" style="1" bestFit="1" customWidth="1"/>
    <col min="13316" max="13316" width="40.5546875" style="1" customWidth="1"/>
    <col min="13317" max="13318" width="23.109375" style="1" customWidth="1"/>
    <col min="13319" max="13319" width="15.6640625" style="1" customWidth="1"/>
    <col min="13320" max="13320" width="21.109375" style="1" customWidth="1"/>
    <col min="13321" max="13321" width="9.5546875" style="1" customWidth="1"/>
    <col min="13322" max="13322" width="21.6640625" style="1" customWidth="1"/>
    <col min="13323" max="13323" width="30.33203125" style="1" customWidth="1"/>
    <col min="13324" max="13324" width="20.109375" style="1" customWidth="1"/>
    <col min="13325" max="13326" width="26.109375" style="1" customWidth="1"/>
    <col min="13327" max="13327" width="20.5546875" style="1" customWidth="1"/>
    <col min="13328" max="13328" width="13.33203125" style="1" customWidth="1"/>
    <col min="13329" max="13329" width="14.6640625" style="1" customWidth="1"/>
    <col min="13330" max="13330" width="12.6640625" style="1" customWidth="1"/>
    <col min="13331" max="13332" width="16.6640625" style="1" customWidth="1"/>
    <col min="13333" max="13333" width="18.6640625" style="1" customWidth="1"/>
    <col min="13334" max="13334" width="17.6640625" style="1" customWidth="1"/>
    <col min="13335" max="13337" width="16.6640625" style="1" customWidth="1"/>
    <col min="13338" max="13338" width="9.88671875" style="1" customWidth="1"/>
    <col min="13339" max="13339" width="13.33203125" style="1" customWidth="1"/>
    <col min="13340" max="13340" width="18.6640625" style="1" customWidth="1"/>
    <col min="13341" max="13341" width="12.109375" style="1" customWidth="1"/>
    <col min="13342" max="13342" width="13.33203125" style="1" customWidth="1"/>
    <col min="13343" max="13343" width="11.6640625" style="1" customWidth="1"/>
    <col min="13344" max="13344" width="110.109375" style="1" customWidth="1"/>
    <col min="13345" max="13345" width="1.44140625" style="1" customWidth="1"/>
    <col min="13346" max="13568" width="11.44140625" style="1"/>
    <col min="13569" max="13569" width="3.88671875" style="1" customWidth="1"/>
    <col min="13570" max="13570" width="1.44140625" style="1" customWidth="1"/>
    <col min="13571" max="13571" width="25.109375" style="1" bestFit="1" customWidth="1"/>
    <col min="13572" max="13572" width="40.5546875" style="1" customWidth="1"/>
    <col min="13573" max="13574" width="23.109375" style="1" customWidth="1"/>
    <col min="13575" max="13575" width="15.6640625" style="1" customWidth="1"/>
    <col min="13576" max="13576" width="21.109375" style="1" customWidth="1"/>
    <col min="13577" max="13577" width="9.5546875" style="1" customWidth="1"/>
    <col min="13578" max="13578" width="21.6640625" style="1" customWidth="1"/>
    <col min="13579" max="13579" width="30.33203125" style="1" customWidth="1"/>
    <col min="13580" max="13580" width="20.109375" style="1" customWidth="1"/>
    <col min="13581" max="13582" width="26.109375" style="1" customWidth="1"/>
    <col min="13583" max="13583" width="20.5546875" style="1" customWidth="1"/>
    <col min="13584" max="13584" width="13.33203125" style="1" customWidth="1"/>
    <col min="13585" max="13585" width="14.6640625" style="1" customWidth="1"/>
    <col min="13586" max="13586" width="12.6640625" style="1" customWidth="1"/>
    <col min="13587" max="13588" width="16.6640625" style="1" customWidth="1"/>
    <col min="13589" max="13589" width="18.6640625" style="1" customWidth="1"/>
    <col min="13590" max="13590" width="17.6640625" style="1" customWidth="1"/>
    <col min="13591" max="13593" width="16.6640625" style="1" customWidth="1"/>
    <col min="13594" max="13594" width="9.88671875" style="1" customWidth="1"/>
    <col min="13595" max="13595" width="13.33203125" style="1" customWidth="1"/>
    <col min="13596" max="13596" width="18.6640625" style="1" customWidth="1"/>
    <col min="13597" max="13597" width="12.109375" style="1" customWidth="1"/>
    <col min="13598" max="13598" width="13.33203125" style="1" customWidth="1"/>
    <col min="13599" max="13599" width="11.6640625" style="1" customWidth="1"/>
    <col min="13600" max="13600" width="110.109375" style="1" customWidth="1"/>
    <col min="13601" max="13601" width="1.44140625" style="1" customWidth="1"/>
    <col min="13602" max="13824" width="11.44140625" style="1"/>
    <col min="13825" max="13825" width="3.88671875" style="1" customWidth="1"/>
    <col min="13826" max="13826" width="1.44140625" style="1" customWidth="1"/>
    <col min="13827" max="13827" width="25.109375" style="1" bestFit="1" customWidth="1"/>
    <col min="13828" max="13828" width="40.5546875" style="1" customWidth="1"/>
    <col min="13829" max="13830" width="23.109375" style="1" customWidth="1"/>
    <col min="13831" max="13831" width="15.6640625" style="1" customWidth="1"/>
    <col min="13832" max="13832" width="21.109375" style="1" customWidth="1"/>
    <col min="13833" max="13833" width="9.5546875" style="1" customWidth="1"/>
    <col min="13834" max="13834" width="21.6640625" style="1" customWidth="1"/>
    <col min="13835" max="13835" width="30.33203125" style="1" customWidth="1"/>
    <col min="13836" max="13836" width="20.109375" style="1" customWidth="1"/>
    <col min="13837" max="13838" width="26.109375" style="1" customWidth="1"/>
    <col min="13839" max="13839" width="20.5546875" style="1" customWidth="1"/>
    <col min="13840" max="13840" width="13.33203125" style="1" customWidth="1"/>
    <col min="13841" max="13841" width="14.6640625" style="1" customWidth="1"/>
    <col min="13842" max="13842" width="12.6640625" style="1" customWidth="1"/>
    <col min="13843" max="13844" width="16.6640625" style="1" customWidth="1"/>
    <col min="13845" max="13845" width="18.6640625" style="1" customWidth="1"/>
    <col min="13846" max="13846" width="17.6640625" style="1" customWidth="1"/>
    <col min="13847" max="13849" width="16.6640625" style="1" customWidth="1"/>
    <col min="13850" max="13850" width="9.88671875" style="1" customWidth="1"/>
    <col min="13851" max="13851" width="13.33203125" style="1" customWidth="1"/>
    <col min="13852" max="13852" width="18.6640625" style="1" customWidth="1"/>
    <col min="13853" max="13853" width="12.109375" style="1" customWidth="1"/>
    <col min="13854" max="13854" width="13.33203125" style="1" customWidth="1"/>
    <col min="13855" max="13855" width="11.6640625" style="1" customWidth="1"/>
    <col min="13856" max="13856" width="110.109375" style="1" customWidth="1"/>
    <col min="13857" max="13857" width="1.44140625" style="1" customWidth="1"/>
    <col min="13858" max="14080" width="11.44140625" style="1"/>
    <col min="14081" max="14081" width="3.88671875" style="1" customWidth="1"/>
    <col min="14082" max="14082" width="1.44140625" style="1" customWidth="1"/>
    <col min="14083" max="14083" width="25.109375" style="1" bestFit="1" customWidth="1"/>
    <col min="14084" max="14084" width="40.5546875" style="1" customWidth="1"/>
    <col min="14085" max="14086" width="23.109375" style="1" customWidth="1"/>
    <col min="14087" max="14087" width="15.6640625" style="1" customWidth="1"/>
    <col min="14088" max="14088" width="21.109375" style="1" customWidth="1"/>
    <col min="14089" max="14089" width="9.5546875" style="1" customWidth="1"/>
    <col min="14090" max="14090" width="21.6640625" style="1" customWidth="1"/>
    <col min="14091" max="14091" width="30.33203125" style="1" customWidth="1"/>
    <col min="14092" max="14092" width="20.109375" style="1" customWidth="1"/>
    <col min="14093" max="14094" width="26.109375" style="1" customWidth="1"/>
    <col min="14095" max="14095" width="20.5546875" style="1" customWidth="1"/>
    <col min="14096" max="14096" width="13.33203125" style="1" customWidth="1"/>
    <col min="14097" max="14097" width="14.6640625" style="1" customWidth="1"/>
    <col min="14098" max="14098" width="12.6640625" style="1" customWidth="1"/>
    <col min="14099" max="14100" width="16.6640625" style="1" customWidth="1"/>
    <col min="14101" max="14101" width="18.6640625" style="1" customWidth="1"/>
    <col min="14102" max="14102" width="17.6640625" style="1" customWidth="1"/>
    <col min="14103" max="14105" width="16.6640625" style="1" customWidth="1"/>
    <col min="14106" max="14106" width="9.88671875" style="1" customWidth="1"/>
    <col min="14107" max="14107" width="13.33203125" style="1" customWidth="1"/>
    <col min="14108" max="14108" width="18.6640625" style="1" customWidth="1"/>
    <col min="14109" max="14109" width="12.109375" style="1" customWidth="1"/>
    <col min="14110" max="14110" width="13.33203125" style="1" customWidth="1"/>
    <col min="14111" max="14111" width="11.6640625" style="1" customWidth="1"/>
    <col min="14112" max="14112" width="110.109375" style="1" customWidth="1"/>
    <col min="14113" max="14113" width="1.44140625" style="1" customWidth="1"/>
    <col min="14114" max="14336" width="11.44140625" style="1"/>
    <col min="14337" max="14337" width="3.88671875" style="1" customWidth="1"/>
    <col min="14338" max="14338" width="1.44140625" style="1" customWidth="1"/>
    <col min="14339" max="14339" width="25.109375" style="1" bestFit="1" customWidth="1"/>
    <col min="14340" max="14340" width="40.5546875" style="1" customWidth="1"/>
    <col min="14341" max="14342" width="23.109375" style="1" customWidth="1"/>
    <col min="14343" max="14343" width="15.6640625" style="1" customWidth="1"/>
    <col min="14344" max="14344" width="21.109375" style="1" customWidth="1"/>
    <col min="14345" max="14345" width="9.5546875" style="1" customWidth="1"/>
    <col min="14346" max="14346" width="21.6640625" style="1" customWidth="1"/>
    <col min="14347" max="14347" width="30.33203125" style="1" customWidth="1"/>
    <col min="14348" max="14348" width="20.109375" style="1" customWidth="1"/>
    <col min="14349" max="14350" width="26.109375" style="1" customWidth="1"/>
    <col min="14351" max="14351" width="20.5546875" style="1" customWidth="1"/>
    <col min="14352" max="14352" width="13.33203125" style="1" customWidth="1"/>
    <col min="14353" max="14353" width="14.6640625" style="1" customWidth="1"/>
    <col min="14354" max="14354" width="12.6640625" style="1" customWidth="1"/>
    <col min="14355" max="14356" width="16.6640625" style="1" customWidth="1"/>
    <col min="14357" max="14357" width="18.6640625" style="1" customWidth="1"/>
    <col min="14358" max="14358" width="17.6640625" style="1" customWidth="1"/>
    <col min="14359" max="14361" width="16.6640625" style="1" customWidth="1"/>
    <col min="14362" max="14362" width="9.88671875" style="1" customWidth="1"/>
    <col min="14363" max="14363" width="13.33203125" style="1" customWidth="1"/>
    <col min="14364" max="14364" width="18.6640625" style="1" customWidth="1"/>
    <col min="14365" max="14365" width="12.109375" style="1" customWidth="1"/>
    <col min="14366" max="14366" width="13.33203125" style="1" customWidth="1"/>
    <col min="14367" max="14367" width="11.6640625" style="1" customWidth="1"/>
    <col min="14368" max="14368" width="110.109375" style="1" customWidth="1"/>
    <col min="14369" max="14369" width="1.44140625" style="1" customWidth="1"/>
    <col min="14370" max="14592" width="11.44140625" style="1"/>
    <col min="14593" max="14593" width="3.88671875" style="1" customWidth="1"/>
    <col min="14594" max="14594" width="1.44140625" style="1" customWidth="1"/>
    <col min="14595" max="14595" width="25.109375" style="1" bestFit="1" customWidth="1"/>
    <col min="14596" max="14596" width="40.5546875" style="1" customWidth="1"/>
    <col min="14597" max="14598" width="23.109375" style="1" customWidth="1"/>
    <col min="14599" max="14599" width="15.6640625" style="1" customWidth="1"/>
    <col min="14600" max="14600" width="21.109375" style="1" customWidth="1"/>
    <col min="14601" max="14601" width="9.5546875" style="1" customWidth="1"/>
    <col min="14602" max="14602" width="21.6640625" style="1" customWidth="1"/>
    <col min="14603" max="14603" width="30.33203125" style="1" customWidth="1"/>
    <col min="14604" max="14604" width="20.109375" style="1" customWidth="1"/>
    <col min="14605" max="14606" width="26.109375" style="1" customWidth="1"/>
    <col min="14607" max="14607" width="20.5546875" style="1" customWidth="1"/>
    <col min="14608" max="14608" width="13.33203125" style="1" customWidth="1"/>
    <col min="14609" max="14609" width="14.6640625" style="1" customWidth="1"/>
    <col min="14610" max="14610" width="12.6640625" style="1" customWidth="1"/>
    <col min="14611" max="14612" width="16.6640625" style="1" customWidth="1"/>
    <col min="14613" max="14613" width="18.6640625" style="1" customWidth="1"/>
    <col min="14614" max="14614" width="17.6640625" style="1" customWidth="1"/>
    <col min="14615" max="14617" width="16.6640625" style="1" customWidth="1"/>
    <col min="14618" max="14618" width="9.88671875" style="1" customWidth="1"/>
    <col min="14619" max="14619" width="13.33203125" style="1" customWidth="1"/>
    <col min="14620" max="14620" width="18.6640625" style="1" customWidth="1"/>
    <col min="14621" max="14621" width="12.109375" style="1" customWidth="1"/>
    <col min="14622" max="14622" width="13.33203125" style="1" customWidth="1"/>
    <col min="14623" max="14623" width="11.6640625" style="1" customWidth="1"/>
    <col min="14624" max="14624" width="110.109375" style="1" customWidth="1"/>
    <col min="14625" max="14625" width="1.44140625" style="1" customWidth="1"/>
    <col min="14626" max="14848" width="11.44140625" style="1"/>
    <col min="14849" max="14849" width="3.88671875" style="1" customWidth="1"/>
    <col min="14850" max="14850" width="1.44140625" style="1" customWidth="1"/>
    <col min="14851" max="14851" width="25.109375" style="1" bestFit="1" customWidth="1"/>
    <col min="14852" max="14852" width="40.5546875" style="1" customWidth="1"/>
    <col min="14853" max="14854" width="23.109375" style="1" customWidth="1"/>
    <col min="14855" max="14855" width="15.6640625" style="1" customWidth="1"/>
    <col min="14856" max="14856" width="21.109375" style="1" customWidth="1"/>
    <col min="14857" max="14857" width="9.5546875" style="1" customWidth="1"/>
    <col min="14858" max="14858" width="21.6640625" style="1" customWidth="1"/>
    <col min="14859" max="14859" width="30.33203125" style="1" customWidth="1"/>
    <col min="14860" max="14860" width="20.109375" style="1" customWidth="1"/>
    <col min="14861" max="14862" width="26.109375" style="1" customWidth="1"/>
    <col min="14863" max="14863" width="20.5546875" style="1" customWidth="1"/>
    <col min="14864" max="14864" width="13.33203125" style="1" customWidth="1"/>
    <col min="14865" max="14865" width="14.6640625" style="1" customWidth="1"/>
    <col min="14866" max="14866" width="12.6640625" style="1" customWidth="1"/>
    <col min="14867" max="14868" width="16.6640625" style="1" customWidth="1"/>
    <col min="14869" max="14869" width="18.6640625" style="1" customWidth="1"/>
    <col min="14870" max="14870" width="17.6640625" style="1" customWidth="1"/>
    <col min="14871" max="14873" width="16.6640625" style="1" customWidth="1"/>
    <col min="14874" max="14874" width="9.88671875" style="1" customWidth="1"/>
    <col min="14875" max="14875" width="13.33203125" style="1" customWidth="1"/>
    <col min="14876" max="14876" width="18.6640625" style="1" customWidth="1"/>
    <col min="14877" max="14877" width="12.109375" style="1" customWidth="1"/>
    <col min="14878" max="14878" width="13.33203125" style="1" customWidth="1"/>
    <col min="14879" max="14879" width="11.6640625" style="1" customWidth="1"/>
    <col min="14880" max="14880" width="110.109375" style="1" customWidth="1"/>
    <col min="14881" max="14881" width="1.44140625" style="1" customWidth="1"/>
    <col min="14882" max="15104" width="11.44140625" style="1"/>
    <col min="15105" max="15105" width="3.88671875" style="1" customWidth="1"/>
    <col min="15106" max="15106" width="1.44140625" style="1" customWidth="1"/>
    <col min="15107" max="15107" width="25.109375" style="1" bestFit="1" customWidth="1"/>
    <col min="15108" max="15108" width="40.5546875" style="1" customWidth="1"/>
    <col min="15109" max="15110" width="23.109375" style="1" customWidth="1"/>
    <col min="15111" max="15111" width="15.6640625" style="1" customWidth="1"/>
    <col min="15112" max="15112" width="21.109375" style="1" customWidth="1"/>
    <col min="15113" max="15113" width="9.5546875" style="1" customWidth="1"/>
    <col min="15114" max="15114" width="21.6640625" style="1" customWidth="1"/>
    <col min="15115" max="15115" width="30.33203125" style="1" customWidth="1"/>
    <col min="15116" max="15116" width="20.109375" style="1" customWidth="1"/>
    <col min="15117" max="15118" width="26.109375" style="1" customWidth="1"/>
    <col min="15119" max="15119" width="20.5546875" style="1" customWidth="1"/>
    <col min="15120" max="15120" width="13.33203125" style="1" customWidth="1"/>
    <col min="15121" max="15121" width="14.6640625" style="1" customWidth="1"/>
    <col min="15122" max="15122" width="12.6640625" style="1" customWidth="1"/>
    <col min="15123" max="15124" width="16.6640625" style="1" customWidth="1"/>
    <col min="15125" max="15125" width="18.6640625" style="1" customWidth="1"/>
    <col min="15126" max="15126" width="17.6640625" style="1" customWidth="1"/>
    <col min="15127" max="15129" width="16.6640625" style="1" customWidth="1"/>
    <col min="15130" max="15130" width="9.88671875" style="1" customWidth="1"/>
    <col min="15131" max="15131" width="13.33203125" style="1" customWidth="1"/>
    <col min="15132" max="15132" width="18.6640625" style="1" customWidth="1"/>
    <col min="15133" max="15133" width="12.109375" style="1" customWidth="1"/>
    <col min="15134" max="15134" width="13.33203125" style="1" customWidth="1"/>
    <col min="15135" max="15135" width="11.6640625" style="1" customWidth="1"/>
    <col min="15136" max="15136" width="110.109375" style="1" customWidth="1"/>
    <col min="15137" max="15137" width="1.44140625" style="1" customWidth="1"/>
    <col min="15138" max="15360" width="11.44140625" style="1"/>
    <col min="15361" max="15361" width="3.88671875" style="1" customWidth="1"/>
    <col min="15362" max="15362" width="1.44140625" style="1" customWidth="1"/>
    <col min="15363" max="15363" width="25.109375" style="1" bestFit="1" customWidth="1"/>
    <col min="15364" max="15364" width="40.5546875" style="1" customWidth="1"/>
    <col min="15365" max="15366" width="23.109375" style="1" customWidth="1"/>
    <col min="15367" max="15367" width="15.6640625" style="1" customWidth="1"/>
    <col min="15368" max="15368" width="21.109375" style="1" customWidth="1"/>
    <col min="15369" max="15369" width="9.5546875" style="1" customWidth="1"/>
    <col min="15370" max="15370" width="21.6640625" style="1" customWidth="1"/>
    <col min="15371" max="15371" width="30.33203125" style="1" customWidth="1"/>
    <col min="15372" max="15372" width="20.109375" style="1" customWidth="1"/>
    <col min="15373" max="15374" width="26.109375" style="1" customWidth="1"/>
    <col min="15375" max="15375" width="20.5546875" style="1" customWidth="1"/>
    <col min="15376" max="15376" width="13.33203125" style="1" customWidth="1"/>
    <col min="15377" max="15377" width="14.6640625" style="1" customWidth="1"/>
    <col min="15378" max="15378" width="12.6640625" style="1" customWidth="1"/>
    <col min="15379" max="15380" width="16.6640625" style="1" customWidth="1"/>
    <col min="15381" max="15381" width="18.6640625" style="1" customWidth="1"/>
    <col min="15382" max="15382" width="17.6640625" style="1" customWidth="1"/>
    <col min="15383" max="15385" width="16.6640625" style="1" customWidth="1"/>
    <col min="15386" max="15386" width="9.88671875" style="1" customWidth="1"/>
    <col min="15387" max="15387" width="13.33203125" style="1" customWidth="1"/>
    <col min="15388" max="15388" width="18.6640625" style="1" customWidth="1"/>
    <col min="15389" max="15389" width="12.109375" style="1" customWidth="1"/>
    <col min="15390" max="15390" width="13.33203125" style="1" customWidth="1"/>
    <col min="15391" max="15391" width="11.6640625" style="1" customWidth="1"/>
    <col min="15392" max="15392" width="110.109375" style="1" customWidth="1"/>
    <col min="15393" max="15393" width="1.44140625" style="1" customWidth="1"/>
    <col min="15394" max="15616" width="11.44140625" style="1"/>
    <col min="15617" max="15617" width="3.88671875" style="1" customWidth="1"/>
    <col min="15618" max="15618" width="1.44140625" style="1" customWidth="1"/>
    <col min="15619" max="15619" width="25.109375" style="1" bestFit="1" customWidth="1"/>
    <col min="15620" max="15620" width="40.5546875" style="1" customWidth="1"/>
    <col min="15621" max="15622" width="23.109375" style="1" customWidth="1"/>
    <col min="15623" max="15623" width="15.6640625" style="1" customWidth="1"/>
    <col min="15624" max="15624" width="21.109375" style="1" customWidth="1"/>
    <col min="15625" max="15625" width="9.5546875" style="1" customWidth="1"/>
    <col min="15626" max="15626" width="21.6640625" style="1" customWidth="1"/>
    <col min="15627" max="15627" width="30.33203125" style="1" customWidth="1"/>
    <col min="15628" max="15628" width="20.109375" style="1" customWidth="1"/>
    <col min="15629" max="15630" width="26.109375" style="1" customWidth="1"/>
    <col min="15631" max="15631" width="20.5546875" style="1" customWidth="1"/>
    <col min="15632" max="15632" width="13.33203125" style="1" customWidth="1"/>
    <col min="15633" max="15633" width="14.6640625" style="1" customWidth="1"/>
    <col min="15634" max="15634" width="12.6640625" style="1" customWidth="1"/>
    <col min="15635" max="15636" width="16.6640625" style="1" customWidth="1"/>
    <col min="15637" max="15637" width="18.6640625" style="1" customWidth="1"/>
    <col min="15638" max="15638" width="17.6640625" style="1" customWidth="1"/>
    <col min="15639" max="15641" width="16.6640625" style="1" customWidth="1"/>
    <col min="15642" max="15642" width="9.88671875" style="1" customWidth="1"/>
    <col min="15643" max="15643" width="13.33203125" style="1" customWidth="1"/>
    <col min="15644" max="15644" width="18.6640625" style="1" customWidth="1"/>
    <col min="15645" max="15645" width="12.109375" style="1" customWidth="1"/>
    <col min="15646" max="15646" width="13.33203125" style="1" customWidth="1"/>
    <col min="15647" max="15647" width="11.6640625" style="1" customWidth="1"/>
    <col min="15648" max="15648" width="110.109375" style="1" customWidth="1"/>
    <col min="15649" max="15649" width="1.44140625" style="1" customWidth="1"/>
    <col min="15650" max="15872" width="11.44140625" style="1"/>
    <col min="15873" max="15873" width="3.88671875" style="1" customWidth="1"/>
    <col min="15874" max="15874" width="1.44140625" style="1" customWidth="1"/>
    <col min="15875" max="15875" width="25.109375" style="1" bestFit="1" customWidth="1"/>
    <col min="15876" max="15876" width="40.5546875" style="1" customWidth="1"/>
    <col min="15877" max="15878" width="23.109375" style="1" customWidth="1"/>
    <col min="15879" max="15879" width="15.6640625" style="1" customWidth="1"/>
    <col min="15880" max="15880" width="21.109375" style="1" customWidth="1"/>
    <col min="15881" max="15881" width="9.5546875" style="1" customWidth="1"/>
    <col min="15882" max="15882" width="21.6640625" style="1" customWidth="1"/>
    <col min="15883" max="15883" width="30.33203125" style="1" customWidth="1"/>
    <col min="15884" max="15884" width="20.109375" style="1" customWidth="1"/>
    <col min="15885" max="15886" width="26.109375" style="1" customWidth="1"/>
    <col min="15887" max="15887" width="20.5546875" style="1" customWidth="1"/>
    <col min="15888" max="15888" width="13.33203125" style="1" customWidth="1"/>
    <col min="15889" max="15889" width="14.6640625" style="1" customWidth="1"/>
    <col min="15890" max="15890" width="12.6640625" style="1" customWidth="1"/>
    <col min="15891" max="15892" width="16.6640625" style="1" customWidth="1"/>
    <col min="15893" max="15893" width="18.6640625" style="1" customWidth="1"/>
    <col min="15894" max="15894" width="17.6640625" style="1" customWidth="1"/>
    <col min="15895" max="15897" width="16.6640625" style="1" customWidth="1"/>
    <col min="15898" max="15898" width="9.88671875" style="1" customWidth="1"/>
    <col min="15899" max="15899" width="13.33203125" style="1" customWidth="1"/>
    <col min="15900" max="15900" width="18.6640625" style="1" customWidth="1"/>
    <col min="15901" max="15901" width="12.109375" style="1" customWidth="1"/>
    <col min="15902" max="15902" width="13.33203125" style="1" customWidth="1"/>
    <col min="15903" max="15903" width="11.6640625" style="1" customWidth="1"/>
    <col min="15904" max="15904" width="110.109375" style="1" customWidth="1"/>
    <col min="15905" max="15905" width="1.44140625" style="1" customWidth="1"/>
    <col min="15906" max="16128" width="11.44140625" style="1"/>
    <col min="16129" max="16129" width="3.88671875" style="1" customWidth="1"/>
    <col min="16130" max="16130" width="1.44140625" style="1" customWidth="1"/>
    <col min="16131" max="16131" width="25.109375" style="1" bestFit="1" customWidth="1"/>
    <col min="16132" max="16132" width="40.5546875" style="1" customWidth="1"/>
    <col min="16133" max="16134" width="23.109375" style="1" customWidth="1"/>
    <col min="16135" max="16135" width="15.6640625" style="1" customWidth="1"/>
    <col min="16136" max="16136" width="21.109375" style="1" customWidth="1"/>
    <col min="16137" max="16137" width="9.5546875" style="1" customWidth="1"/>
    <col min="16138" max="16138" width="21.6640625" style="1" customWidth="1"/>
    <col min="16139" max="16139" width="30.33203125" style="1" customWidth="1"/>
    <col min="16140" max="16140" width="20.109375" style="1" customWidth="1"/>
    <col min="16141" max="16142" width="26.109375" style="1" customWidth="1"/>
    <col min="16143" max="16143" width="20.5546875" style="1" customWidth="1"/>
    <col min="16144" max="16144" width="13.33203125" style="1" customWidth="1"/>
    <col min="16145" max="16145" width="14.6640625" style="1" customWidth="1"/>
    <col min="16146" max="16146" width="12.6640625" style="1" customWidth="1"/>
    <col min="16147" max="16148" width="16.6640625" style="1" customWidth="1"/>
    <col min="16149" max="16149" width="18.6640625" style="1" customWidth="1"/>
    <col min="16150" max="16150" width="17.6640625" style="1" customWidth="1"/>
    <col min="16151" max="16153" width="16.6640625" style="1" customWidth="1"/>
    <col min="16154" max="16154" width="9.88671875" style="1" customWidth="1"/>
    <col min="16155" max="16155" width="13.33203125" style="1" customWidth="1"/>
    <col min="16156" max="16156" width="18.6640625" style="1" customWidth="1"/>
    <col min="16157" max="16157" width="12.109375" style="1" customWidth="1"/>
    <col min="16158" max="16158" width="13.33203125" style="1" customWidth="1"/>
    <col min="16159" max="16159" width="11.6640625" style="1" customWidth="1"/>
    <col min="16160" max="16160" width="110.109375" style="1" customWidth="1"/>
    <col min="16161" max="16161" width="1.44140625" style="1" customWidth="1"/>
    <col min="16162" max="16384" width="11.44140625" style="1"/>
  </cols>
  <sheetData>
    <row r="1" spans="1:33" ht="13.2" customHeigh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spans="1:33" ht="13.5" customHeight="1">
      <c r="A2" s="2"/>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1:33" ht="49.5" customHeight="1">
      <c r="A3" s="2"/>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C3" s="2"/>
      <c r="AD3" s="25"/>
      <c r="AE3" s="437" t="s">
        <v>203</v>
      </c>
      <c r="AF3" s="437"/>
      <c r="AG3" s="25"/>
    </row>
    <row r="4" spans="1:33" ht="3" customHeight="1">
      <c r="A4" s="2"/>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1:33" ht="2.25" customHeight="1">
      <c r="A5" s="2"/>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1:33" ht="7.5" customHeight="1">
      <c r="A6" s="2"/>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1:33" ht="15" customHeight="1">
      <c r="A7" s="2"/>
      <c r="B7" s="4"/>
      <c r="C7" s="302"/>
      <c r="D7" s="302"/>
      <c r="E7" s="302"/>
      <c r="F7" s="302"/>
      <c r="G7" s="302"/>
      <c r="H7" s="302"/>
      <c r="I7" s="302"/>
      <c r="J7" s="302"/>
      <c r="K7" s="302"/>
      <c r="L7" s="302"/>
      <c r="M7" s="4"/>
      <c r="N7" s="4"/>
      <c r="O7" s="4"/>
      <c r="P7" s="4"/>
      <c r="Q7" s="4"/>
      <c r="R7" s="4"/>
      <c r="S7" s="4"/>
      <c r="T7" s="4"/>
      <c r="U7" s="4"/>
      <c r="V7" s="4"/>
      <c r="W7" s="4"/>
      <c r="X7" s="4"/>
      <c r="Y7" s="4"/>
      <c r="Z7" s="4"/>
      <c r="AA7" s="4"/>
      <c r="AB7" s="4"/>
      <c r="AC7" s="4"/>
      <c r="AD7" s="4"/>
      <c r="AE7" s="4"/>
      <c r="AF7" s="4"/>
      <c r="AG7" s="4"/>
    </row>
    <row r="8" spans="1:33" ht="7.5" customHeight="1">
      <c r="A8" s="2"/>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1:33" ht="21" customHeight="1" thickBot="1">
      <c r="A9" s="2"/>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1:33" s="14" customFormat="1" ht="59.4" customHeight="1">
      <c r="B10" s="15"/>
      <c r="C10" s="18" t="s">
        <v>45</v>
      </c>
      <c r="D10" s="17" t="s">
        <v>44</v>
      </c>
      <c r="E10" s="17" t="s">
        <v>43</v>
      </c>
      <c r="F10" s="17" t="s">
        <v>42</v>
      </c>
      <c r="G10" s="17" t="s">
        <v>41</v>
      </c>
      <c r="H10" s="17" t="s">
        <v>40</v>
      </c>
      <c r="I10" s="17" t="s">
        <v>39</v>
      </c>
      <c r="J10" s="17" t="s">
        <v>38</v>
      </c>
      <c r="K10" s="16" t="s">
        <v>493</v>
      </c>
      <c r="L10" s="16" t="s">
        <v>36</v>
      </c>
      <c r="M10" s="17" t="s">
        <v>35</v>
      </c>
      <c r="N10" s="17" t="s">
        <v>34</v>
      </c>
      <c r="O10" s="17"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446"/>
      <c r="AG10" s="15"/>
    </row>
    <row r="11" spans="1:33" ht="90" customHeight="1">
      <c r="A11" s="2"/>
      <c r="B11" s="4"/>
      <c r="C11" s="13" t="s">
        <v>2424</v>
      </c>
      <c r="D11" s="13" t="s">
        <v>2425</v>
      </c>
      <c r="E11" s="12" t="s">
        <v>206</v>
      </c>
      <c r="F11" s="12" t="s">
        <v>13</v>
      </c>
      <c r="G11" s="12" t="s">
        <v>12</v>
      </c>
      <c r="H11" s="10" t="s">
        <v>11</v>
      </c>
      <c r="I11" s="10" t="s">
        <v>8</v>
      </c>
      <c r="J11" s="11" t="s">
        <v>10</v>
      </c>
      <c r="K11" s="10" t="s">
        <v>2001</v>
      </c>
      <c r="L11" s="8" t="s">
        <v>8</v>
      </c>
      <c r="M11" s="10" t="s">
        <v>7</v>
      </c>
      <c r="N11" s="10" t="s">
        <v>2426</v>
      </c>
      <c r="O11" s="10" t="s">
        <v>5</v>
      </c>
      <c r="P11" s="8" t="s">
        <v>4</v>
      </c>
      <c r="Q11" s="8" t="s">
        <v>2354</v>
      </c>
      <c r="R11" s="341">
        <v>2013</v>
      </c>
      <c r="S11" s="136">
        <v>4445000</v>
      </c>
      <c r="T11" s="136">
        <v>4445000</v>
      </c>
      <c r="U11" s="136">
        <v>4445000</v>
      </c>
      <c r="V11" s="136">
        <v>4445000</v>
      </c>
      <c r="W11" s="136">
        <v>4445000</v>
      </c>
      <c r="X11" s="136">
        <v>4445000</v>
      </c>
      <c r="Y11" s="136">
        <v>4445000</v>
      </c>
      <c r="Z11" s="6">
        <v>100</v>
      </c>
      <c r="AA11" s="8">
        <v>0</v>
      </c>
      <c r="AB11" s="8" t="s">
        <v>2079</v>
      </c>
      <c r="AC11" s="7">
        <v>0</v>
      </c>
      <c r="AD11" s="6">
        <v>100</v>
      </c>
      <c r="AE11" s="6">
        <v>100</v>
      </c>
      <c r="AF11" s="5" t="s">
        <v>2427</v>
      </c>
      <c r="AG11" s="4"/>
    </row>
    <row r="12" spans="1:33" ht="90" customHeight="1">
      <c r="A12" s="2"/>
      <c r="B12" s="4"/>
      <c r="C12" s="13" t="s">
        <v>2428</v>
      </c>
      <c r="D12" s="13" t="s">
        <v>2429</v>
      </c>
      <c r="E12" s="12" t="s">
        <v>206</v>
      </c>
      <c r="F12" s="12" t="s">
        <v>13</v>
      </c>
      <c r="G12" s="12" t="s">
        <v>12</v>
      </c>
      <c r="H12" s="10" t="s">
        <v>11</v>
      </c>
      <c r="I12" s="10" t="s">
        <v>8</v>
      </c>
      <c r="J12" s="11" t="s">
        <v>10</v>
      </c>
      <c r="K12" s="10" t="s">
        <v>2001</v>
      </c>
      <c r="L12" s="8" t="s">
        <v>8</v>
      </c>
      <c r="M12" s="10" t="s">
        <v>7</v>
      </c>
      <c r="N12" s="10" t="s">
        <v>2426</v>
      </c>
      <c r="O12" s="10" t="s">
        <v>5</v>
      </c>
      <c r="P12" s="8" t="s">
        <v>4</v>
      </c>
      <c r="Q12" s="8" t="s">
        <v>2354</v>
      </c>
      <c r="R12" s="341">
        <v>2013</v>
      </c>
      <c r="S12" s="136">
        <v>1157500</v>
      </c>
      <c r="T12" s="136">
        <v>1157500</v>
      </c>
      <c r="U12" s="136">
        <v>1157500</v>
      </c>
      <c r="V12" s="136">
        <v>1157500</v>
      </c>
      <c r="W12" s="136">
        <v>1157500</v>
      </c>
      <c r="X12" s="136">
        <v>1157500</v>
      </c>
      <c r="Y12" s="136">
        <v>1157500</v>
      </c>
      <c r="Z12" s="6">
        <v>100</v>
      </c>
      <c r="AA12" s="8">
        <v>500</v>
      </c>
      <c r="AB12" s="8" t="s">
        <v>2079</v>
      </c>
      <c r="AC12" s="7">
        <v>0</v>
      </c>
      <c r="AD12" s="6">
        <v>100</v>
      </c>
      <c r="AE12" s="6">
        <v>100</v>
      </c>
      <c r="AF12" s="5" t="s">
        <v>2430</v>
      </c>
      <c r="AG12" s="4"/>
    </row>
    <row r="13" spans="1:33" ht="90" customHeight="1">
      <c r="A13" s="2"/>
      <c r="B13" s="4"/>
      <c r="C13" s="13" t="s">
        <v>2431</v>
      </c>
      <c r="D13" s="13" t="s">
        <v>2432</v>
      </c>
      <c r="E13" s="12" t="s">
        <v>206</v>
      </c>
      <c r="F13" s="12" t="s">
        <v>13</v>
      </c>
      <c r="G13" s="12" t="s">
        <v>12</v>
      </c>
      <c r="H13" s="10" t="s">
        <v>11</v>
      </c>
      <c r="I13" s="10" t="s">
        <v>8</v>
      </c>
      <c r="J13" s="11" t="s">
        <v>10</v>
      </c>
      <c r="K13" s="10" t="s">
        <v>2001</v>
      </c>
      <c r="L13" s="8" t="s">
        <v>8</v>
      </c>
      <c r="M13" s="10" t="s">
        <v>7</v>
      </c>
      <c r="N13" s="10" t="s">
        <v>2426</v>
      </c>
      <c r="O13" s="10" t="s">
        <v>5</v>
      </c>
      <c r="P13" s="8" t="s">
        <v>4</v>
      </c>
      <c r="Q13" s="8" t="s">
        <v>2354</v>
      </c>
      <c r="R13" s="341">
        <v>2013</v>
      </c>
      <c r="S13" s="136">
        <v>540000</v>
      </c>
      <c r="T13" s="136">
        <v>540000</v>
      </c>
      <c r="U13" s="136">
        <v>540000</v>
      </c>
      <c r="V13" s="136">
        <v>540000</v>
      </c>
      <c r="W13" s="136">
        <v>540000</v>
      </c>
      <c r="X13" s="136">
        <v>540000</v>
      </c>
      <c r="Y13" s="136">
        <v>540000</v>
      </c>
      <c r="Z13" s="6">
        <v>100</v>
      </c>
      <c r="AA13" s="8">
        <v>0</v>
      </c>
      <c r="AB13" s="8" t="s">
        <v>2079</v>
      </c>
      <c r="AC13" s="7">
        <v>0</v>
      </c>
      <c r="AD13" s="6">
        <v>100</v>
      </c>
      <c r="AE13" s="6">
        <v>100</v>
      </c>
      <c r="AF13" s="5" t="s">
        <v>2427</v>
      </c>
      <c r="AG13" s="4"/>
    </row>
    <row r="14" spans="1:33" ht="60">
      <c r="A14" s="2"/>
      <c r="B14" s="4"/>
      <c r="C14" s="13"/>
      <c r="D14" s="13"/>
      <c r="E14" s="12"/>
      <c r="F14" s="12"/>
      <c r="G14" s="12"/>
      <c r="H14" s="10"/>
      <c r="I14" s="10"/>
      <c r="J14" s="11"/>
      <c r="K14" s="10"/>
      <c r="L14" s="8"/>
      <c r="M14" s="10"/>
      <c r="N14" s="10"/>
      <c r="O14" s="10"/>
      <c r="P14" s="8"/>
      <c r="Q14" s="8"/>
      <c r="R14" s="8"/>
      <c r="S14" s="9">
        <f>SUM(S11:S13)</f>
        <v>6142500</v>
      </c>
      <c r="T14" s="9">
        <f t="shared" ref="T14:AC14" si="0">SUM(T11:T13)</f>
        <v>6142500</v>
      </c>
      <c r="U14" s="9">
        <f t="shared" si="0"/>
        <v>6142500</v>
      </c>
      <c r="V14" s="9">
        <f t="shared" si="0"/>
        <v>6142500</v>
      </c>
      <c r="W14" s="9">
        <f t="shared" si="0"/>
        <v>6142500</v>
      </c>
      <c r="X14" s="9">
        <f t="shared" si="0"/>
        <v>6142500</v>
      </c>
      <c r="Y14" s="9">
        <f t="shared" si="0"/>
        <v>6142500</v>
      </c>
      <c r="Z14" s="6"/>
      <c r="AA14" s="8">
        <f t="shared" si="0"/>
        <v>500</v>
      </c>
      <c r="AB14" s="8"/>
      <c r="AC14" s="7">
        <f t="shared" si="0"/>
        <v>0</v>
      </c>
      <c r="AD14" s="6"/>
      <c r="AE14" s="6"/>
      <c r="AF14" s="326"/>
      <c r="AG14" s="4"/>
    </row>
  </sheetData>
  <mergeCells count="6">
    <mergeCell ref="C3:N3"/>
    <mergeCell ref="AE3:AF3"/>
    <mergeCell ref="C9:Q9"/>
    <mergeCell ref="R9:AA9"/>
    <mergeCell ref="AB9:AE9"/>
    <mergeCell ref="AF9:AF10"/>
  </mergeCells>
  <pageMargins left="0.70866141732283472" right="0.70866141732283472" top="0.74803149606299213" bottom="0.74803149606299213" header="0.31496062992125984" footer="0.31496062992125984"/>
  <pageSetup scale="80" orientation="landscape" r:id="rId1"/>
</worksheet>
</file>

<file path=xl/worksheets/sheet41.xml><?xml version="1.0" encoding="utf-8"?>
<worksheet xmlns="http://schemas.openxmlformats.org/spreadsheetml/2006/main" xmlns:r="http://schemas.openxmlformats.org/officeDocument/2006/relationships">
  <dimension ref="A1:AH22"/>
  <sheetViews>
    <sheetView showGridLines="0" workbookViewId="0"/>
  </sheetViews>
  <sheetFormatPr baseColWidth="10" defaultRowHeight="13.2"/>
  <cols>
    <col min="1" max="1" width="1.88671875" style="1" customWidth="1"/>
    <col min="2" max="2" width="1.44140625" style="1" customWidth="1"/>
    <col min="3" max="3" width="25.109375" style="1" bestFit="1" customWidth="1"/>
    <col min="4" max="4" width="23.44140625" style="1" customWidth="1"/>
    <col min="5" max="5" width="19.44140625" style="1" customWidth="1"/>
    <col min="6" max="6" width="19.6640625" style="1" customWidth="1"/>
    <col min="7" max="7" width="14.77734375" style="1" customWidth="1"/>
    <col min="8" max="8" width="17.21875" style="1" customWidth="1"/>
    <col min="9" max="9" width="9.5546875" style="1" bestFit="1" customWidth="1"/>
    <col min="10" max="10" width="19.44140625" style="1" customWidth="1"/>
    <col min="11" max="11" width="26.88671875" style="1" customWidth="1"/>
    <col min="12" max="12" width="18.33203125" style="1" customWidth="1"/>
    <col min="13" max="13" width="23.21875" style="1" customWidth="1"/>
    <col min="14" max="14" width="22.33203125" style="1" customWidth="1"/>
    <col min="15" max="15" width="18.88671875" style="1" customWidth="1"/>
    <col min="16" max="16" width="14.33203125" style="1" bestFit="1" customWidth="1"/>
    <col min="17" max="17" width="16.6640625" style="1" bestFit="1" customWidth="1"/>
    <col min="18" max="18" width="12.6640625" style="1" customWidth="1"/>
    <col min="19" max="19" width="18.77734375" style="1" bestFit="1" customWidth="1"/>
    <col min="20" max="20" width="17.6640625" style="1" bestFit="1" customWidth="1"/>
    <col min="21" max="21" width="18.6640625" style="1" bestFit="1" customWidth="1"/>
    <col min="22" max="22" width="17.6640625" style="1" bestFit="1" customWidth="1"/>
    <col min="23" max="23" width="16.6640625" style="1" bestFit="1" customWidth="1"/>
    <col min="24" max="24" width="15.44140625" style="1" bestFit="1" customWidth="1"/>
    <col min="25" max="26" width="13.21875" style="1" bestFit="1" customWidth="1"/>
    <col min="27" max="27" width="13.33203125" style="1" bestFit="1" customWidth="1"/>
    <col min="28" max="28" width="18.6640625" style="1" customWidth="1"/>
    <col min="29" max="29" width="12.109375" style="1" bestFit="1" customWidth="1"/>
    <col min="30" max="30" width="15.33203125" style="1" bestFit="1" customWidth="1"/>
    <col min="31" max="31" width="11.6640625" style="1" customWidth="1"/>
    <col min="32" max="32" width="122.21875" style="1" customWidth="1"/>
    <col min="33" max="33" width="1.44140625" style="1" customWidth="1"/>
    <col min="34" max="256" width="11.44140625" style="1"/>
    <col min="257" max="257" width="1.88671875" style="1" customWidth="1"/>
    <col min="258" max="258" width="1.44140625" style="1" customWidth="1"/>
    <col min="259" max="259" width="25.109375" style="1" bestFit="1" customWidth="1"/>
    <col min="260" max="260" width="40.5546875" style="1" customWidth="1"/>
    <col min="261" max="262" width="23.109375" style="1" customWidth="1"/>
    <col min="263" max="263" width="15.6640625" style="1" customWidth="1"/>
    <col min="264" max="264" width="21.109375" style="1" customWidth="1"/>
    <col min="265" max="265" width="9.5546875" style="1" bestFit="1" customWidth="1"/>
    <col min="266" max="266" width="21.6640625" style="1" bestFit="1" customWidth="1"/>
    <col min="267" max="267" width="30.33203125" style="1" bestFit="1" customWidth="1"/>
    <col min="268" max="268" width="20.109375" style="1" customWidth="1"/>
    <col min="269" max="270" width="26.109375" style="1" customWidth="1"/>
    <col min="271" max="271" width="20.5546875" style="1" bestFit="1" customWidth="1"/>
    <col min="272" max="272" width="13.33203125" style="1" customWidth="1"/>
    <col min="273" max="273" width="14.6640625" style="1" customWidth="1"/>
    <col min="274" max="274" width="12.6640625" style="1" customWidth="1"/>
    <col min="275" max="275" width="20.6640625" style="1" bestFit="1" customWidth="1"/>
    <col min="276" max="276" width="19.44140625" style="1" bestFit="1" customWidth="1"/>
    <col min="277" max="277" width="18.6640625" style="1" bestFit="1" customWidth="1"/>
    <col min="278" max="278" width="17.6640625" style="1" bestFit="1" customWidth="1"/>
    <col min="279" max="279" width="16.6640625" style="1" bestFit="1" customWidth="1"/>
    <col min="280" max="280" width="28.33203125" style="1" bestFit="1" customWidth="1"/>
    <col min="281" max="281" width="17.6640625" style="1" bestFit="1" customWidth="1"/>
    <col min="282" max="282" width="9.88671875" style="1" bestFit="1" customWidth="1"/>
    <col min="283" max="283" width="13.33203125" style="1" bestFit="1" customWidth="1"/>
    <col min="284" max="284" width="18.6640625" style="1" customWidth="1"/>
    <col min="285" max="285" width="12.109375" style="1" bestFit="1" customWidth="1"/>
    <col min="286" max="286" width="15.33203125" style="1" bestFit="1" customWidth="1"/>
    <col min="287" max="287" width="11.6640625" style="1" customWidth="1"/>
    <col min="288" max="288" width="110.109375" style="1" customWidth="1"/>
    <col min="289" max="289" width="1.44140625" style="1" customWidth="1"/>
    <col min="290" max="512" width="11.44140625" style="1"/>
    <col min="513" max="513" width="1.88671875" style="1" customWidth="1"/>
    <col min="514" max="514" width="1.44140625" style="1" customWidth="1"/>
    <col min="515" max="515" width="25.109375" style="1" bestFit="1" customWidth="1"/>
    <col min="516" max="516" width="40.5546875" style="1" customWidth="1"/>
    <col min="517" max="518" width="23.109375" style="1" customWidth="1"/>
    <col min="519" max="519" width="15.6640625" style="1" customWidth="1"/>
    <col min="520" max="520" width="21.109375" style="1" customWidth="1"/>
    <col min="521" max="521" width="9.5546875" style="1" bestFit="1" customWidth="1"/>
    <col min="522" max="522" width="21.6640625" style="1" bestFit="1" customWidth="1"/>
    <col min="523" max="523" width="30.33203125" style="1" bestFit="1" customWidth="1"/>
    <col min="524" max="524" width="20.109375" style="1" customWidth="1"/>
    <col min="525" max="526" width="26.109375" style="1" customWidth="1"/>
    <col min="527" max="527" width="20.5546875" style="1" bestFit="1" customWidth="1"/>
    <col min="528" max="528" width="13.33203125" style="1" customWidth="1"/>
    <col min="529" max="529" width="14.6640625" style="1" customWidth="1"/>
    <col min="530" max="530" width="12.6640625" style="1" customWidth="1"/>
    <col min="531" max="531" width="20.6640625" style="1" bestFit="1" customWidth="1"/>
    <col min="532" max="532" width="19.44140625" style="1" bestFit="1" customWidth="1"/>
    <col min="533" max="533" width="18.6640625" style="1" bestFit="1" customWidth="1"/>
    <col min="534" max="534" width="17.6640625" style="1" bestFit="1" customWidth="1"/>
    <col min="535" max="535" width="16.6640625" style="1" bestFit="1" customWidth="1"/>
    <col min="536" max="536" width="28.33203125" style="1" bestFit="1" customWidth="1"/>
    <col min="537" max="537" width="17.6640625" style="1" bestFit="1" customWidth="1"/>
    <col min="538" max="538" width="9.88671875" style="1" bestFit="1" customWidth="1"/>
    <col min="539" max="539" width="13.33203125" style="1" bestFit="1" customWidth="1"/>
    <col min="540" max="540" width="18.6640625" style="1" customWidth="1"/>
    <col min="541" max="541" width="12.109375" style="1" bestFit="1" customWidth="1"/>
    <col min="542" max="542" width="15.33203125" style="1" bestFit="1" customWidth="1"/>
    <col min="543" max="543" width="11.6640625" style="1" customWidth="1"/>
    <col min="544" max="544" width="110.109375" style="1" customWidth="1"/>
    <col min="545" max="545" width="1.44140625" style="1" customWidth="1"/>
    <col min="546" max="768" width="11.44140625" style="1"/>
    <col min="769" max="769" width="1.88671875" style="1" customWidth="1"/>
    <col min="770" max="770" width="1.44140625" style="1" customWidth="1"/>
    <col min="771" max="771" width="25.109375" style="1" bestFit="1" customWidth="1"/>
    <col min="772" max="772" width="40.5546875" style="1" customWidth="1"/>
    <col min="773" max="774" width="23.109375" style="1" customWidth="1"/>
    <col min="775" max="775" width="15.6640625" style="1" customWidth="1"/>
    <col min="776" max="776" width="21.109375" style="1" customWidth="1"/>
    <col min="777" max="777" width="9.5546875" style="1" bestFit="1" customWidth="1"/>
    <col min="778" max="778" width="21.6640625" style="1" bestFit="1" customWidth="1"/>
    <col min="779" max="779" width="30.33203125" style="1" bestFit="1" customWidth="1"/>
    <col min="780" max="780" width="20.109375" style="1" customWidth="1"/>
    <col min="781" max="782" width="26.109375" style="1" customWidth="1"/>
    <col min="783" max="783" width="20.5546875" style="1" bestFit="1" customWidth="1"/>
    <col min="784" max="784" width="13.33203125" style="1" customWidth="1"/>
    <col min="785" max="785" width="14.6640625" style="1" customWidth="1"/>
    <col min="786" max="786" width="12.6640625" style="1" customWidth="1"/>
    <col min="787" max="787" width="20.6640625" style="1" bestFit="1" customWidth="1"/>
    <col min="788" max="788" width="19.44140625" style="1" bestFit="1" customWidth="1"/>
    <col min="789" max="789" width="18.6640625" style="1" bestFit="1" customWidth="1"/>
    <col min="790" max="790" width="17.6640625" style="1" bestFit="1" customWidth="1"/>
    <col min="791" max="791" width="16.6640625" style="1" bestFit="1" customWidth="1"/>
    <col min="792" max="792" width="28.33203125" style="1" bestFit="1" customWidth="1"/>
    <col min="793" max="793" width="17.6640625" style="1" bestFit="1" customWidth="1"/>
    <col min="794" max="794" width="9.88671875" style="1" bestFit="1" customWidth="1"/>
    <col min="795" max="795" width="13.33203125" style="1" bestFit="1" customWidth="1"/>
    <col min="796" max="796" width="18.6640625" style="1" customWidth="1"/>
    <col min="797" max="797" width="12.109375" style="1" bestFit="1" customWidth="1"/>
    <col min="798" max="798" width="15.33203125" style="1" bestFit="1" customWidth="1"/>
    <col min="799" max="799" width="11.6640625" style="1" customWidth="1"/>
    <col min="800" max="800" width="110.109375" style="1" customWidth="1"/>
    <col min="801" max="801" width="1.44140625" style="1" customWidth="1"/>
    <col min="802" max="1024" width="11.44140625" style="1"/>
    <col min="1025" max="1025" width="1.88671875" style="1" customWidth="1"/>
    <col min="1026" max="1026" width="1.44140625" style="1" customWidth="1"/>
    <col min="1027" max="1027" width="25.109375" style="1" bestFit="1" customWidth="1"/>
    <col min="1028" max="1028" width="40.5546875" style="1" customWidth="1"/>
    <col min="1029" max="1030" width="23.109375" style="1" customWidth="1"/>
    <col min="1031" max="1031" width="15.6640625" style="1" customWidth="1"/>
    <col min="1032" max="1032" width="21.109375" style="1" customWidth="1"/>
    <col min="1033" max="1033" width="9.5546875" style="1" bestFit="1" customWidth="1"/>
    <col min="1034" max="1034" width="21.6640625" style="1" bestFit="1" customWidth="1"/>
    <col min="1035" max="1035" width="30.33203125" style="1" bestFit="1" customWidth="1"/>
    <col min="1036" max="1036" width="20.109375" style="1" customWidth="1"/>
    <col min="1037" max="1038" width="26.109375" style="1" customWidth="1"/>
    <col min="1039" max="1039" width="20.5546875" style="1" bestFit="1" customWidth="1"/>
    <col min="1040" max="1040" width="13.33203125" style="1" customWidth="1"/>
    <col min="1041" max="1041" width="14.6640625" style="1" customWidth="1"/>
    <col min="1042" max="1042" width="12.6640625" style="1" customWidth="1"/>
    <col min="1043" max="1043" width="20.6640625" style="1" bestFit="1" customWidth="1"/>
    <col min="1044" max="1044" width="19.44140625" style="1" bestFit="1" customWidth="1"/>
    <col min="1045" max="1045" width="18.6640625" style="1" bestFit="1" customWidth="1"/>
    <col min="1046" max="1046" width="17.6640625" style="1" bestFit="1" customWidth="1"/>
    <col min="1047" max="1047" width="16.6640625" style="1" bestFit="1" customWidth="1"/>
    <col min="1048" max="1048" width="28.33203125" style="1" bestFit="1" customWidth="1"/>
    <col min="1049" max="1049" width="17.6640625" style="1" bestFit="1" customWidth="1"/>
    <col min="1050" max="1050" width="9.88671875" style="1" bestFit="1" customWidth="1"/>
    <col min="1051" max="1051" width="13.33203125" style="1" bestFit="1" customWidth="1"/>
    <col min="1052" max="1052" width="18.6640625" style="1" customWidth="1"/>
    <col min="1053" max="1053" width="12.109375" style="1" bestFit="1" customWidth="1"/>
    <col min="1054" max="1054" width="15.33203125" style="1" bestFit="1" customWidth="1"/>
    <col min="1055" max="1055" width="11.6640625" style="1" customWidth="1"/>
    <col min="1056" max="1056" width="110.109375" style="1" customWidth="1"/>
    <col min="1057" max="1057" width="1.44140625" style="1" customWidth="1"/>
    <col min="1058" max="1280" width="11.44140625" style="1"/>
    <col min="1281" max="1281" width="1.88671875" style="1" customWidth="1"/>
    <col min="1282" max="1282" width="1.44140625" style="1" customWidth="1"/>
    <col min="1283" max="1283" width="25.109375" style="1" bestFit="1" customWidth="1"/>
    <col min="1284" max="1284" width="40.5546875" style="1" customWidth="1"/>
    <col min="1285" max="1286" width="23.109375" style="1" customWidth="1"/>
    <col min="1287" max="1287" width="15.6640625" style="1" customWidth="1"/>
    <col min="1288" max="1288" width="21.109375" style="1" customWidth="1"/>
    <col min="1289" max="1289" width="9.5546875" style="1" bestFit="1" customWidth="1"/>
    <col min="1290" max="1290" width="21.6640625" style="1" bestFit="1" customWidth="1"/>
    <col min="1291" max="1291" width="30.33203125" style="1" bestFit="1" customWidth="1"/>
    <col min="1292" max="1292" width="20.109375" style="1" customWidth="1"/>
    <col min="1293" max="1294" width="26.109375" style="1" customWidth="1"/>
    <col min="1295" max="1295" width="20.5546875" style="1" bestFit="1" customWidth="1"/>
    <col min="1296" max="1296" width="13.33203125" style="1" customWidth="1"/>
    <col min="1297" max="1297" width="14.6640625" style="1" customWidth="1"/>
    <col min="1298" max="1298" width="12.6640625" style="1" customWidth="1"/>
    <col min="1299" max="1299" width="20.6640625" style="1" bestFit="1" customWidth="1"/>
    <col min="1300" max="1300" width="19.44140625" style="1" bestFit="1" customWidth="1"/>
    <col min="1301" max="1301" width="18.6640625" style="1" bestFit="1" customWidth="1"/>
    <col min="1302" max="1302" width="17.6640625" style="1" bestFit="1" customWidth="1"/>
    <col min="1303" max="1303" width="16.6640625" style="1" bestFit="1" customWidth="1"/>
    <col min="1304" max="1304" width="28.33203125" style="1" bestFit="1" customWidth="1"/>
    <col min="1305" max="1305" width="17.6640625" style="1" bestFit="1" customWidth="1"/>
    <col min="1306" max="1306" width="9.88671875" style="1" bestFit="1" customWidth="1"/>
    <col min="1307" max="1307" width="13.33203125" style="1" bestFit="1" customWidth="1"/>
    <col min="1308" max="1308" width="18.6640625" style="1" customWidth="1"/>
    <col min="1309" max="1309" width="12.109375" style="1" bestFit="1" customWidth="1"/>
    <col min="1310" max="1310" width="15.33203125" style="1" bestFit="1" customWidth="1"/>
    <col min="1311" max="1311" width="11.6640625" style="1" customWidth="1"/>
    <col min="1312" max="1312" width="110.109375" style="1" customWidth="1"/>
    <col min="1313" max="1313" width="1.44140625" style="1" customWidth="1"/>
    <col min="1314" max="1536" width="11.44140625" style="1"/>
    <col min="1537" max="1537" width="1.88671875" style="1" customWidth="1"/>
    <col min="1538" max="1538" width="1.44140625" style="1" customWidth="1"/>
    <col min="1539" max="1539" width="25.109375" style="1" bestFit="1" customWidth="1"/>
    <col min="1540" max="1540" width="40.5546875" style="1" customWidth="1"/>
    <col min="1541" max="1542" width="23.109375" style="1" customWidth="1"/>
    <col min="1543" max="1543" width="15.6640625" style="1" customWidth="1"/>
    <col min="1544" max="1544" width="21.109375" style="1" customWidth="1"/>
    <col min="1545" max="1545" width="9.5546875" style="1" bestFit="1" customWidth="1"/>
    <col min="1546" max="1546" width="21.6640625" style="1" bestFit="1" customWidth="1"/>
    <col min="1547" max="1547" width="30.33203125" style="1" bestFit="1" customWidth="1"/>
    <col min="1548" max="1548" width="20.109375" style="1" customWidth="1"/>
    <col min="1549" max="1550" width="26.109375" style="1" customWidth="1"/>
    <col min="1551" max="1551" width="20.5546875" style="1" bestFit="1" customWidth="1"/>
    <col min="1552" max="1552" width="13.33203125" style="1" customWidth="1"/>
    <col min="1553" max="1553" width="14.6640625" style="1" customWidth="1"/>
    <col min="1554" max="1554" width="12.6640625" style="1" customWidth="1"/>
    <col min="1555" max="1555" width="20.6640625" style="1" bestFit="1" customWidth="1"/>
    <col min="1556" max="1556" width="19.44140625" style="1" bestFit="1" customWidth="1"/>
    <col min="1557" max="1557" width="18.6640625" style="1" bestFit="1" customWidth="1"/>
    <col min="1558" max="1558" width="17.6640625" style="1" bestFit="1" customWidth="1"/>
    <col min="1559" max="1559" width="16.6640625" style="1" bestFit="1" customWidth="1"/>
    <col min="1560" max="1560" width="28.33203125" style="1" bestFit="1" customWidth="1"/>
    <col min="1561" max="1561" width="17.6640625" style="1" bestFit="1" customWidth="1"/>
    <col min="1562" max="1562" width="9.88671875" style="1" bestFit="1" customWidth="1"/>
    <col min="1563" max="1563" width="13.33203125" style="1" bestFit="1" customWidth="1"/>
    <col min="1564" max="1564" width="18.6640625" style="1" customWidth="1"/>
    <col min="1565" max="1565" width="12.109375" style="1" bestFit="1" customWidth="1"/>
    <col min="1566" max="1566" width="15.33203125" style="1" bestFit="1" customWidth="1"/>
    <col min="1567" max="1567" width="11.6640625" style="1" customWidth="1"/>
    <col min="1568" max="1568" width="110.109375" style="1" customWidth="1"/>
    <col min="1569" max="1569" width="1.44140625" style="1" customWidth="1"/>
    <col min="1570" max="1792" width="11.44140625" style="1"/>
    <col min="1793" max="1793" width="1.88671875" style="1" customWidth="1"/>
    <col min="1794" max="1794" width="1.44140625" style="1" customWidth="1"/>
    <col min="1795" max="1795" width="25.109375" style="1" bestFit="1" customWidth="1"/>
    <col min="1796" max="1796" width="40.5546875" style="1" customWidth="1"/>
    <col min="1797" max="1798" width="23.109375" style="1" customWidth="1"/>
    <col min="1799" max="1799" width="15.6640625" style="1" customWidth="1"/>
    <col min="1800" max="1800" width="21.109375" style="1" customWidth="1"/>
    <col min="1801" max="1801" width="9.5546875" style="1" bestFit="1" customWidth="1"/>
    <col min="1802" max="1802" width="21.6640625" style="1" bestFit="1" customWidth="1"/>
    <col min="1803" max="1803" width="30.33203125" style="1" bestFit="1" customWidth="1"/>
    <col min="1804" max="1804" width="20.109375" style="1" customWidth="1"/>
    <col min="1805" max="1806" width="26.109375" style="1" customWidth="1"/>
    <col min="1807" max="1807" width="20.5546875" style="1" bestFit="1" customWidth="1"/>
    <col min="1808" max="1808" width="13.33203125" style="1" customWidth="1"/>
    <col min="1809" max="1809" width="14.6640625" style="1" customWidth="1"/>
    <col min="1810" max="1810" width="12.6640625" style="1" customWidth="1"/>
    <col min="1811" max="1811" width="20.6640625" style="1" bestFit="1" customWidth="1"/>
    <col min="1812" max="1812" width="19.44140625" style="1" bestFit="1" customWidth="1"/>
    <col min="1813" max="1813" width="18.6640625" style="1" bestFit="1" customWidth="1"/>
    <col min="1814" max="1814" width="17.6640625" style="1" bestFit="1" customWidth="1"/>
    <col min="1815" max="1815" width="16.6640625" style="1" bestFit="1" customWidth="1"/>
    <col min="1816" max="1816" width="28.33203125" style="1" bestFit="1" customWidth="1"/>
    <col min="1817" max="1817" width="17.6640625" style="1" bestFit="1" customWidth="1"/>
    <col min="1818" max="1818" width="9.88671875" style="1" bestFit="1" customWidth="1"/>
    <col min="1819" max="1819" width="13.33203125" style="1" bestFit="1" customWidth="1"/>
    <col min="1820" max="1820" width="18.6640625" style="1" customWidth="1"/>
    <col min="1821" max="1821" width="12.109375" style="1" bestFit="1" customWidth="1"/>
    <col min="1822" max="1822" width="15.33203125" style="1" bestFit="1" customWidth="1"/>
    <col min="1823" max="1823" width="11.6640625" style="1" customWidth="1"/>
    <col min="1824" max="1824" width="110.109375" style="1" customWidth="1"/>
    <col min="1825" max="1825" width="1.44140625" style="1" customWidth="1"/>
    <col min="1826" max="2048" width="11.44140625" style="1"/>
    <col min="2049" max="2049" width="1.88671875" style="1" customWidth="1"/>
    <col min="2050" max="2050" width="1.44140625" style="1" customWidth="1"/>
    <col min="2051" max="2051" width="25.109375" style="1" bestFit="1" customWidth="1"/>
    <col min="2052" max="2052" width="40.5546875" style="1" customWidth="1"/>
    <col min="2053" max="2054" width="23.109375" style="1" customWidth="1"/>
    <col min="2055" max="2055" width="15.6640625" style="1" customWidth="1"/>
    <col min="2056" max="2056" width="21.109375" style="1" customWidth="1"/>
    <col min="2057" max="2057" width="9.5546875" style="1" bestFit="1" customWidth="1"/>
    <col min="2058" max="2058" width="21.6640625" style="1" bestFit="1" customWidth="1"/>
    <col min="2059" max="2059" width="30.33203125" style="1" bestFit="1" customWidth="1"/>
    <col min="2060" max="2060" width="20.109375" style="1" customWidth="1"/>
    <col min="2061" max="2062" width="26.109375" style="1" customWidth="1"/>
    <col min="2063" max="2063" width="20.5546875" style="1" bestFit="1" customWidth="1"/>
    <col min="2064" max="2064" width="13.33203125" style="1" customWidth="1"/>
    <col min="2065" max="2065" width="14.6640625" style="1" customWidth="1"/>
    <col min="2066" max="2066" width="12.6640625" style="1" customWidth="1"/>
    <col min="2067" max="2067" width="20.6640625" style="1" bestFit="1" customWidth="1"/>
    <col min="2068" max="2068" width="19.44140625" style="1" bestFit="1" customWidth="1"/>
    <col min="2069" max="2069" width="18.6640625" style="1" bestFit="1" customWidth="1"/>
    <col min="2070" max="2070" width="17.6640625" style="1" bestFit="1" customWidth="1"/>
    <col min="2071" max="2071" width="16.6640625" style="1" bestFit="1" customWidth="1"/>
    <col min="2072" max="2072" width="28.33203125" style="1" bestFit="1" customWidth="1"/>
    <col min="2073" max="2073" width="17.6640625" style="1" bestFit="1" customWidth="1"/>
    <col min="2074" max="2074" width="9.88671875" style="1" bestFit="1" customWidth="1"/>
    <col min="2075" max="2075" width="13.33203125" style="1" bestFit="1" customWidth="1"/>
    <col min="2076" max="2076" width="18.6640625" style="1" customWidth="1"/>
    <col min="2077" max="2077" width="12.109375" style="1" bestFit="1" customWidth="1"/>
    <col min="2078" max="2078" width="15.33203125" style="1" bestFit="1" customWidth="1"/>
    <col min="2079" max="2079" width="11.6640625" style="1" customWidth="1"/>
    <col min="2080" max="2080" width="110.109375" style="1" customWidth="1"/>
    <col min="2081" max="2081" width="1.44140625" style="1" customWidth="1"/>
    <col min="2082" max="2304" width="11.44140625" style="1"/>
    <col min="2305" max="2305" width="1.88671875" style="1" customWidth="1"/>
    <col min="2306" max="2306" width="1.44140625" style="1" customWidth="1"/>
    <col min="2307" max="2307" width="25.109375" style="1" bestFit="1" customWidth="1"/>
    <col min="2308" max="2308" width="40.5546875" style="1" customWidth="1"/>
    <col min="2309" max="2310" width="23.109375" style="1" customWidth="1"/>
    <col min="2311" max="2311" width="15.6640625" style="1" customWidth="1"/>
    <col min="2312" max="2312" width="21.109375" style="1" customWidth="1"/>
    <col min="2313" max="2313" width="9.5546875" style="1" bestFit="1" customWidth="1"/>
    <col min="2314" max="2314" width="21.6640625" style="1" bestFit="1" customWidth="1"/>
    <col min="2315" max="2315" width="30.33203125" style="1" bestFit="1" customWidth="1"/>
    <col min="2316" max="2316" width="20.109375" style="1" customWidth="1"/>
    <col min="2317" max="2318" width="26.109375" style="1" customWidth="1"/>
    <col min="2319" max="2319" width="20.5546875" style="1" bestFit="1" customWidth="1"/>
    <col min="2320" max="2320" width="13.33203125" style="1" customWidth="1"/>
    <col min="2321" max="2321" width="14.6640625" style="1" customWidth="1"/>
    <col min="2322" max="2322" width="12.6640625" style="1" customWidth="1"/>
    <col min="2323" max="2323" width="20.6640625" style="1" bestFit="1" customWidth="1"/>
    <col min="2324" max="2324" width="19.44140625" style="1" bestFit="1" customWidth="1"/>
    <col min="2325" max="2325" width="18.6640625" style="1" bestFit="1" customWidth="1"/>
    <col min="2326" max="2326" width="17.6640625" style="1" bestFit="1" customWidth="1"/>
    <col min="2327" max="2327" width="16.6640625" style="1" bestFit="1" customWidth="1"/>
    <col min="2328" max="2328" width="28.33203125" style="1" bestFit="1" customWidth="1"/>
    <col min="2329" max="2329" width="17.6640625" style="1" bestFit="1" customWidth="1"/>
    <col min="2330" max="2330" width="9.88671875" style="1" bestFit="1" customWidth="1"/>
    <col min="2331" max="2331" width="13.33203125" style="1" bestFit="1" customWidth="1"/>
    <col min="2332" max="2332" width="18.6640625" style="1" customWidth="1"/>
    <col min="2333" max="2333" width="12.109375" style="1" bestFit="1" customWidth="1"/>
    <col min="2334" max="2334" width="15.33203125" style="1" bestFit="1" customWidth="1"/>
    <col min="2335" max="2335" width="11.6640625" style="1" customWidth="1"/>
    <col min="2336" max="2336" width="110.109375" style="1" customWidth="1"/>
    <col min="2337" max="2337" width="1.44140625" style="1" customWidth="1"/>
    <col min="2338" max="2560" width="11.44140625" style="1"/>
    <col min="2561" max="2561" width="1.88671875" style="1" customWidth="1"/>
    <col min="2562" max="2562" width="1.44140625" style="1" customWidth="1"/>
    <col min="2563" max="2563" width="25.109375" style="1" bestFit="1" customWidth="1"/>
    <col min="2564" max="2564" width="40.5546875" style="1" customWidth="1"/>
    <col min="2565" max="2566" width="23.109375" style="1" customWidth="1"/>
    <col min="2567" max="2567" width="15.6640625" style="1" customWidth="1"/>
    <col min="2568" max="2568" width="21.109375" style="1" customWidth="1"/>
    <col min="2569" max="2569" width="9.5546875" style="1" bestFit="1" customWidth="1"/>
    <col min="2570" max="2570" width="21.6640625" style="1" bestFit="1" customWidth="1"/>
    <col min="2571" max="2571" width="30.33203125" style="1" bestFit="1" customWidth="1"/>
    <col min="2572" max="2572" width="20.109375" style="1" customWidth="1"/>
    <col min="2573" max="2574" width="26.109375" style="1" customWidth="1"/>
    <col min="2575" max="2575" width="20.5546875" style="1" bestFit="1" customWidth="1"/>
    <col min="2576" max="2576" width="13.33203125" style="1" customWidth="1"/>
    <col min="2577" max="2577" width="14.6640625" style="1" customWidth="1"/>
    <col min="2578" max="2578" width="12.6640625" style="1" customWidth="1"/>
    <col min="2579" max="2579" width="20.6640625" style="1" bestFit="1" customWidth="1"/>
    <col min="2580" max="2580" width="19.44140625" style="1" bestFit="1" customWidth="1"/>
    <col min="2581" max="2581" width="18.6640625" style="1" bestFit="1" customWidth="1"/>
    <col min="2582" max="2582" width="17.6640625" style="1" bestFit="1" customWidth="1"/>
    <col min="2583" max="2583" width="16.6640625" style="1" bestFit="1" customWidth="1"/>
    <col min="2584" max="2584" width="28.33203125" style="1" bestFit="1" customWidth="1"/>
    <col min="2585" max="2585" width="17.6640625" style="1" bestFit="1" customWidth="1"/>
    <col min="2586" max="2586" width="9.88671875" style="1" bestFit="1" customWidth="1"/>
    <col min="2587" max="2587" width="13.33203125" style="1" bestFit="1" customWidth="1"/>
    <col min="2588" max="2588" width="18.6640625" style="1" customWidth="1"/>
    <col min="2589" max="2589" width="12.109375" style="1" bestFit="1" customWidth="1"/>
    <col min="2590" max="2590" width="15.33203125" style="1" bestFit="1" customWidth="1"/>
    <col min="2591" max="2591" width="11.6640625" style="1" customWidth="1"/>
    <col min="2592" max="2592" width="110.109375" style="1" customWidth="1"/>
    <col min="2593" max="2593" width="1.44140625" style="1" customWidth="1"/>
    <col min="2594" max="2816" width="11.44140625" style="1"/>
    <col min="2817" max="2817" width="1.88671875" style="1" customWidth="1"/>
    <col min="2818" max="2818" width="1.44140625" style="1" customWidth="1"/>
    <col min="2819" max="2819" width="25.109375" style="1" bestFit="1" customWidth="1"/>
    <col min="2820" max="2820" width="40.5546875" style="1" customWidth="1"/>
    <col min="2821" max="2822" width="23.109375" style="1" customWidth="1"/>
    <col min="2823" max="2823" width="15.6640625" style="1" customWidth="1"/>
    <col min="2824" max="2824" width="21.109375" style="1" customWidth="1"/>
    <col min="2825" max="2825" width="9.5546875" style="1" bestFit="1" customWidth="1"/>
    <col min="2826" max="2826" width="21.6640625" style="1" bestFit="1" customWidth="1"/>
    <col min="2827" max="2827" width="30.33203125" style="1" bestFit="1" customWidth="1"/>
    <col min="2828" max="2828" width="20.109375" style="1" customWidth="1"/>
    <col min="2829" max="2830" width="26.109375" style="1" customWidth="1"/>
    <col min="2831" max="2831" width="20.5546875" style="1" bestFit="1" customWidth="1"/>
    <col min="2832" max="2832" width="13.33203125" style="1" customWidth="1"/>
    <col min="2833" max="2833" width="14.6640625" style="1" customWidth="1"/>
    <col min="2834" max="2834" width="12.6640625" style="1" customWidth="1"/>
    <col min="2835" max="2835" width="20.6640625" style="1" bestFit="1" customWidth="1"/>
    <col min="2836" max="2836" width="19.44140625" style="1" bestFit="1" customWidth="1"/>
    <col min="2837" max="2837" width="18.6640625" style="1" bestFit="1" customWidth="1"/>
    <col min="2838" max="2838" width="17.6640625" style="1" bestFit="1" customWidth="1"/>
    <col min="2839" max="2839" width="16.6640625" style="1" bestFit="1" customWidth="1"/>
    <col min="2840" max="2840" width="28.33203125" style="1" bestFit="1" customWidth="1"/>
    <col min="2841" max="2841" width="17.6640625" style="1" bestFit="1" customWidth="1"/>
    <col min="2842" max="2842" width="9.88671875" style="1" bestFit="1" customWidth="1"/>
    <col min="2843" max="2843" width="13.33203125" style="1" bestFit="1" customWidth="1"/>
    <col min="2844" max="2844" width="18.6640625" style="1" customWidth="1"/>
    <col min="2845" max="2845" width="12.109375" style="1" bestFit="1" customWidth="1"/>
    <col min="2846" max="2846" width="15.33203125" style="1" bestFit="1" customWidth="1"/>
    <col min="2847" max="2847" width="11.6640625" style="1" customWidth="1"/>
    <col min="2848" max="2848" width="110.109375" style="1" customWidth="1"/>
    <col min="2849" max="2849" width="1.44140625" style="1" customWidth="1"/>
    <col min="2850" max="3072" width="11.44140625" style="1"/>
    <col min="3073" max="3073" width="1.88671875" style="1" customWidth="1"/>
    <col min="3074" max="3074" width="1.44140625" style="1" customWidth="1"/>
    <col min="3075" max="3075" width="25.109375" style="1" bestFit="1" customWidth="1"/>
    <col min="3076" max="3076" width="40.5546875" style="1" customWidth="1"/>
    <col min="3077" max="3078" width="23.109375" style="1" customWidth="1"/>
    <col min="3079" max="3079" width="15.6640625" style="1" customWidth="1"/>
    <col min="3080" max="3080" width="21.109375" style="1" customWidth="1"/>
    <col min="3081" max="3081" width="9.5546875" style="1" bestFit="1" customWidth="1"/>
    <col min="3082" max="3082" width="21.6640625" style="1" bestFit="1" customWidth="1"/>
    <col min="3083" max="3083" width="30.33203125" style="1" bestFit="1" customWidth="1"/>
    <col min="3084" max="3084" width="20.109375" style="1" customWidth="1"/>
    <col min="3085" max="3086" width="26.109375" style="1" customWidth="1"/>
    <col min="3087" max="3087" width="20.5546875" style="1" bestFit="1" customWidth="1"/>
    <col min="3088" max="3088" width="13.33203125" style="1" customWidth="1"/>
    <col min="3089" max="3089" width="14.6640625" style="1" customWidth="1"/>
    <col min="3090" max="3090" width="12.6640625" style="1" customWidth="1"/>
    <col min="3091" max="3091" width="20.6640625" style="1" bestFit="1" customWidth="1"/>
    <col min="3092" max="3092" width="19.44140625" style="1" bestFit="1" customWidth="1"/>
    <col min="3093" max="3093" width="18.6640625" style="1" bestFit="1" customWidth="1"/>
    <col min="3094" max="3094" width="17.6640625" style="1" bestFit="1" customWidth="1"/>
    <col min="3095" max="3095" width="16.6640625" style="1" bestFit="1" customWidth="1"/>
    <col min="3096" max="3096" width="28.33203125" style="1" bestFit="1" customWidth="1"/>
    <col min="3097" max="3097" width="17.6640625" style="1" bestFit="1" customWidth="1"/>
    <col min="3098" max="3098" width="9.88671875" style="1" bestFit="1" customWidth="1"/>
    <col min="3099" max="3099" width="13.33203125" style="1" bestFit="1" customWidth="1"/>
    <col min="3100" max="3100" width="18.6640625" style="1" customWidth="1"/>
    <col min="3101" max="3101" width="12.109375" style="1" bestFit="1" customWidth="1"/>
    <col min="3102" max="3102" width="15.33203125" style="1" bestFit="1" customWidth="1"/>
    <col min="3103" max="3103" width="11.6640625" style="1" customWidth="1"/>
    <col min="3104" max="3104" width="110.109375" style="1" customWidth="1"/>
    <col min="3105" max="3105" width="1.44140625" style="1" customWidth="1"/>
    <col min="3106" max="3328" width="11.44140625" style="1"/>
    <col min="3329" max="3329" width="1.88671875" style="1" customWidth="1"/>
    <col min="3330" max="3330" width="1.44140625" style="1" customWidth="1"/>
    <col min="3331" max="3331" width="25.109375" style="1" bestFit="1" customWidth="1"/>
    <col min="3332" max="3332" width="40.5546875" style="1" customWidth="1"/>
    <col min="3333" max="3334" width="23.109375" style="1" customWidth="1"/>
    <col min="3335" max="3335" width="15.6640625" style="1" customWidth="1"/>
    <col min="3336" max="3336" width="21.109375" style="1" customWidth="1"/>
    <col min="3337" max="3337" width="9.5546875" style="1" bestFit="1" customWidth="1"/>
    <col min="3338" max="3338" width="21.6640625" style="1" bestFit="1" customWidth="1"/>
    <col min="3339" max="3339" width="30.33203125" style="1" bestFit="1" customWidth="1"/>
    <col min="3340" max="3340" width="20.109375" style="1" customWidth="1"/>
    <col min="3341" max="3342" width="26.109375" style="1" customWidth="1"/>
    <col min="3343" max="3343" width="20.5546875" style="1" bestFit="1" customWidth="1"/>
    <col min="3344" max="3344" width="13.33203125" style="1" customWidth="1"/>
    <col min="3345" max="3345" width="14.6640625" style="1" customWidth="1"/>
    <col min="3346" max="3346" width="12.6640625" style="1" customWidth="1"/>
    <col min="3347" max="3347" width="20.6640625" style="1" bestFit="1" customWidth="1"/>
    <col min="3348" max="3348" width="19.44140625" style="1" bestFit="1" customWidth="1"/>
    <col min="3349" max="3349" width="18.6640625" style="1" bestFit="1" customWidth="1"/>
    <col min="3350" max="3350" width="17.6640625" style="1" bestFit="1" customWidth="1"/>
    <col min="3351" max="3351" width="16.6640625" style="1" bestFit="1" customWidth="1"/>
    <col min="3352" max="3352" width="28.33203125" style="1" bestFit="1" customWidth="1"/>
    <col min="3353" max="3353" width="17.6640625" style="1" bestFit="1" customWidth="1"/>
    <col min="3354" max="3354" width="9.88671875" style="1" bestFit="1" customWidth="1"/>
    <col min="3355" max="3355" width="13.33203125" style="1" bestFit="1" customWidth="1"/>
    <col min="3356" max="3356" width="18.6640625" style="1" customWidth="1"/>
    <col min="3357" max="3357" width="12.109375" style="1" bestFit="1" customWidth="1"/>
    <col min="3358" max="3358" width="15.33203125" style="1" bestFit="1" customWidth="1"/>
    <col min="3359" max="3359" width="11.6640625" style="1" customWidth="1"/>
    <col min="3360" max="3360" width="110.109375" style="1" customWidth="1"/>
    <col min="3361" max="3361" width="1.44140625" style="1" customWidth="1"/>
    <col min="3362" max="3584" width="11.44140625" style="1"/>
    <col min="3585" max="3585" width="1.88671875" style="1" customWidth="1"/>
    <col min="3586" max="3586" width="1.44140625" style="1" customWidth="1"/>
    <col min="3587" max="3587" width="25.109375" style="1" bestFit="1" customWidth="1"/>
    <col min="3588" max="3588" width="40.5546875" style="1" customWidth="1"/>
    <col min="3589" max="3590" width="23.109375" style="1" customWidth="1"/>
    <col min="3591" max="3591" width="15.6640625" style="1" customWidth="1"/>
    <col min="3592" max="3592" width="21.109375" style="1" customWidth="1"/>
    <col min="3593" max="3593" width="9.5546875" style="1" bestFit="1" customWidth="1"/>
    <col min="3594" max="3594" width="21.6640625" style="1" bestFit="1" customWidth="1"/>
    <col min="3595" max="3595" width="30.33203125" style="1" bestFit="1" customWidth="1"/>
    <col min="3596" max="3596" width="20.109375" style="1" customWidth="1"/>
    <col min="3597" max="3598" width="26.109375" style="1" customWidth="1"/>
    <col min="3599" max="3599" width="20.5546875" style="1" bestFit="1" customWidth="1"/>
    <col min="3600" max="3600" width="13.33203125" style="1" customWidth="1"/>
    <col min="3601" max="3601" width="14.6640625" style="1" customWidth="1"/>
    <col min="3602" max="3602" width="12.6640625" style="1" customWidth="1"/>
    <col min="3603" max="3603" width="20.6640625" style="1" bestFit="1" customWidth="1"/>
    <col min="3604" max="3604" width="19.44140625" style="1" bestFit="1" customWidth="1"/>
    <col min="3605" max="3605" width="18.6640625" style="1" bestFit="1" customWidth="1"/>
    <col min="3606" max="3606" width="17.6640625" style="1" bestFit="1" customWidth="1"/>
    <col min="3607" max="3607" width="16.6640625" style="1" bestFit="1" customWidth="1"/>
    <col min="3608" max="3608" width="28.33203125" style="1" bestFit="1" customWidth="1"/>
    <col min="3609" max="3609" width="17.6640625" style="1" bestFit="1" customWidth="1"/>
    <col min="3610" max="3610" width="9.88671875" style="1" bestFit="1" customWidth="1"/>
    <col min="3611" max="3611" width="13.33203125" style="1" bestFit="1" customWidth="1"/>
    <col min="3612" max="3612" width="18.6640625" style="1" customWidth="1"/>
    <col min="3613" max="3613" width="12.109375" style="1" bestFit="1" customWidth="1"/>
    <col min="3614" max="3614" width="15.33203125" style="1" bestFit="1" customWidth="1"/>
    <col min="3615" max="3615" width="11.6640625" style="1" customWidth="1"/>
    <col min="3616" max="3616" width="110.109375" style="1" customWidth="1"/>
    <col min="3617" max="3617" width="1.44140625" style="1" customWidth="1"/>
    <col min="3618" max="3840" width="11.44140625" style="1"/>
    <col min="3841" max="3841" width="1.88671875" style="1" customWidth="1"/>
    <col min="3842" max="3842" width="1.44140625" style="1" customWidth="1"/>
    <col min="3843" max="3843" width="25.109375" style="1" bestFit="1" customWidth="1"/>
    <col min="3844" max="3844" width="40.5546875" style="1" customWidth="1"/>
    <col min="3845" max="3846" width="23.109375" style="1" customWidth="1"/>
    <col min="3847" max="3847" width="15.6640625" style="1" customWidth="1"/>
    <col min="3848" max="3848" width="21.109375" style="1" customWidth="1"/>
    <col min="3849" max="3849" width="9.5546875" style="1" bestFit="1" customWidth="1"/>
    <col min="3850" max="3850" width="21.6640625" style="1" bestFit="1" customWidth="1"/>
    <col min="3851" max="3851" width="30.33203125" style="1" bestFit="1" customWidth="1"/>
    <col min="3852" max="3852" width="20.109375" style="1" customWidth="1"/>
    <col min="3853" max="3854" width="26.109375" style="1" customWidth="1"/>
    <col min="3855" max="3855" width="20.5546875" style="1" bestFit="1" customWidth="1"/>
    <col min="3856" max="3856" width="13.33203125" style="1" customWidth="1"/>
    <col min="3857" max="3857" width="14.6640625" style="1" customWidth="1"/>
    <col min="3858" max="3858" width="12.6640625" style="1" customWidth="1"/>
    <col min="3859" max="3859" width="20.6640625" style="1" bestFit="1" customWidth="1"/>
    <col min="3860" max="3860" width="19.44140625" style="1" bestFit="1" customWidth="1"/>
    <col min="3861" max="3861" width="18.6640625" style="1" bestFit="1" customWidth="1"/>
    <col min="3862" max="3862" width="17.6640625" style="1" bestFit="1" customWidth="1"/>
    <col min="3863" max="3863" width="16.6640625" style="1" bestFit="1" customWidth="1"/>
    <col min="3864" max="3864" width="28.33203125" style="1" bestFit="1" customWidth="1"/>
    <col min="3865" max="3865" width="17.6640625" style="1" bestFit="1" customWidth="1"/>
    <col min="3866" max="3866" width="9.88671875" style="1" bestFit="1" customWidth="1"/>
    <col min="3867" max="3867" width="13.33203125" style="1" bestFit="1" customWidth="1"/>
    <col min="3868" max="3868" width="18.6640625" style="1" customWidth="1"/>
    <col min="3869" max="3869" width="12.109375" style="1" bestFit="1" customWidth="1"/>
    <col min="3870" max="3870" width="15.33203125" style="1" bestFit="1" customWidth="1"/>
    <col min="3871" max="3871" width="11.6640625" style="1" customWidth="1"/>
    <col min="3872" max="3872" width="110.109375" style="1" customWidth="1"/>
    <col min="3873" max="3873" width="1.44140625" style="1" customWidth="1"/>
    <col min="3874" max="4096" width="11.44140625" style="1"/>
    <col min="4097" max="4097" width="1.88671875" style="1" customWidth="1"/>
    <col min="4098" max="4098" width="1.44140625" style="1" customWidth="1"/>
    <col min="4099" max="4099" width="25.109375" style="1" bestFit="1" customWidth="1"/>
    <col min="4100" max="4100" width="40.5546875" style="1" customWidth="1"/>
    <col min="4101" max="4102" width="23.109375" style="1" customWidth="1"/>
    <col min="4103" max="4103" width="15.6640625" style="1" customWidth="1"/>
    <col min="4104" max="4104" width="21.109375" style="1" customWidth="1"/>
    <col min="4105" max="4105" width="9.5546875" style="1" bestFit="1" customWidth="1"/>
    <col min="4106" max="4106" width="21.6640625" style="1" bestFit="1" customWidth="1"/>
    <col min="4107" max="4107" width="30.33203125" style="1" bestFit="1" customWidth="1"/>
    <col min="4108" max="4108" width="20.109375" style="1" customWidth="1"/>
    <col min="4109" max="4110" width="26.109375" style="1" customWidth="1"/>
    <col min="4111" max="4111" width="20.5546875" style="1" bestFit="1" customWidth="1"/>
    <col min="4112" max="4112" width="13.33203125" style="1" customWidth="1"/>
    <col min="4113" max="4113" width="14.6640625" style="1" customWidth="1"/>
    <col min="4114" max="4114" width="12.6640625" style="1" customWidth="1"/>
    <col min="4115" max="4115" width="20.6640625" style="1" bestFit="1" customWidth="1"/>
    <col min="4116" max="4116" width="19.44140625" style="1" bestFit="1" customWidth="1"/>
    <col min="4117" max="4117" width="18.6640625" style="1" bestFit="1" customWidth="1"/>
    <col min="4118" max="4118" width="17.6640625" style="1" bestFit="1" customWidth="1"/>
    <col min="4119" max="4119" width="16.6640625" style="1" bestFit="1" customWidth="1"/>
    <col min="4120" max="4120" width="28.33203125" style="1" bestFit="1" customWidth="1"/>
    <col min="4121" max="4121" width="17.6640625" style="1" bestFit="1" customWidth="1"/>
    <col min="4122" max="4122" width="9.88671875" style="1" bestFit="1" customWidth="1"/>
    <col min="4123" max="4123" width="13.33203125" style="1" bestFit="1" customWidth="1"/>
    <col min="4124" max="4124" width="18.6640625" style="1" customWidth="1"/>
    <col min="4125" max="4125" width="12.109375" style="1" bestFit="1" customWidth="1"/>
    <col min="4126" max="4126" width="15.33203125" style="1" bestFit="1" customWidth="1"/>
    <col min="4127" max="4127" width="11.6640625" style="1" customWidth="1"/>
    <col min="4128" max="4128" width="110.109375" style="1" customWidth="1"/>
    <col min="4129" max="4129" width="1.44140625" style="1" customWidth="1"/>
    <col min="4130" max="4352" width="11.44140625" style="1"/>
    <col min="4353" max="4353" width="1.88671875" style="1" customWidth="1"/>
    <col min="4354" max="4354" width="1.44140625" style="1" customWidth="1"/>
    <col min="4355" max="4355" width="25.109375" style="1" bestFit="1" customWidth="1"/>
    <col min="4356" max="4356" width="40.5546875" style="1" customWidth="1"/>
    <col min="4357" max="4358" width="23.109375" style="1" customWidth="1"/>
    <col min="4359" max="4359" width="15.6640625" style="1" customWidth="1"/>
    <col min="4360" max="4360" width="21.109375" style="1" customWidth="1"/>
    <col min="4361" max="4361" width="9.5546875" style="1" bestFit="1" customWidth="1"/>
    <col min="4362" max="4362" width="21.6640625" style="1" bestFit="1" customWidth="1"/>
    <col min="4363" max="4363" width="30.33203125" style="1" bestFit="1" customWidth="1"/>
    <col min="4364" max="4364" width="20.109375" style="1" customWidth="1"/>
    <col min="4365" max="4366" width="26.109375" style="1" customWidth="1"/>
    <col min="4367" max="4367" width="20.5546875" style="1" bestFit="1" customWidth="1"/>
    <col min="4368" max="4368" width="13.33203125" style="1" customWidth="1"/>
    <col min="4369" max="4369" width="14.6640625" style="1" customWidth="1"/>
    <col min="4370" max="4370" width="12.6640625" style="1" customWidth="1"/>
    <col min="4371" max="4371" width="20.6640625" style="1" bestFit="1" customWidth="1"/>
    <col min="4372" max="4372" width="19.44140625" style="1" bestFit="1" customWidth="1"/>
    <col min="4373" max="4373" width="18.6640625" style="1" bestFit="1" customWidth="1"/>
    <col min="4374" max="4374" width="17.6640625" style="1" bestFit="1" customWidth="1"/>
    <col min="4375" max="4375" width="16.6640625" style="1" bestFit="1" customWidth="1"/>
    <col min="4376" max="4376" width="28.33203125" style="1" bestFit="1" customWidth="1"/>
    <col min="4377" max="4377" width="17.6640625" style="1" bestFit="1" customWidth="1"/>
    <col min="4378" max="4378" width="9.88671875" style="1" bestFit="1" customWidth="1"/>
    <col min="4379" max="4379" width="13.33203125" style="1" bestFit="1" customWidth="1"/>
    <col min="4380" max="4380" width="18.6640625" style="1" customWidth="1"/>
    <col min="4381" max="4381" width="12.109375" style="1" bestFit="1" customWidth="1"/>
    <col min="4382" max="4382" width="15.33203125" style="1" bestFit="1" customWidth="1"/>
    <col min="4383" max="4383" width="11.6640625" style="1" customWidth="1"/>
    <col min="4384" max="4384" width="110.109375" style="1" customWidth="1"/>
    <col min="4385" max="4385" width="1.44140625" style="1" customWidth="1"/>
    <col min="4386" max="4608" width="11.44140625" style="1"/>
    <col min="4609" max="4609" width="1.88671875" style="1" customWidth="1"/>
    <col min="4610" max="4610" width="1.44140625" style="1" customWidth="1"/>
    <col min="4611" max="4611" width="25.109375" style="1" bestFit="1" customWidth="1"/>
    <col min="4612" max="4612" width="40.5546875" style="1" customWidth="1"/>
    <col min="4613" max="4614" width="23.109375" style="1" customWidth="1"/>
    <col min="4615" max="4615" width="15.6640625" style="1" customWidth="1"/>
    <col min="4616" max="4616" width="21.109375" style="1" customWidth="1"/>
    <col min="4617" max="4617" width="9.5546875" style="1" bestFit="1" customWidth="1"/>
    <col min="4618" max="4618" width="21.6640625" style="1" bestFit="1" customWidth="1"/>
    <col min="4619" max="4619" width="30.33203125" style="1" bestFit="1" customWidth="1"/>
    <col min="4620" max="4620" width="20.109375" style="1" customWidth="1"/>
    <col min="4621" max="4622" width="26.109375" style="1" customWidth="1"/>
    <col min="4623" max="4623" width="20.5546875" style="1" bestFit="1" customWidth="1"/>
    <col min="4624" max="4624" width="13.33203125" style="1" customWidth="1"/>
    <col min="4625" max="4625" width="14.6640625" style="1" customWidth="1"/>
    <col min="4626" max="4626" width="12.6640625" style="1" customWidth="1"/>
    <col min="4627" max="4627" width="20.6640625" style="1" bestFit="1" customWidth="1"/>
    <col min="4628" max="4628" width="19.44140625" style="1" bestFit="1" customWidth="1"/>
    <col min="4629" max="4629" width="18.6640625" style="1" bestFit="1" customWidth="1"/>
    <col min="4630" max="4630" width="17.6640625" style="1" bestFit="1" customWidth="1"/>
    <col min="4631" max="4631" width="16.6640625" style="1" bestFit="1" customWidth="1"/>
    <col min="4632" max="4632" width="28.33203125" style="1" bestFit="1" customWidth="1"/>
    <col min="4633" max="4633" width="17.6640625" style="1" bestFit="1" customWidth="1"/>
    <col min="4634" max="4634" width="9.88671875" style="1" bestFit="1" customWidth="1"/>
    <col min="4635" max="4635" width="13.33203125" style="1" bestFit="1" customWidth="1"/>
    <col min="4636" max="4636" width="18.6640625" style="1" customWidth="1"/>
    <col min="4637" max="4637" width="12.109375" style="1" bestFit="1" customWidth="1"/>
    <col min="4638" max="4638" width="15.33203125" style="1" bestFit="1" customWidth="1"/>
    <col min="4639" max="4639" width="11.6640625" style="1" customWidth="1"/>
    <col min="4640" max="4640" width="110.109375" style="1" customWidth="1"/>
    <col min="4641" max="4641" width="1.44140625" style="1" customWidth="1"/>
    <col min="4642" max="4864" width="11.44140625" style="1"/>
    <col min="4865" max="4865" width="1.88671875" style="1" customWidth="1"/>
    <col min="4866" max="4866" width="1.44140625" style="1" customWidth="1"/>
    <col min="4867" max="4867" width="25.109375" style="1" bestFit="1" customWidth="1"/>
    <col min="4868" max="4868" width="40.5546875" style="1" customWidth="1"/>
    <col min="4869" max="4870" width="23.109375" style="1" customWidth="1"/>
    <col min="4871" max="4871" width="15.6640625" style="1" customWidth="1"/>
    <col min="4872" max="4872" width="21.109375" style="1" customWidth="1"/>
    <col min="4873" max="4873" width="9.5546875" style="1" bestFit="1" customWidth="1"/>
    <col min="4874" max="4874" width="21.6640625" style="1" bestFit="1" customWidth="1"/>
    <col min="4875" max="4875" width="30.33203125" style="1" bestFit="1" customWidth="1"/>
    <col min="4876" max="4876" width="20.109375" style="1" customWidth="1"/>
    <col min="4877" max="4878" width="26.109375" style="1" customWidth="1"/>
    <col min="4879" max="4879" width="20.5546875" style="1" bestFit="1" customWidth="1"/>
    <col min="4880" max="4880" width="13.33203125" style="1" customWidth="1"/>
    <col min="4881" max="4881" width="14.6640625" style="1" customWidth="1"/>
    <col min="4882" max="4882" width="12.6640625" style="1" customWidth="1"/>
    <col min="4883" max="4883" width="20.6640625" style="1" bestFit="1" customWidth="1"/>
    <col min="4884" max="4884" width="19.44140625" style="1" bestFit="1" customWidth="1"/>
    <col min="4885" max="4885" width="18.6640625" style="1" bestFit="1" customWidth="1"/>
    <col min="4886" max="4886" width="17.6640625" style="1" bestFit="1" customWidth="1"/>
    <col min="4887" max="4887" width="16.6640625" style="1" bestFit="1" customWidth="1"/>
    <col min="4888" max="4888" width="28.33203125" style="1" bestFit="1" customWidth="1"/>
    <col min="4889" max="4889" width="17.6640625" style="1" bestFit="1" customWidth="1"/>
    <col min="4890" max="4890" width="9.88671875" style="1" bestFit="1" customWidth="1"/>
    <col min="4891" max="4891" width="13.33203125" style="1" bestFit="1" customWidth="1"/>
    <col min="4892" max="4892" width="18.6640625" style="1" customWidth="1"/>
    <col min="4893" max="4893" width="12.109375" style="1" bestFit="1" customWidth="1"/>
    <col min="4894" max="4894" width="15.33203125" style="1" bestFit="1" customWidth="1"/>
    <col min="4895" max="4895" width="11.6640625" style="1" customWidth="1"/>
    <col min="4896" max="4896" width="110.109375" style="1" customWidth="1"/>
    <col min="4897" max="4897" width="1.44140625" style="1" customWidth="1"/>
    <col min="4898" max="5120" width="11.44140625" style="1"/>
    <col min="5121" max="5121" width="1.88671875" style="1" customWidth="1"/>
    <col min="5122" max="5122" width="1.44140625" style="1" customWidth="1"/>
    <col min="5123" max="5123" width="25.109375" style="1" bestFit="1" customWidth="1"/>
    <col min="5124" max="5124" width="40.5546875" style="1" customWidth="1"/>
    <col min="5125" max="5126" width="23.109375" style="1" customWidth="1"/>
    <col min="5127" max="5127" width="15.6640625" style="1" customWidth="1"/>
    <col min="5128" max="5128" width="21.109375" style="1" customWidth="1"/>
    <col min="5129" max="5129" width="9.5546875" style="1" bestFit="1" customWidth="1"/>
    <col min="5130" max="5130" width="21.6640625" style="1" bestFit="1" customWidth="1"/>
    <col min="5131" max="5131" width="30.33203125" style="1" bestFit="1" customWidth="1"/>
    <col min="5132" max="5132" width="20.109375" style="1" customWidth="1"/>
    <col min="5133" max="5134" width="26.109375" style="1" customWidth="1"/>
    <col min="5135" max="5135" width="20.5546875" style="1" bestFit="1" customWidth="1"/>
    <col min="5136" max="5136" width="13.33203125" style="1" customWidth="1"/>
    <col min="5137" max="5137" width="14.6640625" style="1" customWidth="1"/>
    <col min="5138" max="5138" width="12.6640625" style="1" customWidth="1"/>
    <col min="5139" max="5139" width="20.6640625" style="1" bestFit="1" customWidth="1"/>
    <col min="5140" max="5140" width="19.44140625" style="1" bestFit="1" customWidth="1"/>
    <col min="5141" max="5141" width="18.6640625" style="1" bestFit="1" customWidth="1"/>
    <col min="5142" max="5142" width="17.6640625" style="1" bestFit="1" customWidth="1"/>
    <col min="5143" max="5143" width="16.6640625" style="1" bestFit="1" customWidth="1"/>
    <col min="5144" max="5144" width="28.33203125" style="1" bestFit="1" customWidth="1"/>
    <col min="5145" max="5145" width="17.6640625" style="1" bestFit="1" customWidth="1"/>
    <col min="5146" max="5146" width="9.88671875" style="1" bestFit="1" customWidth="1"/>
    <col min="5147" max="5147" width="13.33203125" style="1" bestFit="1" customWidth="1"/>
    <col min="5148" max="5148" width="18.6640625" style="1" customWidth="1"/>
    <col min="5149" max="5149" width="12.109375" style="1" bestFit="1" customWidth="1"/>
    <col min="5150" max="5150" width="15.33203125" style="1" bestFit="1" customWidth="1"/>
    <col min="5151" max="5151" width="11.6640625" style="1" customWidth="1"/>
    <col min="5152" max="5152" width="110.109375" style="1" customWidth="1"/>
    <col min="5153" max="5153" width="1.44140625" style="1" customWidth="1"/>
    <col min="5154" max="5376" width="11.44140625" style="1"/>
    <col min="5377" max="5377" width="1.88671875" style="1" customWidth="1"/>
    <col min="5378" max="5378" width="1.44140625" style="1" customWidth="1"/>
    <col min="5379" max="5379" width="25.109375" style="1" bestFit="1" customWidth="1"/>
    <col min="5380" max="5380" width="40.5546875" style="1" customWidth="1"/>
    <col min="5381" max="5382" width="23.109375" style="1" customWidth="1"/>
    <col min="5383" max="5383" width="15.6640625" style="1" customWidth="1"/>
    <col min="5384" max="5384" width="21.109375" style="1" customWidth="1"/>
    <col min="5385" max="5385" width="9.5546875" style="1" bestFit="1" customWidth="1"/>
    <col min="5386" max="5386" width="21.6640625" style="1" bestFit="1" customWidth="1"/>
    <col min="5387" max="5387" width="30.33203125" style="1" bestFit="1" customWidth="1"/>
    <col min="5388" max="5388" width="20.109375" style="1" customWidth="1"/>
    <col min="5389" max="5390" width="26.109375" style="1" customWidth="1"/>
    <col min="5391" max="5391" width="20.5546875" style="1" bestFit="1" customWidth="1"/>
    <col min="5392" max="5392" width="13.33203125" style="1" customWidth="1"/>
    <col min="5393" max="5393" width="14.6640625" style="1" customWidth="1"/>
    <col min="5394" max="5394" width="12.6640625" style="1" customWidth="1"/>
    <col min="5395" max="5395" width="20.6640625" style="1" bestFit="1" customWidth="1"/>
    <col min="5396" max="5396" width="19.44140625" style="1" bestFit="1" customWidth="1"/>
    <col min="5397" max="5397" width="18.6640625" style="1" bestFit="1" customWidth="1"/>
    <col min="5398" max="5398" width="17.6640625" style="1" bestFit="1" customWidth="1"/>
    <col min="5399" max="5399" width="16.6640625" style="1" bestFit="1" customWidth="1"/>
    <col min="5400" max="5400" width="28.33203125" style="1" bestFit="1" customWidth="1"/>
    <col min="5401" max="5401" width="17.6640625" style="1" bestFit="1" customWidth="1"/>
    <col min="5402" max="5402" width="9.88671875" style="1" bestFit="1" customWidth="1"/>
    <col min="5403" max="5403" width="13.33203125" style="1" bestFit="1" customWidth="1"/>
    <col min="5404" max="5404" width="18.6640625" style="1" customWidth="1"/>
    <col min="5405" max="5405" width="12.109375" style="1" bestFit="1" customWidth="1"/>
    <col min="5406" max="5406" width="15.33203125" style="1" bestFit="1" customWidth="1"/>
    <col min="5407" max="5407" width="11.6640625" style="1" customWidth="1"/>
    <col min="5408" max="5408" width="110.109375" style="1" customWidth="1"/>
    <col min="5409" max="5409" width="1.44140625" style="1" customWidth="1"/>
    <col min="5410" max="5632" width="11.44140625" style="1"/>
    <col min="5633" max="5633" width="1.88671875" style="1" customWidth="1"/>
    <col min="5634" max="5634" width="1.44140625" style="1" customWidth="1"/>
    <col min="5635" max="5635" width="25.109375" style="1" bestFit="1" customWidth="1"/>
    <col min="5636" max="5636" width="40.5546875" style="1" customWidth="1"/>
    <col min="5637" max="5638" width="23.109375" style="1" customWidth="1"/>
    <col min="5639" max="5639" width="15.6640625" style="1" customWidth="1"/>
    <col min="5640" max="5640" width="21.109375" style="1" customWidth="1"/>
    <col min="5641" max="5641" width="9.5546875" style="1" bestFit="1" customWidth="1"/>
    <col min="5642" max="5642" width="21.6640625" style="1" bestFit="1" customWidth="1"/>
    <col min="5643" max="5643" width="30.33203125" style="1" bestFit="1" customWidth="1"/>
    <col min="5644" max="5644" width="20.109375" style="1" customWidth="1"/>
    <col min="5645" max="5646" width="26.109375" style="1" customWidth="1"/>
    <col min="5647" max="5647" width="20.5546875" style="1" bestFit="1" customWidth="1"/>
    <col min="5648" max="5648" width="13.33203125" style="1" customWidth="1"/>
    <col min="5649" max="5649" width="14.6640625" style="1" customWidth="1"/>
    <col min="5650" max="5650" width="12.6640625" style="1" customWidth="1"/>
    <col min="5651" max="5651" width="20.6640625" style="1" bestFit="1" customWidth="1"/>
    <col min="5652" max="5652" width="19.44140625" style="1" bestFit="1" customWidth="1"/>
    <col min="5653" max="5653" width="18.6640625" style="1" bestFit="1" customWidth="1"/>
    <col min="5654" max="5654" width="17.6640625" style="1" bestFit="1" customWidth="1"/>
    <col min="5655" max="5655" width="16.6640625" style="1" bestFit="1" customWidth="1"/>
    <col min="5656" max="5656" width="28.33203125" style="1" bestFit="1" customWidth="1"/>
    <col min="5657" max="5657" width="17.6640625" style="1" bestFit="1" customWidth="1"/>
    <col min="5658" max="5658" width="9.88671875" style="1" bestFit="1" customWidth="1"/>
    <col min="5659" max="5659" width="13.33203125" style="1" bestFit="1" customWidth="1"/>
    <col min="5660" max="5660" width="18.6640625" style="1" customWidth="1"/>
    <col min="5661" max="5661" width="12.109375" style="1" bestFit="1" customWidth="1"/>
    <col min="5662" max="5662" width="15.33203125" style="1" bestFit="1" customWidth="1"/>
    <col min="5663" max="5663" width="11.6640625" style="1" customWidth="1"/>
    <col min="5664" max="5664" width="110.109375" style="1" customWidth="1"/>
    <col min="5665" max="5665" width="1.44140625" style="1" customWidth="1"/>
    <col min="5666" max="5888" width="11.44140625" style="1"/>
    <col min="5889" max="5889" width="1.88671875" style="1" customWidth="1"/>
    <col min="5890" max="5890" width="1.44140625" style="1" customWidth="1"/>
    <col min="5891" max="5891" width="25.109375" style="1" bestFit="1" customWidth="1"/>
    <col min="5892" max="5892" width="40.5546875" style="1" customWidth="1"/>
    <col min="5893" max="5894" width="23.109375" style="1" customWidth="1"/>
    <col min="5895" max="5895" width="15.6640625" style="1" customWidth="1"/>
    <col min="5896" max="5896" width="21.109375" style="1" customWidth="1"/>
    <col min="5897" max="5897" width="9.5546875" style="1" bestFit="1" customWidth="1"/>
    <col min="5898" max="5898" width="21.6640625" style="1" bestFit="1" customWidth="1"/>
    <col min="5899" max="5899" width="30.33203125" style="1" bestFit="1" customWidth="1"/>
    <col min="5900" max="5900" width="20.109375" style="1" customWidth="1"/>
    <col min="5901" max="5902" width="26.109375" style="1" customWidth="1"/>
    <col min="5903" max="5903" width="20.5546875" style="1" bestFit="1" customWidth="1"/>
    <col min="5904" max="5904" width="13.33203125" style="1" customWidth="1"/>
    <col min="5905" max="5905" width="14.6640625" style="1" customWidth="1"/>
    <col min="5906" max="5906" width="12.6640625" style="1" customWidth="1"/>
    <col min="5907" max="5907" width="20.6640625" style="1" bestFit="1" customWidth="1"/>
    <col min="5908" max="5908" width="19.44140625" style="1" bestFit="1" customWidth="1"/>
    <col min="5909" max="5909" width="18.6640625" style="1" bestFit="1" customWidth="1"/>
    <col min="5910" max="5910" width="17.6640625" style="1" bestFit="1" customWidth="1"/>
    <col min="5911" max="5911" width="16.6640625" style="1" bestFit="1" customWidth="1"/>
    <col min="5912" max="5912" width="28.33203125" style="1" bestFit="1" customWidth="1"/>
    <col min="5913" max="5913" width="17.6640625" style="1" bestFit="1" customWidth="1"/>
    <col min="5914" max="5914" width="9.88671875" style="1" bestFit="1" customWidth="1"/>
    <col min="5915" max="5915" width="13.33203125" style="1" bestFit="1" customWidth="1"/>
    <col min="5916" max="5916" width="18.6640625" style="1" customWidth="1"/>
    <col min="5917" max="5917" width="12.109375" style="1" bestFit="1" customWidth="1"/>
    <col min="5918" max="5918" width="15.33203125" style="1" bestFit="1" customWidth="1"/>
    <col min="5919" max="5919" width="11.6640625" style="1" customWidth="1"/>
    <col min="5920" max="5920" width="110.109375" style="1" customWidth="1"/>
    <col min="5921" max="5921" width="1.44140625" style="1" customWidth="1"/>
    <col min="5922" max="6144" width="11.44140625" style="1"/>
    <col min="6145" max="6145" width="1.88671875" style="1" customWidth="1"/>
    <col min="6146" max="6146" width="1.44140625" style="1" customWidth="1"/>
    <col min="6147" max="6147" width="25.109375" style="1" bestFit="1" customWidth="1"/>
    <col min="6148" max="6148" width="40.5546875" style="1" customWidth="1"/>
    <col min="6149" max="6150" width="23.109375" style="1" customWidth="1"/>
    <col min="6151" max="6151" width="15.6640625" style="1" customWidth="1"/>
    <col min="6152" max="6152" width="21.109375" style="1" customWidth="1"/>
    <col min="6153" max="6153" width="9.5546875" style="1" bestFit="1" customWidth="1"/>
    <col min="6154" max="6154" width="21.6640625" style="1" bestFit="1" customWidth="1"/>
    <col min="6155" max="6155" width="30.33203125" style="1" bestFit="1" customWidth="1"/>
    <col min="6156" max="6156" width="20.109375" style="1" customWidth="1"/>
    <col min="6157" max="6158" width="26.109375" style="1" customWidth="1"/>
    <col min="6159" max="6159" width="20.5546875" style="1" bestFit="1" customWidth="1"/>
    <col min="6160" max="6160" width="13.33203125" style="1" customWidth="1"/>
    <col min="6161" max="6161" width="14.6640625" style="1" customWidth="1"/>
    <col min="6162" max="6162" width="12.6640625" style="1" customWidth="1"/>
    <col min="6163" max="6163" width="20.6640625" style="1" bestFit="1" customWidth="1"/>
    <col min="6164" max="6164" width="19.44140625" style="1" bestFit="1" customWidth="1"/>
    <col min="6165" max="6165" width="18.6640625" style="1" bestFit="1" customWidth="1"/>
    <col min="6166" max="6166" width="17.6640625" style="1" bestFit="1" customWidth="1"/>
    <col min="6167" max="6167" width="16.6640625" style="1" bestFit="1" customWidth="1"/>
    <col min="6168" max="6168" width="28.33203125" style="1" bestFit="1" customWidth="1"/>
    <col min="6169" max="6169" width="17.6640625" style="1" bestFit="1" customWidth="1"/>
    <col min="6170" max="6170" width="9.88671875" style="1" bestFit="1" customWidth="1"/>
    <col min="6171" max="6171" width="13.33203125" style="1" bestFit="1" customWidth="1"/>
    <col min="6172" max="6172" width="18.6640625" style="1" customWidth="1"/>
    <col min="6173" max="6173" width="12.109375" style="1" bestFit="1" customWidth="1"/>
    <col min="6174" max="6174" width="15.33203125" style="1" bestFit="1" customWidth="1"/>
    <col min="6175" max="6175" width="11.6640625" style="1" customWidth="1"/>
    <col min="6176" max="6176" width="110.109375" style="1" customWidth="1"/>
    <col min="6177" max="6177" width="1.44140625" style="1" customWidth="1"/>
    <col min="6178" max="6400" width="11.44140625" style="1"/>
    <col min="6401" max="6401" width="1.88671875" style="1" customWidth="1"/>
    <col min="6402" max="6402" width="1.44140625" style="1" customWidth="1"/>
    <col min="6403" max="6403" width="25.109375" style="1" bestFit="1" customWidth="1"/>
    <col min="6404" max="6404" width="40.5546875" style="1" customWidth="1"/>
    <col min="6405" max="6406" width="23.109375" style="1" customWidth="1"/>
    <col min="6407" max="6407" width="15.6640625" style="1" customWidth="1"/>
    <col min="6408" max="6408" width="21.109375" style="1" customWidth="1"/>
    <col min="6409" max="6409" width="9.5546875" style="1" bestFit="1" customWidth="1"/>
    <col min="6410" max="6410" width="21.6640625" style="1" bestFit="1" customWidth="1"/>
    <col min="6411" max="6411" width="30.33203125" style="1" bestFit="1" customWidth="1"/>
    <col min="6412" max="6412" width="20.109375" style="1" customWidth="1"/>
    <col min="6413" max="6414" width="26.109375" style="1" customWidth="1"/>
    <col min="6415" max="6415" width="20.5546875" style="1" bestFit="1" customWidth="1"/>
    <col min="6416" max="6416" width="13.33203125" style="1" customWidth="1"/>
    <col min="6417" max="6417" width="14.6640625" style="1" customWidth="1"/>
    <col min="6418" max="6418" width="12.6640625" style="1" customWidth="1"/>
    <col min="6419" max="6419" width="20.6640625" style="1" bestFit="1" customWidth="1"/>
    <col min="6420" max="6420" width="19.44140625" style="1" bestFit="1" customWidth="1"/>
    <col min="6421" max="6421" width="18.6640625" style="1" bestFit="1" customWidth="1"/>
    <col min="6422" max="6422" width="17.6640625" style="1" bestFit="1" customWidth="1"/>
    <col min="6423" max="6423" width="16.6640625" style="1" bestFit="1" customWidth="1"/>
    <col min="6424" max="6424" width="28.33203125" style="1" bestFit="1" customWidth="1"/>
    <col min="6425" max="6425" width="17.6640625" style="1" bestFit="1" customWidth="1"/>
    <col min="6426" max="6426" width="9.88671875" style="1" bestFit="1" customWidth="1"/>
    <col min="6427" max="6427" width="13.33203125" style="1" bestFit="1" customWidth="1"/>
    <col min="6428" max="6428" width="18.6640625" style="1" customWidth="1"/>
    <col min="6429" max="6429" width="12.109375" style="1" bestFit="1" customWidth="1"/>
    <col min="6430" max="6430" width="15.33203125" style="1" bestFit="1" customWidth="1"/>
    <col min="6431" max="6431" width="11.6640625" style="1" customWidth="1"/>
    <col min="6432" max="6432" width="110.109375" style="1" customWidth="1"/>
    <col min="6433" max="6433" width="1.44140625" style="1" customWidth="1"/>
    <col min="6434" max="6656" width="11.44140625" style="1"/>
    <col min="6657" max="6657" width="1.88671875" style="1" customWidth="1"/>
    <col min="6658" max="6658" width="1.44140625" style="1" customWidth="1"/>
    <col min="6659" max="6659" width="25.109375" style="1" bestFit="1" customWidth="1"/>
    <col min="6660" max="6660" width="40.5546875" style="1" customWidth="1"/>
    <col min="6661" max="6662" width="23.109375" style="1" customWidth="1"/>
    <col min="6663" max="6663" width="15.6640625" style="1" customWidth="1"/>
    <col min="6664" max="6664" width="21.109375" style="1" customWidth="1"/>
    <col min="6665" max="6665" width="9.5546875" style="1" bestFit="1" customWidth="1"/>
    <col min="6666" max="6666" width="21.6640625" style="1" bestFit="1" customWidth="1"/>
    <col min="6667" max="6667" width="30.33203125" style="1" bestFit="1" customWidth="1"/>
    <col min="6668" max="6668" width="20.109375" style="1" customWidth="1"/>
    <col min="6669" max="6670" width="26.109375" style="1" customWidth="1"/>
    <col min="6671" max="6671" width="20.5546875" style="1" bestFit="1" customWidth="1"/>
    <col min="6672" max="6672" width="13.33203125" style="1" customWidth="1"/>
    <col min="6673" max="6673" width="14.6640625" style="1" customWidth="1"/>
    <col min="6674" max="6674" width="12.6640625" style="1" customWidth="1"/>
    <col min="6675" max="6675" width="20.6640625" style="1" bestFit="1" customWidth="1"/>
    <col min="6676" max="6676" width="19.44140625" style="1" bestFit="1" customWidth="1"/>
    <col min="6677" max="6677" width="18.6640625" style="1" bestFit="1" customWidth="1"/>
    <col min="6678" max="6678" width="17.6640625" style="1" bestFit="1" customWidth="1"/>
    <col min="6679" max="6679" width="16.6640625" style="1" bestFit="1" customWidth="1"/>
    <col min="6680" max="6680" width="28.33203125" style="1" bestFit="1" customWidth="1"/>
    <col min="6681" max="6681" width="17.6640625" style="1" bestFit="1" customWidth="1"/>
    <col min="6682" max="6682" width="9.88671875" style="1" bestFit="1" customWidth="1"/>
    <col min="6683" max="6683" width="13.33203125" style="1" bestFit="1" customWidth="1"/>
    <col min="6684" max="6684" width="18.6640625" style="1" customWidth="1"/>
    <col min="6685" max="6685" width="12.109375" style="1" bestFit="1" customWidth="1"/>
    <col min="6686" max="6686" width="15.33203125" style="1" bestFit="1" customWidth="1"/>
    <col min="6687" max="6687" width="11.6640625" style="1" customWidth="1"/>
    <col min="6688" max="6688" width="110.109375" style="1" customWidth="1"/>
    <col min="6689" max="6689" width="1.44140625" style="1" customWidth="1"/>
    <col min="6690" max="6912" width="11.44140625" style="1"/>
    <col min="6913" max="6913" width="1.88671875" style="1" customWidth="1"/>
    <col min="6914" max="6914" width="1.44140625" style="1" customWidth="1"/>
    <col min="6915" max="6915" width="25.109375" style="1" bestFit="1" customWidth="1"/>
    <col min="6916" max="6916" width="40.5546875" style="1" customWidth="1"/>
    <col min="6917" max="6918" width="23.109375" style="1" customWidth="1"/>
    <col min="6919" max="6919" width="15.6640625" style="1" customWidth="1"/>
    <col min="6920" max="6920" width="21.109375" style="1" customWidth="1"/>
    <col min="6921" max="6921" width="9.5546875" style="1" bestFit="1" customWidth="1"/>
    <col min="6922" max="6922" width="21.6640625" style="1" bestFit="1" customWidth="1"/>
    <col min="6923" max="6923" width="30.33203125" style="1" bestFit="1" customWidth="1"/>
    <col min="6924" max="6924" width="20.109375" style="1" customWidth="1"/>
    <col min="6925" max="6926" width="26.109375" style="1" customWidth="1"/>
    <col min="6927" max="6927" width="20.5546875" style="1" bestFit="1" customWidth="1"/>
    <col min="6928" max="6928" width="13.33203125" style="1" customWidth="1"/>
    <col min="6929" max="6929" width="14.6640625" style="1" customWidth="1"/>
    <col min="6930" max="6930" width="12.6640625" style="1" customWidth="1"/>
    <col min="6931" max="6931" width="20.6640625" style="1" bestFit="1" customWidth="1"/>
    <col min="6932" max="6932" width="19.44140625" style="1" bestFit="1" customWidth="1"/>
    <col min="6933" max="6933" width="18.6640625" style="1" bestFit="1" customWidth="1"/>
    <col min="6934" max="6934" width="17.6640625" style="1" bestFit="1" customWidth="1"/>
    <col min="6935" max="6935" width="16.6640625" style="1" bestFit="1" customWidth="1"/>
    <col min="6936" max="6936" width="28.33203125" style="1" bestFit="1" customWidth="1"/>
    <col min="6937" max="6937" width="17.6640625" style="1" bestFit="1" customWidth="1"/>
    <col min="6938" max="6938" width="9.88671875" style="1" bestFit="1" customWidth="1"/>
    <col min="6939" max="6939" width="13.33203125" style="1" bestFit="1" customWidth="1"/>
    <col min="6940" max="6940" width="18.6640625" style="1" customWidth="1"/>
    <col min="6941" max="6941" width="12.109375" style="1" bestFit="1" customWidth="1"/>
    <col min="6942" max="6942" width="15.33203125" style="1" bestFit="1" customWidth="1"/>
    <col min="6943" max="6943" width="11.6640625" style="1" customWidth="1"/>
    <col min="6944" max="6944" width="110.109375" style="1" customWidth="1"/>
    <col min="6945" max="6945" width="1.44140625" style="1" customWidth="1"/>
    <col min="6946" max="7168" width="11.44140625" style="1"/>
    <col min="7169" max="7169" width="1.88671875" style="1" customWidth="1"/>
    <col min="7170" max="7170" width="1.44140625" style="1" customWidth="1"/>
    <col min="7171" max="7171" width="25.109375" style="1" bestFit="1" customWidth="1"/>
    <col min="7172" max="7172" width="40.5546875" style="1" customWidth="1"/>
    <col min="7173" max="7174" width="23.109375" style="1" customWidth="1"/>
    <col min="7175" max="7175" width="15.6640625" style="1" customWidth="1"/>
    <col min="7176" max="7176" width="21.109375" style="1" customWidth="1"/>
    <col min="7177" max="7177" width="9.5546875" style="1" bestFit="1" customWidth="1"/>
    <col min="7178" max="7178" width="21.6640625" style="1" bestFit="1" customWidth="1"/>
    <col min="7179" max="7179" width="30.33203125" style="1" bestFit="1" customWidth="1"/>
    <col min="7180" max="7180" width="20.109375" style="1" customWidth="1"/>
    <col min="7181" max="7182" width="26.109375" style="1" customWidth="1"/>
    <col min="7183" max="7183" width="20.5546875" style="1" bestFit="1" customWidth="1"/>
    <col min="7184" max="7184" width="13.33203125" style="1" customWidth="1"/>
    <col min="7185" max="7185" width="14.6640625" style="1" customWidth="1"/>
    <col min="7186" max="7186" width="12.6640625" style="1" customWidth="1"/>
    <col min="7187" max="7187" width="20.6640625" style="1" bestFit="1" customWidth="1"/>
    <col min="7188" max="7188" width="19.44140625" style="1" bestFit="1" customWidth="1"/>
    <col min="7189" max="7189" width="18.6640625" style="1" bestFit="1" customWidth="1"/>
    <col min="7190" max="7190" width="17.6640625" style="1" bestFit="1" customWidth="1"/>
    <col min="7191" max="7191" width="16.6640625" style="1" bestFit="1" customWidth="1"/>
    <col min="7192" max="7192" width="28.33203125" style="1" bestFit="1" customWidth="1"/>
    <col min="7193" max="7193" width="17.6640625" style="1" bestFit="1" customWidth="1"/>
    <col min="7194" max="7194" width="9.88671875" style="1" bestFit="1" customWidth="1"/>
    <col min="7195" max="7195" width="13.33203125" style="1" bestFit="1" customWidth="1"/>
    <col min="7196" max="7196" width="18.6640625" style="1" customWidth="1"/>
    <col min="7197" max="7197" width="12.109375" style="1" bestFit="1" customWidth="1"/>
    <col min="7198" max="7198" width="15.33203125" style="1" bestFit="1" customWidth="1"/>
    <col min="7199" max="7199" width="11.6640625" style="1" customWidth="1"/>
    <col min="7200" max="7200" width="110.109375" style="1" customWidth="1"/>
    <col min="7201" max="7201" width="1.44140625" style="1" customWidth="1"/>
    <col min="7202" max="7424" width="11.44140625" style="1"/>
    <col min="7425" max="7425" width="1.88671875" style="1" customWidth="1"/>
    <col min="7426" max="7426" width="1.44140625" style="1" customWidth="1"/>
    <col min="7427" max="7427" width="25.109375" style="1" bestFit="1" customWidth="1"/>
    <col min="7428" max="7428" width="40.5546875" style="1" customWidth="1"/>
    <col min="7429" max="7430" width="23.109375" style="1" customWidth="1"/>
    <col min="7431" max="7431" width="15.6640625" style="1" customWidth="1"/>
    <col min="7432" max="7432" width="21.109375" style="1" customWidth="1"/>
    <col min="7433" max="7433" width="9.5546875" style="1" bestFit="1" customWidth="1"/>
    <col min="7434" max="7434" width="21.6640625" style="1" bestFit="1" customWidth="1"/>
    <col min="7435" max="7435" width="30.33203125" style="1" bestFit="1" customWidth="1"/>
    <col min="7436" max="7436" width="20.109375" style="1" customWidth="1"/>
    <col min="7437" max="7438" width="26.109375" style="1" customWidth="1"/>
    <col min="7439" max="7439" width="20.5546875" style="1" bestFit="1" customWidth="1"/>
    <col min="7440" max="7440" width="13.33203125" style="1" customWidth="1"/>
    <col min="7441" max="7441" width="14.6640625" style="1" customWidth="1"/>
    <col min="7442" max="7442" width="12.6640625" style="1" customWidth="1"/>
    <col min="7443" max="7443" width="20.6640625" style="1" bestFit="1" customWidth="1"/>
    <col min="7444" max="7444" width="19.44140625" style="1" bestFit="1" customWidth="1"/>
    <col min="7445" max="7445" width="18.6640625" style="1" bestFit="1" customWidth="1"/>
    <col min="7446" max="7446" width="17.6640625" style="1" bestFit="1" customWidth="1"/>
    <col min="7447" max="7447" width="16.6640625" style="1" bestFit="1" customWidth="1"/>
    <col min="7448" max="7448" width="28.33203125" style="1" bestFit="1" customWidth="1"/>
    <col min="7449" max="7449" width="17.6640625" style="1" bestFit="1" customWidth="1"/>
    <col min="7450" max="7450" width="9.88671875" style="1" bestFit="1" customWidth="1"/>
    <col min="7451" max="7451" width="13.33203125" style="1" bestFit="1" customWidth="1"/>
    <col min="7452" max="7452" width="18.6640625" style="1" customWidth="1"/>
    <col min="7453" max="7453" width="12.109375" style="1" bestFit="1" customWidth="1"/>
    <col min="7454" max="7454" width="15.33203125" style="1" bestFit="1" customWidth="1"/>
    <col min="7455" max="7455" width="11.6640625" style="1" customWidth="1"/>
    <col min="7456" max="7456" width="110.109375" style="1" customWidth="1"/>
    <col min="7457" max="7457" width="1.44140625" style="1" customWidth="1"/>
    <col min="7458" max="7680" width="11.44140625" style="1"/>
    <col min="7681" max="7681" width="1.88671875" style="1" customWidth="1"/>
    <col min="7682" max="7682" width="1.44140625" style="1" customWidth="1"/>
    <col min="7683" max="7683" width="25.109375" style="1" bestFit="1" customWidth="1"/>
    <col min="7684" max="7684" width="40.5546875" style="1" customWidth="1"/>
    <col min="7685" max="7686" width="23.109375" style="1" customWidth="1"/>
    <col min="7687" max="7687" width="15.6640625" style="1" customWidth="1"/>
    <col min="7688" max="7688" width="21.109375" style="1" customWidth="1"/>
    <col min="7689" max="7689" width="9.5546875" style="1" bestFit="1" customWidth="1"/>
    <col min="7690" max="7690" width="21.6640625" style="1" bestFit="1" customWidth="1"/>
    <col min="7691" max="7691" width="30.33203125" style="1" bestFit="1" customWidth="1"/>
    <col min="7692" max="7692" width="20.109375" style="1" customWidth="1"/>
    <col min="7693" max="7694" width="26.109375" style="1" customWidth="1"/>
    <col min="7695" max="7695" width="20.5546875" style="1" bestFit="1" customWidth="1"/>
    <col min="7696" max="7696" width="13.33203125" style="1" customWidth="1"/>
    <col min="7697" max="7697" width="14.6640625" style="1" customWidth="1"/>
    <col min="7698" max="7698" width="12.6640625" style="1" customWidth="1"/>
    <col min="7699" max="7699" width="20.6640625" style="1" bestFit="1" customWidth="1"/>
    <col min="7700" max="7700" width="19.44140625" style="1" bestFit="1" customWidth="1"/>
    <col min="7701" max="7701" width="18.6640625" style="1" bestFit="1" customWidth="1"/>
    <col min="7702" max="7702" width="17.6640625" style="1" bestFit="1" customWidth="1"/>
    <col min="7703" max="7703" width="16.6640625" style="1" bestFit="1" customWidth="1"/>
    <col min="7704" max="7704" width="28.33203125" style="1" bestFit="1" customWidth="1"/>
    <col min="7705" max="7705" width="17.6640625" style="1" bestFit="1" customWidth="1"/>
    <col min="7706" max="7706" width="9.88671875" style="1" bestFit="1" customWidth="1"/>
    <col min="7707" max="7707" width="13.33203125" style="1" bestFit="1" customWidth="1"/>
    <col min="7708" max="7708" width="18.6640625" style="1" customWidth="1"/>
    <col min="7709" max="7709" width="12.109375" style="1" bestFit="1" customWidth="1"/>
    <col min="7710" max="7710" width="15.33203125" style="1" bestFit="1" customWidth="1"/>
    <col min="7711" max="7711" width="11.6640625" style="1" customWidth="1"/>
    <col min="7712" max="7712" width="110.109375" style="1" customWidth="1"/>
    <col min="7713" max="7713" width="1.44140625" style="1" customWidth="1"/>
    <col min="7714" max="7936" width="11.44140625" style="1"/>
    <col min="7937" max="7937" width="1.88671875" style="1" customWidth="1"/>
    <col min="7938" max="7938" width="1.44140625" style="1" customWidth="1"/>
    <col min="7939" max="7939" width="25.109375" style="1" bestFit="1" customWidth="1"/>
    <col min="7940" max="7940" width="40.5546875" style="1" customWidth="1"/>
    <col min="7941" max="7942" width="23.109375" style="1" customWidth="1"/>
    <col min="7943" max="7943" width="15.6640625" style="1" customWidth="1"/>
    <col min="7944" max="7944" width="21.109375" style="1" customWidth="1"/>
    <col min="7945" max="7945" width="9.5546875" style="1" bestFit="1" customWidth="1"/>
    <col min="7946" max="7946" width="21.6640625" style="1" bestFit="1" customWidth="1"/>
    <col min="7947" max="7947" width="30.33203125" style="1" bestFit="1" customWidth="1"/>
    <col min="7948" max="7948" width="20.109375" style="1" customWidth="1"/>
    <col min="7949" max="7950" width="26.109375" style="1" customWidth="1"/>
    <col min="7951" max="7951" width="20.5546875" style="1" bestFit="1" customWidth="1"/>
    <col min="7952" max="7952" width="13.33203125" style="1" customWidth="1"/>
    <col min="7953" max="7953" width="14.6640625" style="1" customWidth="1"/>
    <col min="7954" max="7954" width="12.6640625" style="1" customWidth="1"/>
    <col min="7955" max="7955" width="20.6640625" style="1" bestFit="1" customWidth="1"/>
    <col min="7956" max="7956" width="19.44140625" style="1" bestFit="1" customWidth="1"/>
    <col min="7957" max="7957" width="18.6640625" style="1" bestFit="1" customWidth="1"/>
    <col min="7958" max="7958" width="17.6640625" style="1" bestFit="1" customWidth="1"/>
    <col min="7959" max="7959" width="16.6640625" style="1" bestFit="1" customWidth="1"/>
    <col min="7960" max="7960" width="28.33203125" style="1" bestFit="1" customWidth="1"/>
    <col min="7961" max="7961" width="17.6640625" style="1" bestFit="1" customWidth="1"/>
    <col min="7962" max="7962" width="9.88671875" style="1" bestFit="1" customWidth="1"/>
    <col min="7963" max="7963" width="13.33203125" style="1" bestFit="1" customWidth="1"/>
    <col min="7964" max="7964" width="18.6640625" style="1" customWidth="1"/>
    <col min="7965" max="7965" width="12.109375" style="1" bestFit="1" customWidth="1"/>
    <col min="7966" max="7966" width="15.33203125" style="1" bestFit="1" customWidth="1"/>
    <col min="7967" max="7967" width="11.6640625" style="1" customWidth="1"/>
    <col min="7968" max="7968" width="110.109375" style="1" customWidth="1"/>
    <col min="7969" max="7969" width="1.44140625" style="1" customWidth="1"/>
    <col min="7970" max="8192" width="11.44140625" style="1"/>
    <col min="8193" max="8193" width="1.88671875" style="1" customWidth="1"/>
    <col min="8194" max="8194" width="1.44140625" style="1" customWidth="1"/>
    <col min="8195" max="8195" width="25.109375" style="1" bestFit="1" customWidth="1"/>
    <col min="8196" max="8196" width="40.5546875" style="1" customWidth="1"/>
    <col min="8197" max="8198" width="23.109375" style="1" customWidth="1"/>
    <col min="8199" max="8199" width="15.6640625" style="1" customWidth="1"/>
    <col min="8200" max="8200" width="21.109375" style="1" customWidth="1"/>
    <col min="8201" max="8201" width="9.5546875" style="1" bestFit="1" customWidth="1"/>
    <col min="8202" max="8202" width="21.6640625" style="1" bestFit="1" customWidth="1"/>
    <col min="8203" max="8203" width="30.33203125" style="1" bestFit="1" customWidth="1"/>
    <col min="8204" max="8204" width="20.109375" style="1" customWidth="1"/>
    <col min="8205" max="8206" width="26.109375" style="1" customWidth="1"/>
    <col min="8207" max="8207" width="20.5546875" style="1" bestFit="1" customWidth="1"/>
    <col min="8208" max="8208" width="13.33203125" style="1" customWidth="1"/>
    <col min="8209" max="8209" width="14.6640625" style="1" customWidth="1"/>
    <col min="8210" max="8210" width="12.6640625" style="1" customWidth="1"/>
    <col min="8211" max="8211" width="20.6640625" style="1" bestFit="1" customWidth="1"/>
    <col min="8212" max="8212" width="19.44140625" style="1" bestFit="1" customWidth="1"/>
    <col min="8213" max="8213" width="18.6640625" style="1" bestFit="1" customWidth="1"/>
    <col min="8214" max="8214" width="17.6640625" style="1" bestFit="1" customWidth="1"/>
    <col min="8215" max="8215" width="16.6640625" style="1" bestFit="1" customWidth="1"/>
    <col min="8216" max="8216" width="28.33203125" style="1" bestFit="1" customWidth="1"/>
    <col min="8217" max="8217" width="17.6640625" style="1" bestFit="1" customWidth="1"/>
    <col min="8218" max="8218" width="9.88671875" style="1" bestFit="1" customWidth="1"/>
    <col min="8219" max="8219" width="13.33203125" style="1" bestFit="1" customWidth="1"/>
    <col min="8220" max="8220" width="18.6640625" style="1" customWidth="1"/>
    <col min="8221" max="8221" width="12.109375" style="1" bestFit="1" customWidth="1"/>
    <col min="8222" max="8222" width="15.33203125" style="1" bestFit="1" customWidth="1"/>
    <col min="8223" max="8223" width="11.6640625" style="1" customWidth="1"/>
    <col min="8224" max="8224" width="110.109375" style="1" customWidth="1"/>
    <col min="8225" max="8225" width="1.44140625" style="1" customWidth="1"/>
    <col min="8226" max="8448" width="11.44140625" style="1"/>
    <col min="8449" max="8449" width="1.88671875" style="1" customWidth="1"/>
    <col min="8450" max="8450" width="1.44140625" style="1" customWidth="1"/>
    <col min="8451" max="8451" width="25.109375" style="1" bestFit="1" customWidth="1"/>
    <col min="8452" max="8452" width="40.5546875" style="1" customWidth="1"/>
    <col min="8453" max="8454" width="23.109375" style="1" customWidth="1"/>
    <col min="8455" max="8455" width="15.6640625" style="1" customWidth="1"/>
    <col min="8456" max="8456" width="21.109375" style="1" customWidth="1"/>
    <col min="8457" max="8457" width="9.5546875" style="1" bestFit="1" customWidth="1"/>
    <col min="8458" max="8458" width="21.6640625" style="1" bestFit="1" customWidth="1"/>
    <col min="8459" max="8459" width="30.33203125" style="1" bestFit="1" customWidth="1"/>
    <col min="8460" max="8460" width="20.109375" style="1" customWidth="1"/>
    <col min="8461" max="8462" width="26.109375" style="1" customWidth="1"/>
    <col min="8463" max="8463" width="20.5546875" style="1" bestFit="1" customWidth="1"/>
    <col min="8464" max="8464" width="13.33203125" style="1" customWidth="1"/>
    <col min="8465" max="8465" width="14.6640625" style="1" customWidth="1"/>
    <col min="8466" max="8466" width="12.6640625" style="1" customWidth="1"/>
    <col min="8467" max="8467" width="20.6640625" style="1" bestFit="1" customWidth="1"/>
    <col min="8468" max="8468" width="19.44140625" style="1" bestFit="1" customWidth="1"/>
    <col min="8469" max="8469" width="18.6640625" style="1" bestFit="1" customWidth="1"/>
    <col min="8470" max="8470" width="17.6640625" style="1" bestFit="1" customWidth="1"/>
    <col min="8471" max="8471" width="16.6640625" style="1" bestFit="1" customWidth="1"/>
    <col min="8472" max="8472" width="28.33203125" style="1" bestFit="1" customWidth="1"/>
    <col min="8473" max="8473" width="17.6640625" style="1" bestFit="1" customWidth="1"/>
    <col min="8474" max="8474" width="9.88671875" style="1" bestFit="1" customWidth="1"/>
    <col min="8475" max="8475" width="13.33203125" style="1" bestFit="1" customWidth="1"/>
    <col min="8476" max="8476" width="18.6640625" style="1" customWidth="1"/>
    <col min="8477" max="8477" width="12.109375" style="1" bestFit="1" customWidth="1"/>
    <col min="8478" max="8478" width="15.33203125" style="1" bestFit="1" customWidth="1"/>
    <col min="8479" max="8479" width="11.6640625" style="1" customWidth="1"/>
    <col min="8480" max="8480" width="110.109375" style="1" customWidth="1"/>
    <col min="8481" max="8481" width="1.44140625" style="1" customWidth="1"/>
    <col min="8482" max="8704" width="11.44140625" style="1"/>
    <col min="8705" max="8705" width="1.88671875" style="1" customWidth="1"/>
    <col min="8706" max="8706" width="1.44140625" style="1" customWidth="1"/>
    <col min="8707" max="8707" width="25.109375" style="1" bestFit="1" customWidth="1"/>
    <col min="8708" max="8708" width="40.5546875" style="1" customWidth="1"/>
    <col min="8709" max="8710" width="23.109375" style="1" customWidth="1"/>
    <col min="8711" max="8711" width="15.6640625" style="1" customWidth="1"/>
    <col min="8712" max="8712" width="21.109375" style="1" customWidth="1"/>
    <col min="8713" max="8713" width="9.5546875" style="1" bestFit="1" customWidth="1"/>
    <col min="8714" max="8714" width="21.6640625" style="1" bestFit="1" customWidth="1"/>
    <col min="8715" max="8715" width="30.33203125" style="1" bestFit="1" customWidth="1"/>
    <col min="8716" max="8716" width="20.109375" style="1" customWidth="1"/>
    <col min="8717" max="8718" width="26.109375" style="1" customWidth="1"/>
    <col min="8719" max="8719" width="20.5546875" style="1" bestFit="1" customWidth="1"/>
    <col min="8720" max="8720" width="13.33203125" style="1" customWidth="1"/>
    <col min="8721" max="8721" width="14.6640625" style="1" customWidth="1"/>
    <col min="8722" max="8722" width="12.6640625" style="1" customWidth="1"/>
    <col min="8723" max="8723" width="20.6640625" style="1" bestFit="1" customWidth="1"/>
    <col min="8724" max="8724" width="19.44140625" style="1" bestFit="1" customWidth="1"/>
    <col min="8725" max="8725" width="18.6640625" style="1" bestFit="1" customWidth="1"/>
    <col min="8726" max="8726" width="17.6640625" style="1" bestFit="1" customWidth="1"/>
    <col min="8727" max="8727" width="16.6640625" style="1" bestFit="1" customWidth="1"/>
    <col min="8728" max="8728" width="28.33203125" style="1" bestFit="1" customWidth="1"/>
    <col min="8729" max="8729" width="17.6640625" style="1" bestFit="1" customWidth="1"/>
    <col min="8730" max="8730" width="9.88671875" style="1" bestFit="1" customWidth="1"/>
    <col min="8731" max="8731" width="13.33203125" style="1" bestFit="1" customWidth="1"/>
    <col min="8732" max="8732" width="18.6640625" style="1" customWidth="1"/>
    <col min="8733" max="8733" width="12.109375" style="1" bestFit="1" customWidth="1"/>
    <col min="8734" max="8734" width="15.33203125" style="1" bestFit="1" customWidth="1"/>
    <col min="8735" max="8735" width="11.6640625" style="1" customWidth="1"/>
    <col min="8736" max="8736" width="110.109375" style="1" customWidth="1"/>
    <col min="8737" max="8737" width="1.44140625" style="1" customWidth="1"/>
    <col min="8738" max="8960" width="11.44140625" style="1"/>
    <col min="8961" max="8961" width="1.88671875" style="1" customWidth="1"/>
    <col min="8962" max="8962" width="1.44140625" style="1" customWidth="1"/>
    <col min="8963" max="8963" width="25.109375" style="1" bestFit="1" customWidth="1"/>
    <col min="8964" max="8964" width="40.5546875" style="1" customWidth="1"/>
    <col min="8965" max="8966" width="23.109375" style="1" customWidth="1"/>
    <col min="8967" max="8967" width="15.6640625" style="1" customWidth="1"/>
    <col min="8968" max="8968" width="21.109375" style="1" customWidth="1"/>
    <col min="8969" max="8969" width="9.5546875" style="1" bestFit="1" customWidth="1"/>
    <col min="8970" max="8970" width="21.6640625" style="1" bestFit="1" customWidth="1"/>
    <col min="8971" max="8971" width="30.33203125" style="1" bestFit="1" customWidth="1"/>
    <col min="8972" max="8972" width="20.109375" style="1" customWidth="1"/>
    <col min="8973" max="8974" width="26.109375" style="1" customWidth="1"/>
    <col min="8975" max="8975" width="20.5546875" style="1" bestFit="1" customWidth="1"/>
    <col min="8976" max="8976" width="13.33203125" style="1" customWidth="1"/>
    <col min="8977" max="8977" width="14.6640625" style="1" customWidth="1"/>
    <col min="8978" max="8978" width="12.6640625" style="1" customWidth="1"/>
    <col min="8979" max="8979" width="20.6640625" style="1" bestFit="1" customWidth="1"/>
    <col min="8980" max="8980" width="19.44140625" style="1" bestFit="1" customWidth="1"/>
    <col min="8981" max="8981" width="18.6640625" style="1" bestFit="1" customWidth="1"/>
    <col min="8982" max="8982" width="17.6640625" style="1" bestFit="1" customWidth="1"/>
    <col min="8983" max="8983" width="16.6640625" style="1" bestFit="1" customWidth="1"/>
    <col min="8984" max="8984" width="28.33203125" style="1" bestFit="1" customWidth="1"/>
    <col min="8985" max="8985" width="17.6640625" style="1" bestFit="1" customWidth="1"/>
    <col min="8986" max="8986" width="9.88671875" style="1" bestFit="1" customWidth="1"/>
    <col min="8987" max="8987" width="13.33203125" style="1" bestFit="1" customWidth="1"/>
    <col min="8988" max="8988" width="18.6640625" style="1" customWidth="1"/>
    <col min="8989" max="8989" width="12.109375" style="1" bestFit="1" customWidth="1"/>
    <col min="8990" max="8990" width="15.33203125" style="1" bestFit="1" customWidth="1"/>
    <col min="8991" max="8991" width="11.6640625" style="1" customWidth="1"/>
    <col min="8992" max="8992" width="110.109375" style="1" customWidth="1"/>
    <col min="8993" max="8993" width="1.44140625" style="1" customWidth="1"/>
    <col min="8994" max="9216" width="11.44140625" style="1"/>
    <col min="9217" max="9217" width="1.88671875" style="1" customWidth="1"/>
    <col min="9218" max="9218" width="1.44140625" style="1" customWidth="1"/>
    <col min="9219" max="9219" width="25.109375" style="1" bestFit="1" customWidth="1"/>
    <col min="9220" max="9220" width="40.5546875" style="1" customWidth="1"/>
    <col min="9221" max="9222" width="23.109375" style="1" customWidth="1"/>
    <col min="9223" max="9223" width="15.6640625" style="1" customWidth="1"/>
    <col min="9224" max="9224" width="21.109375" style="1" customWidth="1"/>
    <col min="9225" max="9225" width="9.5546875" style="1" bestFit="1" customWidth="1"/>
    <col min="9226" max="9226" width="21.6640625" style="1" bestFit="1" customWidth="1"/>
    <col min="9227" max="9227" width="30.33203125" style="1" bestFit="1" customWidth="1"/>
    <col min="9228" max="9228" width="20.109375" style="1" customWidth="1"/>
    <col min="9229" max="9230" width="26.109375" style="1" customWidth="1"/>
    <col min="9231" max="9231" width="20.5546875" style="1" bestFit="1" customWidth="1"/>
    <col min="9232" max="9232" width="13.33203125" style="1" customWidth="1"/>
    <col min="9233" max="9233" width="14.6640625" style="1" customWidth="1"/>
    <col min="9234" max="9234" width="12.6640625" style="1" customWidth="1"/>
    <col min="9235" max="9235" width="20.6640625" style="1" bestFit="1" customWidth="1"/>
    <col min="9236" max="9236" width="19.44140625" style="1" bestFit="1" customWidth="1"/>
    <col min="9237" max="9237" width="18.6640625" style="1" bestFit="1" customWidth="1"/>
    <col min="9238" max="9238" width="17.6640625" style="1" bestFit="1" customWidth="1"/>
    <col min="9239" max="9239" width="16.6640625" style="1" bestFit="1" customWidth="1"/>
    <col min="9240" max="9240" width="28.33203125" style="1" bestFit="1" customWidth="1"/>
    <col min="9241" max="9241" width="17.6640625" style="1" bestFit="1" customWidth="1"/>
    <col min="9242" max="9242" width="9.88671875" style="1" bestFit="1" customWidth="1"/>
    <col min="9243" max="9243" width="13.33203125" style="1" bestFit="1" customWidth="1"/>
    <col min="9244" max="9244" width="18.6640625" style="1" customWidth="1"/>
    <col min="9245" max="9245" width="12.109375" style="1" bestFit="1" customWidth="1"/>
    <col min="9246" max="9246" width="15.33203125" style="1" bestFit="1" customWidth="1"/>
    <col min="9247" max="9247" width="11.6640625" style="1" customWidth="1"/>
    <col min="9248" max="9248" width="110.109375" style="1" customWidth="1"/>
    <col min="9249" max="9249" width="1.44140625" style="1" customWidth="1"/>
    <col min="9250" max="9472" width="11.44140625" style="1"/>
    <col min="9473" max="9473" width="1.88671875" style="1" customWidth="1"/>
    <col min="9474" max="9474" width="1.44140625" style="1" customWidth="1"/>
    <col min="9475" max="9475" width="25.109375" style="1" bestFit="1" customWidth="1"/>
    <col min="9476" max="9476" width="40.5546875" style="1" customWidth="1"/>
    <col min="9477" max="9478" width="23.109375" style="1" customWidth="1"/>
    <col min="9479" max="9479" width="15.6640625" style="1" customWidth="1"/>
    <col min="9480" max="9480" width="21.109375" style="1" customWidth="1"/>
    <col min="9481" max="9481" width="9.5546875" style="1" bestFit="1" customWidth="1"/>
    <col min="9482" max="9482" width="21.6640625" style="1" bestFit="1" customWidth="1"/>
    <col min="9483" max="9483" width="30.33203125" style="1" bestFit="1" customWidth="1"/>
    <col min="9484" max="9484" width="20.109375" style="1" customWidth="1"/>
    <col min="9485" max="9486" width="26.109375" style="1" customWidth="1"/>
    <col min="9487" max="9487" width="20.5546875" style="1" bestFit="1" customWidth="1"/>
    <col min="9488" max="9488" width="13.33203125" style="1" customWidth="1"/>
    <col min="9489" max="9489" width="14.6640625" style="1" customWidth="1"/>
    <col min="9490" max="9490" width="12.6640625" style="1" customWidth="1"/>
    <col min="9491" max="9491" width="20.6640625" style="1" bestFit="1" customWidth="1"/>
    <col min="9492" max="9492" width="19.44140625" style="1" bestFit="1" customWidth="1"/>
    <col min="9493" max="9493" width="18.6640625" style="1" bestFit="1" customWidth="1"/>
    <col min="9494" max="9494" width="17.6640625" style="1" bestFit="1" customWidth="1"/>
    <col min="9495" max="9495" width="16.6640625" style="1" bestFit="1" customWidth="1"/>
    <col min="9496" max="9496" width="28.33203125" style="1" bestFit="1" customWidth="1"/>
    <col min="9497" max="9497" width="17.6640625" style="1" bestFit="1" customWidth="1"/>
    <col min="9498" max="9498" width="9.88671875" style="1" bestFit="1" customWidth="1"/>
    <col min="9499" max="9499" width="13.33203125" style="1" bestFit="1" customWidth="1"/>
    <col min="9500" max="9500" width="18.6640625" style="1" customWidth="1"/>
    <col min="9501" max="9501" width="12.109375" style="1" bestFit="1" customWidth="1"/>
    <col min="9502" max="9502" width="15.33203125" style="1" bestFit="1" customWidth="1"/>
    <col min="9503" max="9503" width="11.6640625" style="1" customWidth="1"/>
    <col min="9504" max="9504" width="110.109375" style="1" customWidth="1"/>
    <col min="9505" max="9505" width="1.44140625" style="1" customWidth="1"/>
    <col min="9506" max="9728" width="11.44140625" style="1"/>
    <col min="9729" max="9729" width="1.88671875" style="1" customWidth="1"/>
    <col min="9730" max="9730" width="1.44140625" style="1" customWidth="1"/>
    <col min="9731" max="9731" width="25.109375" style="1" bestFit="1" customWidth="1"/>
    <col min="9732" max="9732" width="40.5546875" style="1" customWidth="1"/>
    <col min="9733" max="9734" width="23.109375" style="1" customWidth="1"/>
    <col min="9735" max="9735" width="15.6640625" style="1" customWidth="1"/>
    <col min="9736" max="9736" width="21.109375" style="1" customWidth="1"/>
    <col min="9737" max="9737" width="9.5546875" style="1" bestFit="1" customWidth="1"/>
    <col min="9738" max="9738" width="21.6640625" style="1" bestFit="1" customWidth="1"/>
    <col min="9739" max="9739" width="30.33203125" style="1" bestFit="1" customWidth="1"/>
    <col min="9740" max="9740" width="20.109375" style="1" customWidth="1"/>
    <col min="9741" max="9742" width="26.109375" style="1" customWidth="1"/>
    <col min="9743" max="9743" width="20.5546875" style="1" bestFit="1" customWidth="1"/>
    <col min="9744" max="9744" width="13.33203125" style="1" customWidth="1"/>
    <col min="9745" max="9745" width="14.6640625" style="1" customWidth="1"/>
    <col min="9746" max="9746" width="12.6640625" style="1" customWidth="1"/>
    <col min="9747" max="9747" width="20.6640625" style="1" bestFit="1" customWidth="1"/>
    <col min="9748" max="9748" width="19.44140625" style="1" bestFit="1" customWidth="1"/>
    <col min="9749" max="9749" width="18.6640625" style="1" bestFit="1" customWidth="1"/>
    <col min="9750" max="9750" width="17.6640625" style="1" bestFit="1" customWidth="1"/>
    <col min="9751" max="9751" width="16.6640625" style="1" bestFit="1" customWidth="1"/>
    <col min="9752" max="9752" width="28.33203125" style="1" bestFit="1" customWidth="1"/>
    <col min="9753" max="9753" width="17.6640625" style="1" bestFit="1" customWidth="1"/>
    <col min="9754" max="9754" width="9.88671875" style="1" bestFit="1" customWidth="1"/>
    <col min="9755" max="9755" width="13.33203125" style="1" bestFit="1" customWidth="1"/>
    <col min="9756" max="9756" width="18.6640625" style="1" customWidth="1"/>
    <col min="9757" max="9757" width="12.109375" style="1" bestFit="1" customWidth="1"/>
    <col min="9758" max="9758" width="15.33203125" style="1" bestFit="1" customWidth="1"/>
    <col min="9759" max="9759" width="11.6640625" style="1" customWidth="1"/>
    <col min="9760" max="9760" width="110.109375" style="1" customWidth="1"/>
    <col min="9761" max="9761" width="1.44140625" style="1" customWidth="1"/>
    <col min="9762" max="9984" width="11.44140625" style="1"/>
    <col min="9985" max="9985" width="1.88671875" style="1" customWidth="1"/>
    <col min="9986" max="9986" width="1.44140625" style="1" customWidth="1"/>
    <col min="9987" max="9987" width="25.109375" style="1" bestFit="1" customWidth="1"/>
    <col min="9988" max="9988" width="40.5546875" style="1" customWidth="1"/>
    <col min="9989" max="9990" width="23.109375" style="1" customWidth="1"/>
    <col min="9991" max="9991" width="15.6640625" style="1" customWidth="1"/>
    <col min="9992" max="9992" width="21.109375" style="1" customWidth="1"/>
    <col min="9993" max="9993" width="9.5546875" style="1" bestFit="1" customWidth="1"/>
    <col min="9994" max="9994" width="21.6640625" style="1" bestFit="1" customWidth="1"/>
    <col min="9995" max="9995" width="30.33203125" style="1" bestFit="1" customWidth="1"/>
    <col min="9996" max="9996" width="20.109375" style="1" customWidth="1"/>
    <col min="9997" max="9998" width="26.109375" style="1" customWidth="1"/>
    <col min="9999" max="9999" width="20.5546875" style="1" bestFit="1" customWidth="1"/>
    <col min="10000" max="10000" width="13.33203125" style="1" customWidth="1"/>
    <col min="10001" max="10001" width="14.6640625" style="1" customWidth="1"/>
    <col min="10002" max="10002" width="12.6640625" style="1" customWidth="1"/>
    <col min="10003" max="10003" width="20.6640625" style="1" bestFit="1" customWidth="1"/>
    <col min="10004" max="10004" width="19.44140625" style="1" bestFit="1" customWidth="1"/>
    <col min="10005" max="10005" width="18.6640625" style="1" bestFit="1" customWidth="1"/>
    <col min="10006" max="10006" width="17.6640625" style="1" bestFit="1" customWidth="1"/>
    <col min="10007" max="10007" width="16.6640625" style="1" bestFit="1" customWidth="1"/>
    <col min="10008" max="10008" width="28.33203125" style="1" bestFit="1" customWidth="1"/>
    <col min="10009" max="10009" width="17.6640625" style="1" bestFit="1" customWidth="1"/>
    <col min="10010" max="10010" width="9.88671875" style="1" bestFit="1" customWidth="1"/>
    <col min="10011" max="10011" width="13.33203125" style="1" bestFit="1" customWidth="1"/>
    <col min="10012" max="10012" width="18.6640625" style="1" customWidth="1"/>
    <col min="10013" max="10013" width="12.109375" style="1" bestFit="1" customWidth="1"/>
    <col min="10014" max="10014" width="15.33203125" style="1" bestFit="1" customWidth="1"/>
    <col min="10015" max="10015" width="11.6640625" style="1" customWidth="1"/>
    <col min="10016" max="10016" width="110.109375" style="1" customWidth="1"/>
    <col min="10017" max="10017" width="1.44140625" style="1" customWidth="1"/>
    <col min="10018" max="10240" width="11.44140625" style="1"/>
    <col min="10241" max="10241" width="1.88671875" style="1" customWidth="1"/>
    <col min="10242" max="10242" width="1.44140625" style="1" customWidth="1"/>
    <col min="10243" max="10243" width="25.109375" style="1" bestFit="1" customWidth="1"/>
    <col min="10244" max="10244" width="40.5546875" style="1" customWidth="1"/>
    <col min="10245" max="10246" width="23.109375" style="1" customWidth="1"/>
    <col min="10247" max="10247" width="15.6640625" style="1" customWidth="1"/>
    <col min="10248" max="10248" width="21.109375" style="1" customWidth="1"/>
    <col min="10249" max="10249" width="9.5546875" style="1" bestFit="1" customWidth="1"/>
    <col min="10250" max="10250" width="21.6640625" style="1" bestFit="1" customWidth="1"/>
    <col min="10251" max="10251" width="30.33203125" style="1" bestFit="1" customWidth="1"/>
    <col min="10252" max="10252" width="20.109375" style="1" customWidth="1"/>
    <col min="10253" max="10254" width="26.109375" style="1" customWidth="1"/>
    <col min="10255" max="10255" width="20.5546875" style="1" bestFit="1" customWidth="1"/>
    <col min="10256" max="10256" width="13.33203125" style="1" customWidth="1"/>
    <col min="10257" max="10257" width="14.6640625" style="1" customWidth="1"/>
    <col min="10258" max="10258" width="12.6640625" style="1" customWidth="1"/>
    <col min="10259" max="10259" width="20.6640625" style="1" bestFit="1" customWidth="1"/>
    <col min="10260" max="10260" width="19.44140625" style="1" bestFit="1" customWidth="1"/>
    <col min="10261" max="10261" width="18.6640625" style="1" bestFit="1" customWidth="1"/>
    <col min="10262" max="10262" width="17.6640625" style="1" bestFit="1" customWidth="1"/>
    <col min="10263" max="10263" width="16.6640625" style="1" bestFit="1" customWidth="1"/>
    <col min="10264" max="10264" width="28.33203125" style="1" bestFit="1" customWidth="1"/>
    <col min="10265" max="10265" width="17.6640625" style="1" bestFit="1" customWidth="1"/>
    <col min="10266" max="10266" width="9.88671875" style="1" bestFit="1" customWidth="1"/>
    <col min="10267" max="10267" width="13.33203125" style="1" bestFit="1" customWidth="1"/>
    <col min="10268" max="10268" width="18.6640625" style="1" customWidth="1"/>
    <col min="10269" max="10269" width="12.109375" style="1" bestFit="1" customWidth="1"/>
    <col min="10270" max="10270" width="15.33203125" style="1" bestFit="1" customWidth="1"/>
    <col min="10271" max="10271" width="11.6640625" style="1" customWidth="1"/>
    <col min="10272" max="10272" width="110.109375" style="1" customWidth="1"/>
    <col min="10273" max="10273" width="1.44140625" style="1" customWidth="1"/>
    <col min="10274" max="10496" width="11.44140625" style="1"/>
    <col min="10497" max="10497" width="1.88671875" style="1" customWidth="1"/>
    <col min="10498" max="10498" width="1.44140625" style="1" customWidth="1"/>
    <col min="10499" max="10499" width="25.109375" style="1" bestFit="1" customWidth="1"/>
    <col min="10500" max="10500" width="40.5546875" style="1" customWidth="1"/>
    <col min="10501" max="10502" width="23.109375" style="1" customWidth="1"/>
    <col min="10503" max="10503" width="15.6640625" style="1" customWidth="1"/>
    <col min="10504" max="10504" width="21.109375" style="1" customWidth="1"/>
    <col min="10505" max="10505" width="9.5546875" style="1" bestFit="1" customWidth="1"/>
    <col min="10506" max="10506" width="21.6640625" style="1" bestFit="1" customWidth="1"/>
    <col min="10507" max="10507" width="30.33203125" style="1" bestFit="1" customWidth="1"/>
    <col min="10508" max="10508" width="20.109375" style="1" customWidth="1"/>
    <col min="10509" max="10510" width="26.109375" style="1" customWidth="1"/>
    <col min="10511" max="10511" width="20.5546875" style="1" bestFit="1" customWidth="1"/>
    <col min="10512" max="10512" width="13.33203125" style="1" customWidth="1"/>
    <col min="10513" max="10513" width="14.6640625" style="1" customWidth="1"/>
    <col min="10514" max="10514" width="12.6640625" style="1" customWidth="1"/>
    <col min="10515" max="10515" width="20.6640625" style="1" bestFit="1" customWidth="1"/>
    <col min="10516" max="10516" width="19.44140625" style="1" bestFit="1" customWidth="1"/>
    <col min="10517" max="10517" width="18.6640625" style="1" bestFit="1" customWidth="1"/>
    <col min="10518" max="10518" width="17.6640625" style="1" bestFit="1" customWidth="1"/>
    <col min="10519" max="10519" width="16.6640625" style="1" bestFit="1" customWidth="1"/>
    <col min="10520" max="10520" width="28.33203125" style="1" bestFit="1" customWidth="1"/>
    <col min="10521" max="10521" width="17.6640625" style="1" bestFit="1" customWidth="1"/>
    <col min="10522" max="10522" width="9.88671875" style="1" bestFit="1" customWidth="1"/>
    <col min="10523" max="10523" width="13.33203125" style="1" bestFit="1" customWidth="1"/>
    <col min="10524" max="10524" width="18.6640625" style="1" customWidth="1"/>
    <col min="10525" max="10525" width="12.109375" style="1" bestFit="1" customWidth="1"/>
    <col min="10526" max="10526" width="15.33203125" style="1" bestFit="1" customWidth="1"/>
    <col min="10527" max="10527" width="11.6640625" style="1" customWidth="1"/>
    <col min="10528" max="10528" width="110.109375" style="1" customWidth="1"/>
    <col min="10529" max="10529" width="1.44140625" style="1" customWidth="1"/>
    <col min="10530" max="10752" width="11.44140625" style="1"/>
    <col min="10753" max="10753" width="1.88671875" style="1" customWidth="1"/>
    <col min="10754" max="10754" width="1.44140625" style="1" customWidth="1"/>
    <col min="10755" max="10755" width="25.109375" style="1" bestFit="1" customWidth="1"/>
    <col min="10756" max="10756" width="40.5546875" style="1" customWidth="1"/>
    <col min="10757" max="10758" width="23.109375" style="1" customWidth="1"/>
    <col min="10759" max="10759" width="15.6640625" style="1" customWidth="1"/>
    <col min="10760" max="10760" width="21.109375" style="1" customWidth="1"/>
    <col min="10761" max="10761" width="9.5546875" style="1" bestFit="1" customWidth="1"/>
    <col min="10762" max="10762" width="21.6640625" style="1" bestFit="1" customWidth="1"/>
    <col min="10763" max="10763" width="30.33203125" style="1" bestFit="1" customWidth="1"/>
    <col min="10764" max="10764" width="20.109375" style="1" customWidth="1"/>
    <col min="10765" max="10766" width="26.109375" style="1" customWidth="1"/>
    <col min="10767" max="10767" width="20.5546875" style="1" bestFit="1" customWidth="1"/>
    <col min="10768" max="10768" width="13.33203125" style="1" customWidth="1"/>
    <col min="10769" max="10769" width="14.6640625" style="1" customWidth="1"/>
    <col min="10770" max="10770" width="12.6640625" style="1" customWidth="1"/>
    <col min="10771" max="10771" width="20.6640625" style="1" bestFit="1" customWidth="1"/>
    <col min="10772" max="10772" width="19.44140625" style="1" bestFit="1" customWidth="1"/>
    <col min="10773" max="10773" width="18.6640625" style="1" bestFit="1" customWidth="1"/>
    <col min="10774" max="10774" width="17.6640625" style="1" bestFit="1" customWidth="1"/>
    <col min="10775" max="10775" width="16.6640625" style="1" bestFit="1" customWidth="1"/>
    <col min="10776" max="10776" width="28.33203125" style="1" bestFit="1" customWidth="1"/>
    <col min="10777" max="10777" width="17.6640625" style="1" bestFit="1" customWidth="1"/>
    <col min="10778" max="10778" width="9.88671875" style="1" bestFit="1" customWidth="1"/>
    <col min="10779" max="10779" width="13.33203125" style="1" bestFit="1" customWidth="1"/>
    <col min="10780" max="10780" width="18.6640625" style="1" customWidth="1"/>
    <col min="10781" max="10781" width="12.109375" style="1" bestFit="1" customWidth="1"/>
    <col min="10782" max="10782" width="15.33203125" style="1" bestFit="1" customWidth="1"/>
    <col min="10783" max="10783" width="11.6640625" style="1" customWidth="1"/>
    <col min="10784" max="10784" width="110.109375" style="1" customWidth="1"/>
    <col min="10785" max="10785" width="1.44140625" style="1" customWidth="1"/>
    <col min="10786" max="11008" width="11.44140625" style="1"/>
    <col min="11009" max="11009" width="1.88671875" style="1" customWidth="1"/>
    <col min="11010" max="11010" width="1.44140625" style="1" customWidth="1"/>
    <col min="11011" max="11011" width="25.109375" style="1" bestFit="1" customWidth="1"/>
    <col min="11012" max="11012" width="40.5546875" style="1" customWidth="1"/>
    <col min="11013" max="11014" width="23.109375" style="1" customWidth="1"/>
    <col min="11015" max="11015" width="15.6640625" style="1" customWidth="1"/>
    <col min="11016" max="11016" width="21.109375" style="1" customWidth="1"/>
    <col min="11017" max="11017" width="9.5546875" style="1" bestFit="1" customWidth="1"/>
    <col min="11018" max="11018" width="21.6640625" style="1" bestFit="1" customWidth="1"/>
    <col min="11019" max="11019" width="30.33203125" style="1" bestFit="1" customWidth="1"/>
    <col min="11020" max="11020" width="20.109375" style="1" customWidth="1"/>
    <col min="11021" max="11022" width="26.109375" style="1" customWidth="1"/>
    <col min="11023" max="11023" width="20.5546875" style="1" bestFit="1" customWidth="1"/>
    <col min="11024" max="11024" width="13.33203125" style="1" customWidth="1"/>
    <col min="11025" max="11025" width="14.6640625" style="1" customWidth="1"/>
    <col min="11026" max="11026" width="12.6640625" style="1" customWidth="1"/>
    <col min="11027" max="11027" width="20.6640625" style="1" bestFit="1" customWidth="1"/>
    <col min="11028" max="11028" width="19.44140625" style="1" bestFit="1" customWidth="1"/>
    <col min="11029" max="11029" width="18.6640625" style="1" bestFit="1" customWidth="1"/>
    <col min="11030" max="11030" width="17.6640625" style="1" bestFit="1" customWidth="1"/>
    <col min="11031" max="11031" width="16.6640625" style="1" bestFit="1" customWidth="1"/>
    <col min="11032" max="11032" width="28.33203125" style="1" bestFit="1" customWidth="1"/>
    <col min="11033" max="11033" width="17.6640625" style="1" bestFit="1" customWidth="1"/>
    <col min="11034" max="11034" width="9.88671875" style="1" bestFit="1" customWidth="1"/>
    <col min="11035" max="11035" width="13.33203125" style="1" bestFit="1" customWidth="1"/>
    <col min="11036" max="11036" width="18.6640625" style="1" customWidth="1"/>
    <col min="11037" max="11037" width="12.109375" style="1" bestFit="1" customWidth="1"/>
    <col min="11038" max="11038" width="15.33203125" style="1" bestFit="1" customWidth="1"/>
    <col min="11039" max="11039" width="11.6640625" style="1" customWidth="1"/>
    <col min="11040" max="11040" width="110.109375" style="1" customWidth="1"/>
    <col min="11041" max="11041" width="1.44140625" style="1" customWidth="1"/>
    <col min="11042" max="11264" width="11.44140625" style="1"/>
    <col min="11265" max="11265" width="1.88671875" style="1" customWidth="1"/>
    <col min="11266" max="11266" width="1.44140625" style="1" customWidth="1"/>
    <col min="11267" max="11267" width="25.109375" style="1" bestFit="1" customWidth="1"/>
    <col min="11268" max="11268" width="40.5546875" style="1" customWidth="1"/>
    <col min="11269" max="11270" width="23.109375" style="1" customWidth="1"/>
    <col min="11271" max="11271" width="15.6640625" style="1" customWidth="1"/>
    <col min="11272" max="11272" width="21.109375" style="1" customWidth="1"/>
    <col min="11273" max="11273" width="9.5546875" style="1" bestFit="1" customWidth="1"/>
    <col min="11274" max="11274" width="21.6640625" style="1" bestFit="1" customWidth="1"/>
    <col min="11275" max="11275" width="30.33203125" style="1" bestFit="1" customWidth="1"/>
    <col min="11276" max="11276" width="20.109375" style="1" customWidth="1"/>
    <col min="11277" max="11278" width="26.109375" style="1" customWidth="1"/>
    <col min="11279" max="11279" width="20.5546875" style="1" bestFit="1" customWidth="1"/>
    <col min="11280" max="11280" width="13.33203125" style="1" customWidth="1"/>
    <col min="11281" max="11281" width="14.6640625" style="1" customWidth="1"/>
    <col min="11282" max="11282" width="12.6640625" style="1" customWidth="1"/>
    <col min="11283" max="11283" width="20.6640625" style="1" bestFit="1" customWidth="1"/>
    <col min="11284" max="11284" width="19.44140625" style="1" bestFit="1" customWidth="1"/>
    <col min="11285" max="11285" width="18.6640625" style="1" bestFit="1" customWidth="1"/>
    <col min="11286" max="11286" width="17.6640625" style="1" bestFit="1" customWidth="1"/>
    <col min="11287" max="11287" width="16.6640625" style="1" bestFit="1" customWidth="1"/>
    <col min="11288" max="11288" width="28.33203125" style="1" bestFit="1" customWidth="1"/>
    <col min="11289" max="11289" width="17.6640625" style="1" bestFit="1" customWidth="1"/>
    <col min="11290" max="11290" width="9.88671875" style="1" bestFit="1" customWidth="1"/>
    <col min="11291" max="11291" width="13.33203125" style="1" bestFit="1" customWidth="1"/>
    <col min="11292" max="11292" width="18.6640625" style="1" customWidth="1"/>
    <col min="11293" max="11293" width="12.109375" style="1" bestFit="1" customWidth="1"/>
    <col min="11294" max="11294" width="15.33203125" style="1" bestFit="1" customWidth="1"/>
    <col min="11295" max="11295" width="11.6640625" style="1" customWidth="1"/>
    <col min="11296" max="11296" width="110.109375" style="1" customWidth="1"/>
    <col min="11297" max="11297" width="1.44140625" style="1" customWidth="1"/>
    <col min="11298" max="11520" width="11.44140625" style="1"/>
    <col min="11521" max="11521" width="1.88671875" style="1" customWidth="1"/>
    <col min="11522" max="11522" width="1.44140625" style="1" customWidth="1"/>
    <col min="11523" max="11523" width="25.109375" style="1" bestFit="1" customWidth="1"/>
    <col min="11524" max="11524" width="40.5546875" style="1" customWidth="1"/>
    <col min="11525" max="11526" width="23.109375" style="1" customWidth="1"/>
    <col min="11527" max="11527" width="15.6640625" style="1" customWidth="1"/>
    <col min="11528" max="11528" width="21.109375" style="1" customWidth="1"/>
    <col min="11529" max="11529" width="9.5546875" style="1" bestFit="1" customWidth="1"/>
    <col min="11530" max="11530" width="21.6640625" style="1" bestFit="1" customWidth="1"/>
    <col min="11531" max="11531" width="30.33203125" style="1" bestFit="1" customWidth="1"/>
    <col min="11532" max="11532" width="20.109375" style="1" customWidth="1"/>
    <col min="11533" max="11534" width="26.109375" style="1" customWidth="1"/>
    <col min="11535" max="11535" width="20.5546875" style="1" bestFit="1" customWidth="1"/>
    <col min="11536" max="11536" width="13.33203125" style="1" customWidth="1"/>
    <col min="11537" max="11537" width="14.6640625" style="1" customWidth="1"/>
    <col min="11538" max="11538" width="12.6640625" style="1" customWidth="1"/>
    <col min="11539" max="11539" width="20.6640625" style="1" bestFit="1" customWidth="1"/>
    <col min="11540" max="11540" width="19.44140625" style="1" bestFit="1" customWidth="1"/>
    <col min="11541" max="11541" width="18.6640625" style="1" bestFit="1" customWidth="1"/>
    <col min="11542" max="11542" width="17.6640625" style="1" bestFit="1" customWidth="1"/>
    <col min="11543" max="11543" width="16.6640625" style="1" bestFit="1" customWidth="1"/>
    <col min="11544" max="11544" width="28.33203125" style="1" bestFit="1" customWidth="1"/>
    <col min="11545" max="11545" width="17.6640625" style="1" bestFit="1" customWidth="1"/>
    <col min="11546" max="11546" width="9.88671875" style="1" bestFit="1" customWidth="1"/>
    <col min="11547" max="11547" width="13.33203125" style="1" bestFit="1" customWidth="1"/>
    <col min="11548" max="11548" width="18.6640625" style="1" customWidth="1"/>
    <col min="11549" max="11549" width="12.109375" style="1" bestFit="1" customWidth="1"/>
    <col min="11550" max="11550" width="15.33203125" style="1" bestFit="1" customWidth="1"/>
    <col min="11551" max="11551" width="11.6640625" style="1" customWidth="1"/>
    <col min="11552" max="11552" width="110.109375" style="1" customWidth="1"/>
    <col min="11553" max="11553" width="1.44140625" style="1" customWidth="1"/>
    <col min="11554" max="11776" width="11.44140625" style="1"/>
    <col min="11777" max="11777" width="1.88671875" style="1" customWidth="1"/>
    <col min="11778" max="11778" width="1.44140625" style="1" customWidth="1"/>
    <col min="11779" max="11779" width="25.109375" style="1" bestFit="1" customWidth="1"/>
    <col min="11780" max="11780" width="40.5546875" style="1" customWidth="1"/>
    <col min="11781" max="11782" width="23.109375" style="1" customWidth="1"/>
    <col min="11783" max="11783" width="15.6640625" style="1" customWidth="1"/>
    <col min="11784" max="11784" width="21.109375" style="1" customWidth="1"/>
    <col min="11785" max="11785" width="9.5546875" style="1" bestFit="1" customWidth="1"/>
    <col min="11786" max="11786" width="21.6640625" style="1" bestFit="1" customWidth="1"/>
    <col min="11787" max="11787" width="30.33203125" style="1" bestFit="1" customWidth="1"/>
    <col min="11788" max="11788" width="20.109375" style="1" customWidth="1"/>
    <col min="11789" max="11790" width="26.109375" style="1" customWidth="1"/>
    <col min="11791" max="11791" width="20.5546875" style="1" bestFit="1" customWidth="1"/>
    <col min="11792" max="11792" width="13.33203125" style="1" customWidth="1"/>
    <col min="11793" max="11793" width="14.6640625" style="1" customWidth="1"/>
    <col min="11794" max="11794" width="12.6640625" style="1" customWidth="1"/>
    <col min="11795" max="11795" width="20.6640625" style="1" bestFit="1" customWidth="1"/>
    <col min="11796" max="11796" width="19.44140625" style="1" bestFit="1" customWidth="1"/>
    <col min="11797" max="11797" width="18.6640625" style="1" bestFit="1" customWidth="1"/>
    <col min="11798" max="11798" width="17.6640625" style="1" bestFit="1" customWidth="1"/>
    <col min="11799" max="11799" width="16.6640625" style="1" bestFit="1" customWidth="1"/>
    <col min="11800" max="11800" width="28.33203125" style="1" bestFit="1" customWidth="1"/>
    <col min="11801" max="11801" width="17.6640625" style="1" bestFit="1" customWidth="1"/>
    <col min="11802" max="11802" width="9.88671875" style="1" bestFit="1" customWidth="1"/>
    <col min="11803" max="11803" width="13.33203125" style="1" bestFit="1" customWidth="1"/>
    <col min="11804" max="11804" width="18.6640625" style="1" customWidth="1"/>
    <col min="11805" max="11805" width="12.109375" style="1" bestFit="1" customWidth="1"/>
    <col min="11806" max="11806" width="15.33203125" style="1" bestFit="1" customWidth="1"/>
    <col min="11807" max="11807" width="11.6640625" style="1" customWidth="1"/>
    <col min="11808" max="11808" width="110.109375" style="1" customWidth="1"/>
    <col min="11809" max="11809" width="1.44140625" style="1" customWidth="1"/>
    <col min="11810" max="12032" width="11.44140625" style="1"/>
    <col min="12033" max="12033" width="1.88671875" style="1" customWidth="1"/>
    <col min="12034" max="12034" width="1.44140625" style="1" customWidth="1"/>
    <col min="12035" max="12035" width="25.109375" style="1" bestFit="1" customWidth="1"/>
    <col min="12036" max="12036" width="40.5546875" style="1" customWidth="1"/>
    <col min="12037" max="12038" width="23.109375" style="1" customWidth="1"/>
    <col min="12039" max="12039" width="15.6640625" style="1" customWidth="1"/>
    <col min="12040" max="12040" width="21.109375" style="1" customWidth="1"/>
    <col min="12041" max="12041" width="9.5546875" style="1" bestFit="1" customWidth="1"/>
    <col min="12042" max="12042" width="21.6640625" style="1" bestFit="1" customWidth="1"/>
    <col min="12043" max="12043" width="30.33203125" style="1" bestFit="1" customWidth="1"/>
    <col min="12044" max="12044" width="20.109375" style="1" customWidth="1"/>
    <col min="12045" max="12046" width="26.109375" style="1" customWidth="1"/>
    <col min="12047" max="12047" width="20.5546875" style="1" bestFit="1" customWidth="1"/>
    <col min="12048" max="12048" width="13.33203125" style="1" customWidth="1"/>
    <col min="12049" max="12049" width="14.6640625" style="1" customWidth="1"/>
    <col min="12050" max="12050" width="12.6640625" style="1" customWidth="1"/>
    <col min="12051" max="12051" width="20.6640625" style="1" bestFit="1" customWidth="1"/>
    <col min="12052" max="12052" width="19.44140625" style="1" bestFit="1" customWidth="1"/>
    <col min="12053" max="12053" width="18.6640625" style="1" bestFit="1" customWidth="1"/>
    <col min="12054" max="12054" width="17.6640625" style="1" bestFit="1" customWidth="1"/>
    <col min="12055" max="12055" width="16.6640625" style="1" bestFit="1" customWidth="1"/>
    <col min="12056" max="12056" width="28.33203125" style="1" bestFit="1" customWidth="1"/>
    <col min="12057" max="12057" width="17.6640625" style="1" bestFit="1" customWidth="1"/>
    <col min="12058" max="12058" width="9.88671875" style="1" bestFit="1" customWidth="1"/>
    <col min="12059" max="12059" width="13.33203125" style="1" bestFit="1" customWidth="1"/>
    <col min="12060" max="12060" width="18.6640625" style="1" customWidth="1"/>
    <col min="12061" max="12061" width="12.109375" style="1" bestFit="1" customWidth="1"/>
    <col min="12062" max="12062" width="15.33203125" style="1" bestFit="1" customWidth="1"/>
    <col min="12063" max="12063" width="11.6640625" style="1" customWidth="1"/>
    <col min="12064" max="12064" width="110.109375" style="1" customWidth="1"/>
    <col min="12065" max="12065" width="1.44140625" style="1" customWidth="1"/>
    <col min="12066" max="12288" width="11.44140625" style="1"/>
    <col min="12289" max="12289" width="1.88671875" style="1" customWidth="1"/>
    <col min="12290" max="12290" width="1.44140625" style="1" customWidth="1"/>
    <col min="12291" max="12291" width="25.109375" style="1" bestFit="1" customWidth="1"/>
    <col min="12292" max="12292" width="40.5546875" style="1" customWidth="1"/>
    <col min="12293" max="12294" width="23.109375" style="1" customWidth="1"/>
    <col min="12295" max="12295" width="15.6640625" style="1" customWidth="1"/>
    <col min="12296" max="12296" width="21.109375" style="1" customWidth="1"/>
    <col min="12297" max="12297" width="9.5546875" style="1" bestFit="1" customWidth="1"/>
    <col min="12298" max="12298" width="21.6640625" style="1" bestFit="1" customWidth="1"/>
    <col min="12299" max="12299" width="30.33203125" style="1" bestFit="1" customWidth="1"/>
    <col min="12300" max="12300" width="20.109375" style="1" customWidth="1"/>
    <col min="12301" max="12302" width="26.109375" style="1" customWidth="1"/>
    <col min="12303" max="12303" width="20.5546875" style="1" bestFit="1" customWidth="1"/>
    <col min="12304" max="12304" width="13.33203125" style="1" customWidth="1"/>
    <col min="12305" max="12305" width="14.6640625" style="1" customWidth="1"/>
    <col min="12306" max="12306" width="12.6640625" style="1" customWidth="1"/>
    <col min="12307" max="12307" width="20.6640625" style="1" bestFit="1" customWidth="1"/>
    <col min="12308" max="12308" width="19.44140625" style="1" bestFit="1" customWidth="1"/>
    <col min="12309" max="12309" width="18.6640625" style="1" bestFit="1" customWidth="1"/>
    <col min="12310" max="12310" width="17.6640625" style="1" bestFit="1" customWidth="1"/>
    <col min="12311" max="12311" width="16.6640625" style="1" bestFit="1" customWidth="1"/>
    <col min="12312" max="12312" width="28.33203125" style="1" bestFit="1" customWidth="1"/>
    <col min="12313" max="12313" width="17.6640625" style="1" bestFit="1" customWidth="1"/>
    <col min="12314" max="12314" width="9.88671875" style="1" bestFit="1" customWidth="1"/>
    <col min="12315" max="12315" width="13.33203125" style="1" bestFit="1" customWidth="1"/>
    <col min="12316" max="12316" width="18.6640625" style="1" customWidth="1"/>
    <col min="12317" max="12317" width="12.109375" style="1" bestFit="1" customWidth="1"/>
    <col min="12318" max="12318" width="15.33203125" style="1" bestFit="1" customWidth="1"/>
    <col min="12319" max="12319" width="11.6640625" style="1" customWidth="1"/>
    <col min="12320" max="12320" width="110.109375" style="1" customWidth="1"/>
    <col min="12321" max="12321" width="1.44140625" style="1" customWidth="1"/>
    <col min="12322" max="12544" width="11.44140625" style="1"/>
    <col min="12545" max="12545" width="1.88671875" style="1" customWidth="1"/>
    <col min="12546" max="12546" width="1.44140625" style="1" customWidth="1"/>
    <col min="12547" max="12547" width="25.109375" style="1" bestFit="1" customWidth="1"/>
    <col min="12548" max="12548" width="40.5546875" style="1" customWidth="1"/>
    <col min="12549" max="12550" width="23.109375" style="1" customWidth="1"/>
    <col min="12551" max="12551" width="15.6640625" style="1" customWidth="1"/>
    <col min="12552" max="12552" width="21.109375" style="1" customWidth="1"/>
    <col min="12553" max="12553" width="9.5546875" style="1" bestFit="1" customWidth="1"/>
    <col min="12554" max="12554" width="21.6640625" style="1" bestFit="1" customWidth="1"/>
    <col min="12555" max="12555" width="30.33203125" style="1" bestFit="1" customWidth="1"/>
    <col min="12556" max="12556" width="20.109375" style="1" customWidth="1"/>
    <col min="12557" max="12558" width="26.109375" style="1" customWidth="1"/>
    <col min="12559" max="12559" width="20.5546875" style="1" bestFit="1" customWidth="1"/>
    <col min="12560" max="12560" width="13.33203125" style="1" customWidth="1"/>
    <col min="12561" max="12561" width="14.6640625" style="1" customWidth="1"/>
    <col min="12562" max="12562" width="12.6640625" style="1" customWidth="1"/>
    <col min="12563" max="12563" width="20.6640625" style="1" bestFit="1" customWidth="1"/>
    <col min="12564" max="12564" width="19.44140625" style="1" bestFit="1" customWidth="1"/>
    <col min="12565" max="12565" width="18.6640625" style="1" bestFit="1" customWidth="1"/>
    <col min="12566" max="12566" width="17.6640625" style="1" bestFit="1" customWidth="1"/>
    <col min="12567" max="12567" width="16.6640625" style="1" bestFit="1" customWidth="1"/>
    <col min="12568" max="12568" width="28.33203125" style="1" bestFit="1" customWidth="1"/>
    <col min="12569" max="12569" width="17.6640625" style="1" bestFit="1" customWidth="1"/>
    <col min="12570" max="12570" width="9.88671875" style="1" bestFit="1" customWidth="1"/>
    <col min="12571" max="12571" width="13.33203125" style="1" bestFit="1" customWidth="1"/>
    <col min="12572" max="12572" width="18.6640625" style="1" customWidth="1"/>
    <col min="12573" max="12573" width="12.109375" style="1" bestFit="1" customWidth="1"/>
    <col min="12574" max="12574" width="15.33203125" style="1" bestFit="1" customWidth="1"/>
    <col min="12575" max="12575" width="11.6640625" style="1" customWidth="1"/>
    <col min="12576" max="12576" width="110.109375" style="1" customWidth="1"/>
    <col min="12577" max="12577" width="1.44140625" style="1" customWidth="1"/>
    <col min="12578" max="12800" width="11.44140625" style="1"/>
    <col min="12801" max="12801" width="1.88671875" style="1" customWidth="1"/>
    <col min="12802" max="12802" width="1.44140625" style="1" customWidth="1"/>
    <col min="12803" max="12803" width="25.109375" style="1" bestFit="1" customWidth="1"/>
    <col min="12804" max="12804" width="40.5546875" style="1" customWidth="1"/>
    <col min="12805" max="12806" width="23.109375" style="1" customWidth="1"/>
    <col min="12807" max="12807" width="15.6640625" style="1" customWidth="1"/>
    <col min="12808" max="12808" width="21.109375" style="1" customWidth="1"/>
    <col min="12809" max="12809" width="9.5546875" style="1" bestFit="1" customWidth="1"/>
    <col min="12810" max="12810" width="21.6640625" style="1" bestFit="1" customWidth="1"/>
    <col min="12811" max="12811" width="30.33203125" style="1" bestFit="1" customWidth="1"/>
    <col min="12812" max="12812" width="20.109375" style="1" customWidth="1"/>
    <col min="12813" max="12814" width="26.109375" style="1" customWidth="1"/>
    <col min="12815" max="12815" width="20.5546875" style="1" bestFit="1" customWidth="1"/>
    <col min="12816" max="12816" width="13.33203125" style="1" customWidth="1"/>
    <col min="12817" max="12817" width="14.6640625" style="1" customWidth="1"/>
    <col min="12818" max="12818" width="12.6640625" style="1" customWidth="1"/>
    <col min="12819" max="12819" width="20.6640625" style="1" bestFit="1" customWidth="1"/>
    <col min="12820" max="12820" width="19.44140625" style="1" bestFit="1" customWidth="1"/>
    <col min="12821" max="12821" width="18.6640625" style="1" bestFit="1" customWidth="1"/>
    <col min="12822" max="12822" width="17.6640625" style="1" bestFit="1" customWidth="1"/>
    <col min="12823" max="12823" width="16.6640625" style="1" bestFit="1" customWidth="1"/>
    <col min="12824" max="12824" width="28.33203125" style="1" bestFit="1" customWidth="1"/>
    <col min="12825" max="12825" width="17.6640625" style="1" bestFit="1" customWidth="1"/>
    <col min="12826" max="12826" width="9.88671875" style="1" bestFit="1" customWidth="1"/>
    <col min="12827" max="12827" width="13.33203125" style="1" bestFit="1" customWidth="1"/>
    <col min="12828" max="12828" width="18.6640625" style="1" customWidth="1"/>
    <col min="12829" max="12829" width="12.109375" style="1" bestFit="1" customWidth="1"/>
    <col min="12830" max="12830" width="15.33203125" style="1" bestFit="1" customWidth="1"/>
    <col min="12831" max="12831" width="11.6640625" style="1" customWidth="1"/>
    <col min="12832" max="12832" width="110.109375" style="1" customWidth="1"/>
    <col min="12833" max="12833" width="1.44140625" style="1" customWidth="1"/>
    <col min="12834" max="13056" width="11.44140625" style="1"/>
    <col min="13057" max="13057" width="1.88671875" style="1" customWidth="1"/>
    <col min="13058" max="13058" width="1.44140625" style="1" customWidth="1"/>
    <col min="13059" max="13059" width="25.109375" style="1" bestFit="1" customWidth="1"/>
    <col min="13060" max="13060" width="40.5546875" style="1" customWidth="1"/>
    <col min="13061" max="13062" width="23.109375" style="1" customWidth="1"/>
    <col min="13063" max="13063" width="15.6640625" style="1" customWidth="1"/>
    <col min="13064" max="13064" width="21.109375" style="1" customWidth="1"/>
    <col min="13065" max="13065" width="9.5546875" style="1" bestFit="1" customWidth="1"/>
    <col min="13066" max="13066" width="21.6640625" style="1" bestFit="1" customWidth="1"/>
    <col min="13067" max="13067" width="30.33203125" style="1" bestFit="1" customWidth="1"/>
    <col min="13068" max="13068" width="20.109375" style="1" customWidth="1"/>
    <col min="13069" max="13070" width="26.109375" style="1" customWidth="1"/>
    <col min="13071" max="13071" width="20.5546875" style="1" bestFit="1" customWidth="1"/>
    <col min="13072" max="13072" width="13.33203125" style="1" customWidth="1"/>
    <col min="13073" max="13073" width="14.6640625" style="1" customWidth="1"/>
    <col min="13074" max="13074" width="12.6640625" style="1" customWidth="1"/>
    <col min="13075" max="13075" width="20.6640625" style="1" bestFit="1" customWidth="1"/>
    <col min="13076" max="13076" width="19.44140625" style="1" bestFit="1" customWidth="1"/>
    <col min="13077" max="13077" width="18.6640625" style="1" bestFit="1" customWidth="1"/>
    <col min="13078" max="13078" width="17.6640625" style="1" bestFit="1" customWidth="1"/>
    <col min="13079" max="13079" width="16.6640625" style="1" bestFit="1" customWidth="1"/>
    <col min="13080" max="13080" width="28.33203125" style="1" bestFit="1" customWidth="1"/>
    <col min="13081" max="13081" width="17.6640625" style="1" bestFit="1" customWidth="1"/>
    <col min="13082" max="13082" width="9.88671875" style="1" bestFit="1" customWidth="1"/>
    <col min="13083" max="13083" width="13.33203125" style="1" bestFit="1" customWidth="1"/>
    <col min="13084" max="13084" width="18.6640625" style="1" customWidth="1"/>
    <col min="13085" max="13085" width="12.109375" style="1" bestFit="1" customWidth="1"/>
    <col min="13086" max="13086" width="15.33203125" style="1" bestFit="1" customWidth="1"/>
    <col min="13087" max="13087" width="11.6640625" style="1" customWidth="1"/>
    <col min="13088" max="13088" width="110.109375" style="1" customWidth="1"/>
    <col min="13089" max="13089" width="1.44140625" style="1" customWidth="1"/>
    <col min="13090" max="13312" width="11.44140625" style="1"/>
    <col min="13313" max="13313" width="1.88671875" style="1" customWidth="1"/>
    <col min="13314" max="13314" width="1.44140625" style="1" customWidth="1"/>
    <col min="13315" max="13315" width="25.109375" style="1" bestFit="1" customWidth="1"/>
    <col min="13316" max="13316" width="40.5546875" style="1" customWidth="1"/>
    <col min="13317" max="13318" width="23.109375" style="1" customWidth="1"/>
    <col min="13319" max="13319" width="15.6640625" style="1" customWidth="1"/>
    <col min="13320" max="13320" width="21.109375" style="1" customWidth="1"/>
    <col min="13321" max="13321" width="9.5546875" style="1" bestFit="1" customWidth="1"/>
    <col min="13322" max="13322" width="21.6640625" style="1" bestFit="1" customWidth="1"/>
    <col min="13323" max="13323" width="30.33203125" style="1" bestFit="1" customWidth="1"/>
    <col min="13324" max="13324" width="20.109375" style="1" customWidth="1"/>
    <col min="13325" max="13326" width="26.109375" style="1" customWidth="1"/>
    <col min="13327" max="13327" width="20.5546875" style="1" bestFit="1" customWidth="1"/>
    <col min="13328" max="13328" width="13.33203125" style="1" customWidth="1"/>
    <col min="13329" max="13329" width="14.6640625" style="1" customWidth="1"/>
    <col min="13330" max="13330" width="12.6640625" style="1" customWidth="1"/>
    <col min="13331" max="13331" width="20.6640625" style="1" bestFit="1" customWidth="1"/>
    <col min="13332" max="13332" width="19.44140625" style="1" bestFit="1" customWidth="1"/>
    <col min="13333" max="13333" width="18.6640625" style="1" bestFit="1" customWidth="1"/>
    <col min="13334" max="13334" width="17.6640625" style="1" bestFit="1" customWidth="1"/>
    <col min="13335" max="13335" width="16.6640625" style="1" bestFit="1" customWidth="1"/>
    <col min="13336" max="13336" width="28.33203125" style="1" bestFit="1" customWidth="1"/>
    <col min="13337" max="13337" width="17.6640625" style="1" bestFit="1" customWidth="1"/>
    <col min="13338" max="13338" width="9.88671875" style="1" bestFit="1" customWidth="1"/>
    <col min="13339" max="13339" width="13.33203125" style="1" bestFit="1" customWidth="1"/>
    <col min="13340" max="13340" width="18.6640625" style="1" customWidth="1"/>
    <col min="13341" max="13341" width="12.109375" style="1" bestFit="1" customWidth="1"/>
    <col min="13342" max="13342" width="15.33203125" style="1" bestFit="1" customWidth="1"/>
    <col min="13343" max="13343" width="11.6640625" style="1" customWidth="1"/>
    <col min="13344" max="13344" width="110.109375" style="1" customWidth="1"/>
    <col min="13345" max="13345" width="1.44140625" style="1" customWidth="1"/>
    <col min="13346" max="13568" width="11.44140625" style="1"/>
    <col min="13569" max="13569" width="1.88671875" style="1" customWidth="1"/>
    <col min="13570" max="13570" width="1.44140625" style="1" customWidth="1"/>
    <col min="13571" max="13571" width="25.109375" style="1" bestFit="1" customWidth="1"/>
    <col min="13572" max="13572" width="40.5546875" style="1" customWidth="1"/>
    <col min="13573" max="13574" width="23.109375" style="1" customWidth="1"/>
    <col min="13575" max="13575" width="15.6640625" style="1" customWidth="1"/>
    <col min="13576" max="13576" width="21.109375" style="1" customWidth="1"/>
    <col min="13577" max="13577" width="9.5546875" style="1" bestFit="1" customWidth="1"/>
    <col min="13578" max="13578" width="21.6640625" style="1" bestFit="1" customWidth="1"/>
    <col min="13579" max="13579" width="30.33203125" style="1" bestFit="1" customWidth="1"/>
    <col min="13580" max="13580" width="20.109375" style="1" customWidth="1"/>
    <col min="13581" max="13582" width="26.109375" style="1" customWidth="1"/>
    <col min="13583" max="13583" width="20.5546875" style="1" bestFit="1" customWidth="1"/>
    <col min="13584" max="13584" width="13.33203125" style="1" customWidth="1"/>
    <col min="13585" max="13585" width="14.6640625" style="1" customWidth="1"/>
    <col min="13586" max="13586" width="12.6640625" style="1" customWidth="1"/>
    <col min="13587" max="13587" width="20.6640625" style="1" bestFit="1" customWidth="1"/>
    <col min="13588" max="13588" width="19.44140625" style="1" bestFit="1" customWidth="1"/>
    <col min="13589" max="13589" width="18.6640625" style="1" bestFit="1" customWidth="1"/>
    <col min="13590" max="13590" width="17.6640625" style="1" bestFit="1" customWidth="1"/>
    <col min="13591" max="13591" width="16.6640625" style="1" bestFit="1" customWidth="1"/>
    <col min="13592" max="13592" width="28.33203125" style="1" bestFit="1" customWidth="1"/>
    <col min="13593" max="13593" width="17.6640625" style="1" bestFit="1" customWidth="1"/>
    <col min="13594" max="13594" width="9.88671875" style="1" bestFit="1" customWidth="1"/>
    <col min="13595" max="13595" width="13.33203125" style="1" bestFit="1" customWidth="1"/>
    <col min="13596" max="13596" width="18.6640625" style="1" customWidth="1"/>
    <col min="13597" max="13597" width="12.109375" style="1" bestFit="1" customWidth="1"/>
    <col min="13598" max="13598" width="15.33203125" style="1" bestFit="1" customWidth="1"/>
    <col min="13599" max="13599" width="11.6640625" style="1" customWidth="1"/>
    <col min="13600" max="13600" width="110.109375" style="1" customWidth="1"/>
    <col min="13601" max="13601" width="1.44140625" style="1" customWidth="1"/>
    <col min="13602" max="13824" width="11.44140625" style="1"/>
    <col min="13825" max="13825" width="1.88671875" style="1" customWidth="1"/>
    <col min="13826" max="13826" width="1.44140625" style="1" customWidth="1"/>
    <col min="13827" max="13827" width="25.109375" style="1" bestFit="1" customWidth="1"/>
    <col min="13828" max="13828" width="40.5546875" style="1" customWidth="1"/>
    <col min="13829" max="13830" width="23.109375" style="1" customWidth="1"/>
    <col min="13831" max="13831" width="15.6640625" style="1" customWidth="1"/>
    <col min="13832" max="13832" width="21.109375" style="1" customWidth="1"/>
    <col min="13833" max="13833" width="9.5546875" style="1" bestFit="1" customWidth="1"/>
    <col min="13834" max="13834" width="21.6640625" style="1" bestFit="1" customWidth="1"/>
    <col min="13835" max="13835" width="30.33203125" style="1" bestFit="1" customWidth="1"/>
    <col min="13836" max="13836" width="20.109375" style="1" customWidth="1"/>
    <col min="13837" max="13838" width="26.109375" style="1" customWidth="1"/>
    <col min="13839" max="13839" width="20.5546875" style="1" bestFit="1" customWidth="1"/>
    <col min="13840" max="13840" width="13.33203125" style="1" customWidth="1"/>
    <col min="13841" max="13841" width="14.6640625" style="1" customWidth="1"/>
    <col min="13842" max="13842" width="12.6640625" style="1" customWidth="1"/>
    <col min="13843" max="13843" width="20.6640625" style="1" bestFit="1" customWidth="1"/>
    <col min="13844" max="13844" width="19.44140625" style="1" bestFit="1" customWidth="1"/>
    <col min="13845" max="13845" width="18.6640625" style="1" bestFit="1" customWidth="1"/>
    <col min="13846" max="13846" width="17.6640625" style="1" bestFit="1" customWidth="1"/>
    <col min="13847" max="13847" width="16.6640625" style="1" bestFit="1" customWidth="1"/>
    <col min="13848" max="13848" width="28.33203125" style="1" bestFit="1" customWidth="1"/>
    <col min="13849" max="13849" width="17.6640625" style="1" bestFit="1" customWidth="1"/>
    <col min="13850" max="13850" width="9.88671875" style="1" bestFit="1" customWidth="1"/>
    <col min="13851" max="13851" width="13.33203125" style="1" bestFit="1" customWidth="1"/>
    <col min="13852" max="13852" width="18.6640625" style="1" customWidth="1"/>
    <col min="13853" max="13853" width="12.109375" style="1" bestFit="1" customWidth="1"/>
    <col min="13854" max="13854" width="15.33203125" style="1" bestFit="1" customWidth="1"/>
    <col min="13855" max="13855" width="11.6640625" style="1" customWidth="1"/>
    <col min="13856" max="13856" width="110.109375" style="1" customWidth="1"/>
    <col min="13857" max="13857" width="1.44140625" style="1" customWidth="1"/>
    <col min="13858" max="14080" width="11.44140625" style="1"/>
    <col min="14081" max="14081" width="1.88671875" style="1" customWidth="1"/>
    <col min="14082" max="14082" width="1.44140625" style="1" customWidth="1"/>
    <col min="14083" max="14083" width="25.109375" style="1" bestFit="1" customWidth="1"/>
    <col min="14084" max="14084" width="40.5546875" style="1" customWidth="1"/>
    <col min="14085" max="14086" width="23.109375" style="1" customWidth="1"/>
    <col min="14087" max="14087" width="15.6640625" style="1" customWidth="1"/>
    <col min="14088" max="14088" width="21.109375" style="1" customWidth="1"/>
    <col min="14089" max="14089" width="9.5546875" style="1" bestFit="1" customWidth="1"/>
    <col min="14090" max="14090" width="21.6640625" style="1" bestFit="1" customWidth="1"/>
    <col min="14091" max="14091" width="30.33203125" style="1" bestFit="1" customWidth="1"/>
    <col min="14092" max="14092" width="20.109375" style="1" customWidth="1"/>
    <col min="14093" max="14094" width="26.109375" style="1" customWidth="1"/>
    <col min="14095" max="14095" width="20.5546875" style="1" bestFit="1" customWidth="1"/>
    <col min="14096" max="14096" width="13.33203125" style="1" customWidth="1"/>
    <col min="14097" max="14097" width="14.6640625" style="1" customWidth="1"/>
    <col min="14098" max="14098" width="12.6640625" style="1" customWidth="1"/>
    <col min="14099" max="14099" width="20.6640625" style="1" bestFit="1" customWidth="1"/>
    <col min="14100" max="14100" width="19.44140625" style="1" bestFit="1" customWidth="1"/>
    <col min="14101" max="14101" width="18.6640625" style="1" bestFit="1" customWidth="1"/>
    <col min="14102" max="14102" width="17.6640625" style="1" bestFit="1" customWidth="1"/>
    <col min="14103" max="14103" width="16.6640625" style="1" bestFit="1" customWidth="1"/>
    <col min="14104" max="14104" width="28.33203125" style="1" bestFit="1" customWidth="1"/>
    <col min="14105" max="14105" width="17.6640625" style="1" bestFit="1" customWidth="1"/>
    <col min="14106" max="14106" width="9.88671875" style="1" bestFit="1" customWidth="1"/>
    <col min="14107" max="14107" width="13.33203125" style="1" bestFit="1" customWidth="1"/>
    <col min="14108" max="14108" width="18.6640625" style="1" customWidth="1"/>
    <col min="14109" max="14109" width="12.109375" style="1" bestFit="1" customWidth="1"/>
    <col min="14110" max="14110" width="15.33203125" style="1" bestFit="1" customWidth="1"/>
    <col min="14111" max="14111" width="11.6640625" style="1" customWidth="1"/>
    <col min="14112" max="14112" width="110.109375" style="1" customWidth="1"/>
    <col min="14113" max="14113" width="1.44140625" style="1" customWidth="1"/>
    <col min="14114" max="14336" width="11.44140625" style="1"/>
    <col min="14337" max="14337" width="1.88671875" style="1" customWidth="1"/>
    <col min="14338" max="14338" width="1.44140625" style="1" customWidth="1"/>
    <col min="14339" max="14339" width="25.109375" style="1" bestFit="1" customWidth="1"/>
    <col min="14340" max="14340" width="40.5546875" style="1" customWidth="1"/>
    <col min="14341" max="14342" width="23.109375" style="1" customWidth="1"/>
    <col min="14343" max="14343" width="15.6640625" style="1" customWidth="1"/>
    <col min="14344" max="14344" width="21.109375" style="1" customWidth="1"/>
    <col min="14345" max="14345" width="9.5546875" style="1" bestFit="1" customWidth="1"/>
    <col min="14346" max="14346" width="21.6640625" style="1" bestFit="1" customWidth="1"/>
    <col min="14347" max="14347" width="30.33203125" style="1" bestFit="1" customWidth="1"/>
    <col min="14348" max="14348" width="20.109375" style="1" customWidth="1"/>
    <col min="14349" max="14350" width="26.109375" style="1" customWidth="1"/>
    <col min="14351" max="14351" width="20.5546875" style="1" bestFit="1" customWidth="1"/>
    <col min="14352" max="14352" width="13.33203125" style="1" customWidth="1"/>
    <col min="14353" max="14353" width="14.6640625" style="1" customWidth="1"/>
    <col min="14354" max="14354" width="12.6640625" style="1" customWidth="1"/>
    <col min="14355" max="14355" width="20.6640625" style="1" bestFit="1" customWidth="1"/>
    <col min="14356" max="14356" width="19.44140625" style="1" bestFit="1" customWidth="1"/>
    <col min="14357" max="14357" width="18.6640625" style="1" bestFit="1" customWidth="1"/>
    <col min="14358" max="14358" width="17.6640625" style="1" bestFit="1" customWidth="1"/>
    <col min="14359" max="14359" width="16.6640625" style="1" bestFit="1" customWidth="1"/>
    <col min="14360" max="14360" width="28.33203125" style="1" bestFit="1" customWidth="1"/>
    <col min="14361" max="14361" width="17.6640625" style="1" bestFit="1" customWidth="1"/>
    <col min="14362" max="14362" width="9.88671875" style="1" bestFit="1" customWidth="1"/>
    <col min="14363" max="14363" width="13.33203125" style="1" bestFit="1" customWidth="1"/>
    <col min="14364" max="14364" width="18.6640625" style="1" customWidth="1"/>
    <col min="14365" max="14365" width="12.109375" style="1" bestFit="1" customWidth="1"/>
    <col min="14366" max="14366" width="15.33203125" style="1" bestFit="1" customWidth="1"/>
    <col min="14367" max="14367" width="11.6640625" style="1" customWidth="1"/>
    <col min="14368" max="14368" width="110.109375" style="1" customWidth="1"/>
    <col min="14369" max="14369" width="1.44140625" style="1" customWidth="1"/>
    <col min="14370" max="14592" width="11.44140625" style="1"/>
    <col min="14593" max="14593" width="1.88671875" style="1" customWidth="1"/>
    <col min="14594" max="14594" width="1.44140625" style="1" customWidth="1"/>
    <col min="14595" max="14595" width="25.109375" style="1" bestFit="1" customWidth="1"/>
    <col min="14596" max="14596" width="40.5546875" style="1" customWidth="1"/>
    <col min="14597" max="14598" width="23.109375" style="1" customWidth="1"/>
    <col min="14599" max="14599" width="15.6640625" style="1" customWidth="1"/>
    <col min="14600" max="14600" width="21.109375" style="1" customWidth="1"/>
    <col min="14601" max="14601" width="9.5546875" style="1" bestFit="1" customWidth="1"/>
    <col min="14602" max="14602" width="21.6640625" style="1" bestFit="1" customWidth="1"/>
    <col min="14603" max="14603" width="30.33203125" style="1" bestFit="1" customWidth="1"/>
    <col min="14604" max="14604" width="20.109375" style="1" customWidth="1"/>
    <col min="14605" max="14606" width="26.109375" style="1" customWidth="1"/>
    <col min="14607" max="14607" width="20.5546875" style="1" bestFit="1" customWidth="1"/>
    <col min="14608" max="14608" width="13.33203125" style="1" customWidth="1"/>
    <col min="14609" max="14609" width="14.6640625" style="1" customWidth="1"/>
    <col min="14610" max="14610" width="12.6640625" style="1" customWidth="1"/>
    <col min="14611" max="14611" width="20.6640625" style="1" bestFit="1" customWidth="1"/>
    <col min="14612" max="14612" width="19.44140625" style="1" bestFit="1" customWidth="1"/>
    <col min="14613" max="14613" width="18.6640625" style="1" bestFit="1" customWidth="1"/>
    <col min="14614" max="14614" width="17.6640625" style="1" bestFit="1" customWidth="1"/>
    <col min="14615" max="14615" width="16.6640625" style="1" bestFit="1" customWidth="1"/>
    <col min="14616" max="14616" width="28.33203125" style="1" bestFit="1" customWidth="1"/>
    <col min="14617" max="14617" width="17.6640625" style="1" bestFit="1" customWidth="1"/>
    <col min="14618" max="14618" width="9.88671875" style="1" bestFit="1" customWidth="1"/>
    <col min="14619" max="14619" width="13.33203125" style="1" bestFit="1" customWidth="1"/>
    <col min="14620" max="14620" width="18.6640625" style="1" customWidth="1"/>
    <col min="14621" max="14621" width="12.109375" style="1" bestFit="1" customWidth="1"/>
    <col min="14622" max="14622" width="15.33203125" style="1" bestFit="1" customWidth="1"/>
    <col min="14623" max="14623" width="11.6640625" style="1" customWidth="1"/>
    <col min="14624" max="14624" width="110.109375" style="1" customWidth="1"/>
    <col min="14625" max="14625" width="1.44140625" style="1" customWidth="1"/>
    <col min="14626" max="14848" width="11.44140625" style="1"/>
    <col min="14849" max="14849" width="1.88671875" style="1" customWidth="1"/>
    <col min="14850" max="14850" width="1.44140625" style="1" customWidth="1"/>
    <col min="14851" max="14851" width="25.109375" style="1" bestFit="1" customWidth="1"/>
    <col min="14852" max="14852" width="40.5546875" style="1" customWidth="1"/>
    <col min="14853" max="14854" width="23.109375" style="1" customWidth="1"/>
    <col min="14855" max="14855" width="15.6640625" style="1" customWidth="1"/>
    <col min="14856" max="14856" width="21.109375" style="1" customWidth="1"/>
    <col min="14857" max="14857" width="9.5546875" style="1" bestFit="1" customWidth="1"/>
    <col min="14858" max="14858" width="21.6640625" style="1" bestFit="1" customWidth="1"/>
    <col min="14859" max="14859" width="30.33203125" style="1" bestFit="1" customWidth="1"/>
    <col min="14860" max="14860" width="20.109375" style="1" customWidth="1"/>
    <col min="14861" max="14862" width="26.109375" style="1" customWidth="1"/>
    <col min="14863" max="14863" width="20.5546875" style="1" bestFit="1" customWidth="1"/>
    <col min="14864" max="14864" width="13.33203125" style="1" customWidth="1"/>
    <col min="14865" max="14865" width="14.6640625" style="1" customWidth="1"/>
    <col min="14866" max="14866" width="12.6640625" style="1" customWidth="1"/>
    <col min="14867" max="14867" width="20.6640625" style="1" bestFit="1" customWidth="1"/>
    <col min="14868" max="14868" width="19.44140625" style="1" bestFit="1" customWidth="1"/>
    <col min="14869" max="14869" width="18.6640625" style="1" bestFit="1" customWidth="1"/>
    <col min="14870" max="14870" width="17.6640625" style="1" bestFit="1" customWidth="1"/>
    <col min="14871" max="14871" width="16.6640625" style="1" bestFit="1" customWidth="1"/>
    <col min="14872" max="14872" width="28.33203125" style="1" bestFit="1" customWidth="1"/>
    <col min="14873" max="14873" width="17.6640625" style="1" bestFit="1" customWidth="1"/>
    <col min="14874" max="14874" width="9.88671875" style="1" bestFit="1" customWidth="1"/>
    <col min="14875" max="14875" width="13.33203125" style="1" bestFit="1" customWidth="1"/>
    <col min="14876" max="14876" width="18.6640625" style="1" customWidth="1"/>
    <col min="14877" max="14877" width="12.109375" style="1" bestFit="1" customWidth="1"/>
    <col min="14878" max="14878" width="15.33203125" style="1" bestFit="1" customWidth="1"/>
    <col min="14879" max="14879" width="11.6640625" style="1" customWidth="1"/>
    <col min="14880" max="14880" width="110.109375" style="1" customWidth="1"/>
    <col min="14881" max="14881" width="1.44140625" style="1" customWidth="1"/>
    <col min="14882" max="15104" width="11.44140625" style="1"/>
    <col min="15105" max="15105" width="1.88671875" style="1" customWidth="1"/>
    <col min="15106" max="15106" width="1.44140625" style="1" customWidth="1"/>
    <col min="15107" max="15107" width="25.109375" style="1" bestFit="1" customWidth="1"/>
    <col min="15108" max="15108" width="40.5546875" style="1" customWidth="1"/>
    <col min="15109" max="15110" width="23.109375" style="1" customWidth="1"/>
    <col min="15111" max="15111" width="15.6640625" style="1" customWidth="1"/>
    <col min="15112" max="15112" width="21.109375" style="1" customWidth="1"/>
    <col min="15113" max="15113" width="9.5546875" style="1" bestFit="1" customWidth="1"/>
    <col min="15114" max="15114" width="21.6640625" style="1" bestFit="1" customWidth="1"/>
    <col min="15115" max="15115" width="30.33203125" style="1" bestFit="1" customWidth="1"/>
    <col min="15116" max="15116" width="20.109375" style="1" customWidth="1"/>
    <col min="15117" max="15118" width="26.109375" style="1" customWidth="1"/>
    <col min="15119" max="15119" width="20.5546875" style="1" bestFit="1" customWidth="1"/>
    <col min="15120" max="15120" width="13.33203125" style="1" customWidth="1"/>
    <col min="15121" max="15121" width="14.6640625" style="1" customWidth="1"/>
    <col min="15122" max="15122" width="12.6640625" style="1" customWidth="1"/>
    <col min="15123" max="15123" width="20.6640625" style="1" bestFit="1" customWidth="1"/>
    <col min="15124" max="15124" width="19.44140625" style="1" bestFit="1" customWidth="1"/>
    <col min="15125" max="15125" width="18.6640625" style="1" bestFit="1" customWidth="1"/>
    <col min="15126" max="15126" width="17.6640625" style="1" bestFit="1" customWidth="1"/>
    <col min="15127" max="15127" width="16.6640625" style="1" bestFit="1" customWidth="1"/>
    <col min="15128" max="15128" width="28.33203125" style="1" bestFit="1" customWidth="1"/>
    <col min="15129" max="15129" width="17.6640625" style="1" bestFit="1" customWidth="1"/>
    <col min="15130" max="15130" width="9.88671875" style="1" bestFit="1" customWidth="1"/>
    <col min="15131" max="15131" width="13.33203125" style="1" bestFit="1" customWidth="1"/>
    <col min="15132" max="15132" width="18.6640625" style="1" customWidth="1"/>
    <col min="15133" max="15133" width="12.109375" style="1" bestFit="1" customWidth="1"/>
    <col min="15134" max="15134" width="15.33203125" style="1" bestFit="1" customWidth="1"/>
    <col min="15135" max="15135" width="11.6640625" style="1" customWidth="1"/>
    <col min="15136" max="15136" width="110.109375" style="1" customWidth="1"/>
    <col min="15137" max="15137" width="1.44140625" style="1" customWidth="1"/>
    <col min="15138" max="15360" width="11.44140625" style="1"/>
    <col min="15361" max="15361" width="1.88671875" style="1" customWidth="1"/>
    <col min="15362" max="15362" width="1.44140625" style="1" customWidth="1"/>
    <col min="15363" max="15363" width="25.109375" style="1" bestFit="1" customWidth="1"/>
    <col min="15364" max="15364" width="40.5546875" style="1" customWidth="1"/>
    <col min="15365" max="15366" width="23.109375" style="1" customWidth="1"/>
    <col min="15367" max="15367" width="15.6640625" style="1" customWidth="1"/>
    <col min="15368" max="15368" width="21.109375" style="1" customWidth="1"/>
    <col min="15369" max="15369" width="9.5546875" style="1" bestFit="1" customWidth="1"/>
    <col min="15370" max="15370" width="21.6640625" style="1" bestFit="1" customWidth="1"/>
    <col min="15371" max="15371" width="30.33203125" style="1" bestFit="1" customWidth="1"/>
    <col min="15372" max="15372" width="20.109375" style="1" customWidth="1"/>
    <col min="15373" max="15374" width="26.109375" style="1" customWidth="1"/>
    <col min="15375" max="15375" width="20.5546875" style="1" bestFit="1" customWidth="1"/>
    <col min="15376" max="15376" width="13.33203125" style="1" customWidth="1"/>
    <col min="15377" max="15377" width="14.6640625" style="1" customWidth="1"/>
    <col min="15378" max="15378" width="12.6640625" style="1" customWidth="1"/>
    <col min="15379" max="15379" width="20.6640625" style="1" bestFit="1" customWidth="1"/>
    <col min="15380" max="15380" width="19.44140625" style="1" bestFit="1" customWidth="1"/>
    <col min="15381" max="15381" width="18.6640625" style="1" bestFit="1" customWidth="1"/>
    <col min="15382" max="15382" width="17.6640625" style="1" bestFit="1" customWidth="1"/>
    <col min="15383" max="15383" width="16.6640625" style="1" bestFit="1" customWidth="1"/>
    <col min="15384" max="15384" width="28.33203125" style="1" bestFit="1" customWidth="1"/>
    <col min="15385" max="15385" width="17.6640625" style="1" bestFit="1" customWidth="1"/>
    <col min="15386" max="15386" width="9.88671875" style="1" bestFit="1" customWidth="1"/>
    <col min="15387" max="15387" width="13.33203125" style="1" bestFit="1" customWidth="1"/>
    <col min="15388" max="15388" width="18.6640625" style="1" customWidth="1"/>
    <col min="15389" max="15389" width="12.109375" style="1" bestFit="1" customWidth="1"/>
    <col min="15390" max="15390" width="15.33203125" style="1" bestFit="1" customWidth="1"/>
    <col min="15391" max="15391" width="11.6640625" style="1" customWidth="1"/>
    <col min="15392" max="15392" width="110.109375" style="1" customWidth="1"/>
    <col min="15393" max="15393" width="1.44140625" style="1" customWidth="1"/>
    <col min="15394" max="15616" width="11.44140625" style="1"/>
    <col min="15617" max="15617" width="1.88671875" style="1" customWidth="1"/>
    <col min="15618" max="15618" width="1.44140625" style="1" customWidth="1"/>
    <col min="15619" max="15619" width="25.109375" style="1" bestFit="1" customWidth="1"/>
    <col min="15620" max="15620" width="40.5546875" style="1" customWidth="1"/>
    <col min="15621" max="15622" width="23.109375" style="1" customWidth="1"/>
    <col min="15623" max="15623" width="15.6640625" style="1" customWidth="1"/>
    <col min="15624" max="15624" width="21.109375" style="1" customWidth="1"/>
    <col min="15625" max="15625" width="9.5546875" style="1" bestFit="1" customWidth="1"/>
    <col min="15626" max="15626" width="21.6640625" style="1" bestFit="1" customWidth="1"/>
    <col min="15627" max="15627" width="30.33203125" style="1" bestFit="1" customWidth="1"/>
    <col min="15628" max="15628" width="20.109375" style="1" customWidth="1"/>
    <col min="15629" max="15630" width="26.109375" style="1" customWidth="1"/>
    <col min="15631" max="15631" width="20.5546875" style="1" bestFit="1" customWidth="1"/>
    <col min="15632" max="15632" width="13.33203125" style="1" customWidth="1"/>
    <col min="15633" max="15633" width="14.6640625" style="1" customWidth="1"/>
    <col min="15634" max="15634" width="12.6640625" style="1" customWidth="1"/>
    <col min="15635" max="15635" width="20.6640625" style="1" bestFit="1" customWidth="1"/>
    <col min="15636" max="15636" width="19.44140625" style="1" bestFit="1" customWidth="1"/>
    <col min="15637" max="15637" width="18.6640625" style="1" bestFit="1" customWidth="1"/>
    <col min="15638" max="15638" width="17.6640625" style="1" bestFit="1" customWidth="1"/>
    <col min="15639" max="15639" width="16.6640625" style="1" bestFit="1" customWidth="1"/>
    <col min="15640" max="15640" width="28.33203125" style="1" bestFit="1" customWidth="1"/>
    <col min="15641" max="15641" width="17.6640625" style="1" bestFit="1" customWidth="1"/>
    <col min="15642" max="15642" width="9.88671875" style="1" bestFit="1" customWidth="1"/>
    <col min="15643" max="15643" width="13.33203125" style="1" bestFit="1" customWidth="1"/>
    <col min="15644" max="15644" width="18.6640625" style="1" customWidth="1"/>
    <col min="15645" max="15645" width="12.109375" style="1" bestFit="1" customWidth="1"/>
    <col min="15646" max="15646" width="15.33203125" style="1" bestFit="1" customWidth="1"/>
    <col min="15647" max="15647" width="11.6640625" style="1" customWidth="1"/>
    <col min="15648" max="15648" width="110.109375" style="1" customWidth="1"/>
    <col min="15649" max="15649" width="1.44140625" style="1" customWidth="1"/>
    <col min="15650" max="15872" width="11.44140625" style="1"/>
    <col min="15873" max="15873" width="1.88671875" style="1" customWidth="1"/>
    <col min="15874" max="15874" width="1.44140625" style="1" customWidth="1"/>
    <col min="15875" max="15875" width="25.109375" style="1" bestFit="1" customWidth="1"/>
    <col min="15876" max="15876" width="40.5546875" style="1" customWidth="1"/>
    <col min="15877" max="15878" width="23.109375" style="1" customWidth="1"/>
    <col min="15879" max="15879" width="15.6640625" style="1" customWidth="1"/>
    <col min="15880" max="15880" width="21.109375" style="1" customWidth="1"/>
    <col min="15881" max="15881" width="9.5546875" style="1" bestFit="1" customWidth="1"/>
    <col min="15882" max="15882" width="21.6640625" style="1" bestFit="1" customWidth="1"/>
    <col min="15883" max="15883" width="30.33203125" style="1" bestFit="1" customWidth="1"/>
    <col min="15884" max="15884" width="20.109375" style="1" customWidth="1"/>
    <col min="15885" max="15886" width="26.109375" style="1" customWidth="1"/>
    <col min="15887" max="15887" width="20.5546875" style="1" bestFit="1" customWidth="1"/>
    <col min="15888" max="15888" width="13.33203125" style="1" customWidth="1"/>
    <col min="15889" max="15889" width="14.6640625" style="1" customWidth="1"/>
    <col min="15890" max="15890" width="12.6640625" style="1" customWidth="1"/>
    <col min="15891" max="15891" width="20.6640625" style="1" bestFit="1" customWidth="1"/>
    <col min="15892" max="15892" width="19.44140625" style="1" bestFit="1" customWidth="1"/>
    <col min="15893" max="15893" width="18.6640625" style="1" bestFit="1" customWidth="1"/>
    <col min="15894" max="15894" width="17.6640625" style="1" bestFit="1" customWidth="1"/>
    <col min="15895" max="15895" width="16.6640625" style="1" bestFit="1" customWidth="1"/>
    <col min="15896" max="15896" width="28.33203125" style="1" bestFit="1" customWidth="1"/>
    <col min="15897" max="15897" width="17.6640625" style="1" bestFit="1" customWidth="1"/>
    <col min="15898" max="15898" width="9.88671875" style="1" bestFit="1" customWidth="1"/>
    <col min="15899" max="15899" width="13.33203125" style="1" bestFit="1" customWidth="1"/>
    <col min="15900" max="15900" width="18.6640625" style="1" customWidth="1"/>
    <col min="15901" max="15901" width="12.109375" style="1" bestFit="1" customWidth="1"/>
    <col min="15902" max="15902" width="15.33203125" style="1" bestFit="1" customWidth="1"/>
    <col min="15903" max="15903" width="11.6640625" style="1" customWidth="1"/>
    <col min="15904" max="15904" width="110.109375" style="1" customWidth="1"/>
    <col min="15905" max="15905" width="1.44140625" style="1" customWidth="1"/>
    <col min="15906" max="16128" width="11.44140625" style="1"/>
    <col min="16129" max="16129" width="1.88671875" style="1" customWidth="1"/>
    <col min="16130" max="16130" width="1.44140625" style="1" customWidth="1"/>
    <col min="16131" max="16131" width="25.109375" style="1" bestFit="1" customWidth="1"/>
    <col min="16132" max="16132" width="40.5546875" style="1" customWidth="1"/>
    <col min="16133" max="16134" width="23.109375" style="1" customWidth="1"/>
    <col min="16135" max="16135" width="15.6640625" style="1" customWidth="1"/>
    <col min="16136" max="16136" width="21.109375" style="1" customWidth="1"/>
    <col min="16137" max="16137" width="9.5546875" style="1" bestFit="1" customWidth="1"/>
    <col min="16138" max="16138" width="21.6640625" style="1" bestFit="1" customWidth="1"/>
    <col min="16139" max="16139" width="30.33203125" style="1" bestFit="1" customWidth="1"/>
    <col min="16140" max="16140" width="20.109375" style="1" customWidth="1"/>
    <col min="16141" max="16142" width="26.109375" style="1" customWidth="1"/>
    <col min="16143" max="16143" width="20.5546875" style="1" bestFit="1" customWidth="1"/>
    <col min="16144" max="16144" width="13.33203125" style="1" customWidth="1"/>
    <col min="16145" max="16145" width="14.6640625" style="1" customWidth="1"/>
    <col min="16146" max="16146" width="12.6640625" style="1" customWidth="1"/>
    <col min="16147" max="16147" width="20.6640625" style="1" bestFit="1" customWidth="1"/>
    <col min="16148" max="16148" width="19.44140625" style="1" bestFit="1" customWidth="1"/>
    <col min="16149" max="16149" width="18.6640625" style="1" bestFit="1" customWidth="1"/>
    <col min="16150" max="16150" width="17.6640625" style="1" bestFit="1" customWidth="1"/>
    <col min="16151" max="16151" width="16.6640625" style="1" bestFit="1" customWidth="1"/>
    <col min="16152" max="16152" width="28.33203125" style="1" bestFit="1" customWidth="1"/>
    <col min="16153" max="16153" width="17.6640625" style="1" bestFit="1" customWidth="1"/>
    <col min="16154" max="16154" width="9.88671875" style="1" bestFit="1" customWidth="1"/>
    <col min="16155" max="16155" width="13.33203125" style="1" bestFit="1" customWidth="1"/>
    <col min="16156" max="16156" width="18.6640625" style="1" customWidth="1"/>
    <col min="16157" max="16157" width="12.109375" style="1" bestFit="1" customWidth="1"/>
    <col min="16158" max="16158" width="15.33203125" style="1" bestFit="1" customWidth="1"/>
    <col min="16159" max="16159" width="11.6640625" style="1" customWidth="1"/>
    <col min="16160" max="16160" width="110.109375" style="1" customWidth="1"/>
    <col min="16161" max="16161" width="1.44140625" style="1" customWidth="1"/>
    <col min="16162" max="16384" width="11.44140625" style="1"/>
  </cols>
  <sheetData>
    <row r="1" spans="1:34">
      <c r="A1" s="2"/>
      <c r="B1" s="2"/>
      <c r="C1" s="2"/>
      <c r="D1" s="2"/>
      <c r="E1" s="2"/>
      <c r="F1" s="2"/>
      <c r="G1" s="2"/>
      <c r="H1" s="2"/>
      <c r="I1" s="2"/>
      <c r="J1" s="2"/>
      <c r="K1" s="303"/>
      <c r="L1" s="2"/>
      <c r="M1" s="2"/>
      <c r="N1" s="2"/>
      <c r="O1" s="2"/>
      <c r="P1" s="2"/>
      <c r="Q1" s="2"/>
      <c r="R1" s="2"/>
      <c r="S1" s="2"/>
      <c r="T1" s="2"/>
      <c r="U1" s="2"/>
      <c r="V1" s="2"/>
      <c r="W1" s="2"/>
      <c r="X1" s="2"/>
      <c r="Y1" s="2"/>
      <c r="Z1" s="2"/>
      <c r="AA1" s="2"/>
      <c r="AB1" s="2"/>
      <c r="AC1" s="2"/>
      <c r="AD1" s="2"/>
      <c r="AE1" s="2"/>
      <c r="AF1" s="2"/>
      <c r="AG1" s="2"/>
    </row>
    <row r="2" spans="1:34" ht="20.399999999999999">
      <c r="A2" s="2"/>
      <c r="B2" s="29"/>
      <c r="C2" s="29"/>
      <c r="D2" s="29"/>
      <c r="E2" s="29"/>
      <c r="F2" s="29"/>
      <c r="G2" s="29"/>
      <c r="H2" s="29"/>
      <c r="I2" s="29"/>
      <c r="J2" s="29"/>
      <c r="K2" s="304"/>
      <c r="L2" s="29"/>
      <c r="M2" s="29"/>
      <c r="N2" s="29"/>
      <c r="O2" s="29"/>
      <c r="P2" s="29"/>
      <c r="Q2" s="29"/>
      <c r="R2" s="29"/>
      <c r="S2" s="29"/>
      <c r="T2" s="29"/>
      <c r="U2" s="29"/>
      <c r="V2" s="29"/>
      <c r="W2" s="29"/>
      <c r="X2" s="29"/>
      <c r="Y2" s="29"/>
      <c r="Z2" s="29"/>
      <c r="AA2" s="29"/>
      <c r="AB2" s="29"/>
      <c r="AC2" s="29"/>
      <c r="AD2" s="29"/>
      <c r="AE2" s="29"/>
      <c r="AF2" s="29"/>
      <c r="AG2" s="29"/>
    </row>
    <row r="3" spans="1:34" ht="49.5" customHeight="1">
      <c r="A3" s="2"/>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C3" s="2"/>
      <c r="AD3" s="25"/>
      <c r="AE3" s="437" t="s">
        <v>844</v>
      </c>
      <c r="AF3" s="437"/>
      <c r="AG3" s="25"/>
    </row>
    <row r="4" spans="1:34" ht="3" customHeight="1">
      <c r="A4" s="2"/>
      <c r="B4" s="21"/>
      <c r="C4" s="21"/>
      <c r="D4" s="21"/>
      <c r="E4" s="21"/>
      <c r="F4" s="21"/>
      <c r="G4" s="21"/>
      <c r="H4" s="21"/>
      <c r="I4" s="21"/>
      <c r="J4" s="21"/>
      <c r="K4" s="305"/>
      <c r="L4" s="21"/>
      <c r="M4" s="21"/>
      <c r="N4" s="21"/>
      <c r="O4" s="21"/>
      <c r="P4" s="21"/>
      <c r="Q4" s="21"/>
      <c r="R4" s="21"/>
      <c r="S4" s="21"/>
      <c r="T4" s="21"/>
      <c r="U4" s="21"/>
      <c r="V4" s="21"/>
      <c r="W4" s="21"/>
      <c r="X4" s="21"/>
      <c r="Y4" s="21"/>
      <c r="Z4" s="21"/>
      <c r="AA4" s="21"/>
      <c r="AB4" s="21"/>
      <c r="AC4" s="21"/>
      <c r="AD4" s="21"/>
      <c r="AE4" s="21"/>
      <c r="AF4" s="21"/>
      <c r="AG4" s="21"/>
    </row>
    <row r="5" spans="1:34" ht="2.25" customHeight="1">
      <c r="A5" s="2"/>
      <c r="B5" s="24"/>
      <c r="C5" s="23"/>
      <c r="D5" s="23"/>
      <c r="E5" s="23"/>
      <c r="F5" s="23"/>
      <c r="G5" s="23"/>
      <c r="H5" s="23"/>
      <c r="I5" s="23"/>
      <c r="J5" s="23"/>
      <c r="K5" s="306"/>
      <c r="L5" s="23"/>
      <c r="M5" s="23"/>
      <c r="N5" s="23"/>
      <c r="O5" s="23"/>
      <c r="P5" s="23"/>
      <c r="Q5" s="23"/>
      <c r="R5" s="23"/>
      <c r="S5" s="23"/>
      <c r="T5" s="23"/>
      <c r="U5" s="23"/>
      <c r="V5" s="23"/>
      <c r="W5" s="23"/>
      <c r="X5" s="23"/>
      <c r="Y5" s="23"/>
      <c r="Z5" s="23"/>
      <c r="AA5" s="23"/>
      <c r="AB5" s="23"/>
      <c r="AC5" s="23"/>
      <c r="AD5" s="23"/>
      <c r="AE5" s="23"/>
      <c r="AF5" s="23"/>
      <c r="AG5" s="21"/>
    </row>
    <row r="6" spans="1:34" ht="3" customHeight="1">
      <c r="A6" s="2"/>
      <c r="B6" s="21"/>
      <c r="C6" s="21"/>
      <c r="D6" s="21"/>
      <c r="E6" s="21"/>
      <c r="F6" s="21"/>
      <c r="G6" s="21"/>
      <c r="H6" s="21"/>
      <c r="I6" s="21"/>
      <c r="J6" s="21"/>
      <c r="K6" s="305"/>
      <c r="L6" s="21"/>
      <c r="M6" s="21"/>
      <c r="N6" s="21"/>
      <c r="O6" s="21"/>
      <c r="P6" s="21"/>
      <c r="Q6" s="21"/>
      <c r="R6" s="21"/>
      <c r="S6" s="21"/>
      <c r="T6" s="21"/>
      <c r="U6" s="21"/>
      <c r="V6" s="21"/>
      <c r="W6" s="21"/>
      <c r="X6" s="21"/>
      <c r="Y6" s="21"/>
      <c r="Z6" s="21"/>
      <c r="AA6" s="21"/>
      <c r="AB6" s="21"/>
      <c r="AC6" s="21"/>
      <c r="AD6" s="21"/>
      <c r="AE6" s="21"/>
      <c r="AF6" s="21"/>
      <c r="AG6" s="21"/>
    </row>
    <row r="7" spans="1:34" ht="16.5" customHeight="1">
      <c r="A7" s="2"/>
      <c r="B7" s="4"/>
      <c r="C7" s="316"/>
      <c r="D7" s="316"/>
      <c r="E7" s="316"/>
      <c r="F7" s="316"/>
      <c r="G7" s="316"/>
      <c r="H7" s="316"/>
      <c r="I7" s="316"/>
      <c r="J7" s="316"/>
      <c r="K7" s="316"/>
      <c r="L7" s="316"/>
      <c r="M7" s="4"/>
      <c r="N7" s="4"/>
      <c r="O7" s="4"/>
      <c r="P7" s="4"/>
      <c r="Q7" s="4"/>
      <c r="R7" s="4"/>
      <c r="S7" s="4"/>
      <c r="T7" s="4"/>
      <c r="U7" s="4"/>
      <c r="V7" s="4"/>
      <c r="W7" s="4"/>
      <c r="X7" s="328"/>
      <c r="Y7" s="4"/>
      <c r="Z7" s="4"/>
      <c r="AA7" s="4"/>
      <c r="AB7" s="4"/>
      <c r="AC7" s="4"/>
      <c r="AD7" s="4"/>
      <c r="AE7" s="4"/>
      <c r="AF7" s="4"/>
      <c r="AG7" s="4"/>
    </row>
    <row r="8" spans="1:34" ht="4.5" customHeight="1">
      <c r="A8" s="2"/>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1:34" ht="21" customHeight="1" thickBot="1">
      <c r="A9" s="2"/>
      <c r="B9" s="4"/>
      <c r="C9" s="457" t="s">
        <v>49</v>
      </c>
      <c r="D9" s="457"/>
      <c r="E9" s="457"/>
      <c r="F9" s="457"/>
      <c r="G9" s="457"/>
      <c r="H9" s="457"/>
      <c r="I9" s="457"/>
      <c r="J9" s="457"/>
      <c r="K9" s="457"/>
      <c r="L9" s="457"/>
      <c r="M9" s="457"/>
      <c r="N9" s="457"/>
      <c r="O9" s="457"/>
      <c r="P9" s="457"/>
      <c r="Q9" s="458"/>
      <c r="R9" s="459" t="s">
        <v>48</v>
      </c>
      <c r="S9" s="460"/>
      <c r="T9" s="460"/>
      <c r="U9" s="460"/>
      <c r="V9" s="460"/>
      <c r="W9" s="460"/>
      <c r="X9" s="460"/>
      <c r="Y9" s="460"/>
      <c r="Z9" s="460"/>
      <c r="AA9" s="461"/>
      <c r="AB9" s="459" t="s">
        <v>47</v>
      </c>
      <c r="AC9" s="460"/>
      <c r="AD9" s="460"/>
      <c r="AE9" s="461"/>
      <c r="AF9" s="462" t="s">
        <v>46</v>
      </c>
      <c r="AG9" s="4"/>
    </row>
    <row r="10" spans="1:34" s="14" customFormat="1" ht="48" customHeight="1">
      <c r="B10" s="15"/>
      <c r="C10" s="146" t="s">
        <v>45</v>
      </c>
      <c r="D10" s="147" t="s">
        <v>44</v>
      </c>
      <c r="E10" s="147" t="s">
        <v>43</v>
      </c>
      <c r="F10" s="147" t="s">
        <v>42</v>
      </c>
      <c r="G10" s="147" t="s">
        <v>41</v>
      </c>
      <c r="H10" s="147" t="s">
        <v>40</v>
      </c>
      <c r="I10" s="147" t="s">
        <v>39</v>
      </c>
      <c r="J10" s="147" t="s">
        <v>38</v>
      </c>
      <c r="K10" s="147" t="s">
        <v>37</v>
      </c>
      <c r="L10" s="148" t="s">
        <v>36</v>
      </c>
      <c r="M10" s="147" t="s">
        <v>35</v>
      </c>
      <c r="N10" s="147" t="s">
        <v>34</v>
      </c>
      <c r="O10" s="147" t="s">
        <v>33</v>
      </c>
      <c r="P10" s="147" t="s">
        <v>32</v>
      </c>
      <c r="Q10" s="147" t="s">
        <v>31</v>
      </c>
      <c r="R10" s="148" t="s">
        <v>30</v>
      </c>
      <c r="S10" s="147" t="s">
        <v>29</v>
      </c>
      <c r="T10" s="147" t="s">
        <v>28</v>
      </c>
      <c r="U10" s="148" t="s">
        <v>3031</v>
      </c>
      <c r="V10" s="147" t="s">
        <v>26</v>
      </c>
      <c r="W10" s="147" t="s">
        <v>25</v>
      </c>
      <c r="X10" s="147" t="s">
        <v>24</v>
      </c>
      <c r="Y10" s="147" t="s">
        <v>23</v>
      </c>
      <c r="Z10" s="148" t="s">
        <v>22</v>
      </c>
      <c r="AA10" s="147" t="s">
        <v>21</v>
      </c>
      <c r="AB10" s="148" t="s">
        <v>20</v>
      </c>
      <c r="AC10" s="147" t="s">
        <v>19</v>
      </c>
      <c r="AD10" s="148" t="s">
        <v>18</v>
      </c>
      <c r="AE10" s="148" t="s">
        <v>17</v>
      </c>
      <c r="AF10" s="462"/>
      <c r="AG10" s="15"/>
    </row>
    <row r="11" spans="1:34" ht="165.6">
      <c r="A11" s="2"/>
      <c r="B11" s="4"/>
      <c r="C11" s="195" t="s">
        <v>2519</v>
      </c>
      <c r="D11" s="195" t="s">
        <v>2520</v>
      </c>
      <c r="E11" s="194" t="s">
        <v>2521</v>
      </c>
      <c r="F11" s="194" t="s">
        <v>13</v>
      </c>
      <c r="G11" s="194" t="s">
        <v>12</v>
      </c>
      <c r="H11" s="192" t="s">
        <v>11</v>
      </c>
      <c r="I11" s="192" t="s">
        <v>8</v>
      </c>
      <c r="J11" s="193" t="s">
        <v>10</v>
      </c>
      <c r="K11" s="192" t="s">
        <v>2001</v>
      </c>
      <c r="L11" s="191" t="s">
        <v>2522</v>
      </c>
      <c r="M11" s="192" t="s">
        <v>7</v>
      </c>
      <c r="N11" s="192" t="s">
        <v>2523</v>
      </c>
      <c r="O11" s="192" t="s">
        <v>83</v>
      </c>
      <c r="P11" s="191" t="s">
        <v>1132</v>
      </c>
      <c r="Q11" s="191" t="s">
        <v>195</v>
      </c>
      <c r="R11" s="431">
        <v>2013</v>
      </c>
      <c r="S11" s="433">
        <v>750000</v>
      </c>
      <c r="T11" s="433">
        <v>750000</v>
      </c>
      <c r="U11" s="433">
        <v>750000</v>
      </c>
      <c r="V11" s="433">
        <v>0</v>
      </c>
      <c r="W11" s="433">
        <v>0</v>
      </c>
      <c r="X11" s="433">
        <v>750000</v>
      </c>
      <c r="Y11" s="433">
        <v>750000</v>
      </c>
      <c r="Z11" s="189">
        <f>+Y11*100/T11</f>
        <v>100</v>
      </c>
      <c r="AA11" s="189">
        <v>0</v>
      </c>
      <c r="AB11" s="191" t="s">
        <v>117</v>
      </c>
      <c r="AC11" s="190">
        <v>0</v>
      </c>
      <c r="AD11" s="189">
        <v>100</v>
      </c>
      <c r="AE11" s="189">
        <v>100</v>
      </c>
      <c r="AF11" s="188" t="s">
        <v>2524</v>
      </c>
      <c r="AG11" s="4"/>
      <c r="AH11" s="231"/>
    </row>
    <row r="12" spans="1:34" ht="179.25" customHeight="1">
      <c r="A12" s="2"/>
      <c r="B12" s="4"/>
      <c r="C12" s="195" t="s">
        <v>2525</v>
      </c>
      <c r="D12" s="195" t="s">
        <v>2526</v>
      </c>
      <c r="E12" s="194" t="s">
        <v>2527</v>
      </c>
      <c r="F12" s="194" t="s">
        <v>13</v>
      </c>
      <c r="G12" s="194" t="s">
        <v>12</v>
      </c>
      <c r="H12" s="192" t="s">
        <v>11</v>
      </c>
      <c r="I12" s="192" t="s">
        <v>8</v>
      </c>
      <c r="J12" s="193" t="s">
        <v>10</v>
      </c>
      <c r="K12" s="192" t="s">
        <v>2001</v>
      </c>
      <c r="L12" s="191" t="s">
        <v>2522</v>
      </c>
      <c r="M12" s="192" t="s">
        <v>7</v>
      </c>
      <c r="N12" s="192" t="s">
        <v>2528</v>
      </c>
      <c r="O12" s="192" t="s">
        <v>1115</v>
      </c>
      <c r="P12" s="191" t="s">
        <v>1132</v>
      </c>
      <c r="Q12" s="191" t="s">
        <v>195</v>
      </c>
      <c r="R12" s="431">
        <v>2013</v>
      </c>
      <c r="S12" s="433">
        <v>4433636</v>
      </c>
      <c r="T12" s="433">
        <v>4433636</v>
      </c>
      <c r="U12" s="433">
        <v>4433636</v>
      </c>
      <c r="V12" s="433">
        <v>0</v>
      </c>
      <c r="W12" s="433">
        <v>0</v>
      </c>
      <c r="X12" s="433">
        <v>4433636</v>
      </c>
      <c r="Y12" s="433">
        <v>4433636</v>
      </c>
      <c r="Z12" s="189">
        <f t="shared" ref="Z12:Z17" si="0">+Y12*100/T12</f>
        <v>100</v>
      </c>
      <c r="AA12" s="189">
        <v>176.47</v>
      </c>
      <c r="AB12" s="191" t="s">
        <v>117</v>
      </c>
      <c r="AC12" s="190">
        <v>0</v>
      </c>
      <c r="AD12" s="189">
        <v>100</v>
      </c>
      <c r="AE12" s="189">
        <v>100</v>
      </c>
      <c r="AF12" s="188" t="s">
        <v>2529</v>
      </c>
      <c r="AG12" s="4"/>
      <c r="AH12" s="231"/>
    </row>
    <row r="13" spans="1:34" ht="182.25" customHeight="1">
      <c r="A13" s="2"/>
      <c r="B13" s="4"/>
      <c r="C13" s="195" t="s">
        <v>2530</v>
      </c>
      <c r="D13" s="195" t="s">
        <v>2531</v>
      </c>
      <c r="E13" s="194" t="s">
        <v>2532</v>
      </c>
      <c r="F13" s="194" t="s">
        <v>13</v>
      </c>
      <c r="G13" s="194" t="s">
        <v>12</v>
      </c>
      <c r="H13" s="192" t="s">
        <v>11</v>
      </c>
      <c r="I13" s="192" t="s">
        <v>8</v>
      </c>
      <c r="J13" s="193" t="s">
        <v>10</v>
      </c>
      <c r="K13" s="192" t="s">
        <v>2001</v>
      </c>
      <c r="L13" s="191" t="s">
        <v>2522</v>
      </c>
      <c r="M13" s="192" t="s">
        <v>7</v>
      </c>
      <c r="N13" s="192" t="s">
        <v>2528</v>
      </c>
      <c r="O13" s="192" t="s">
        <v>1115</v>
      </c>
      <c r="P13" s="191" t="s">
        <v>1132</v>
      </c>
      <c r="Q13" s="191" t="s">
        <v>195</v>
      </c>
      <c r="R13" s="431">
        <v>2013</v>
      </c>
      <c r="S13" s="433">
        <v>370040</v>
      </c>
      <c r="T13" s="433">
        <v>370040</v>
      </c>
      <c r="U13" s="433">
        <v>370040</v>
      </c>
      <c r="V13" s="433">
        <v>0</v>
      </c>
      <c r="W13" s="433">
        <v>0</v>
      </c>
      <c r="X13" s="433">
        <v>370040</v>
      </c>
      <c r="Y13" s="433">
        <v>370040</v>
      </c>
      <c r="Z13" s="189">
        <f t="shared" si="0"/>
        <v>100</v>
      </c>
      <c r="AA13" s="189">
        <f>9162.31+985.22</f>
        <v>10147.529999999999</v>
      </c>
      <c r="AB13" s="191" t="s">
        <v>117</v>
      </c>
      <c r="AC13" s="190">
        <v>0</v>
      </c>
      <c r="AD13" s="189">
        <v>100</v>
      </c>
      <c r="AE13" s="189">
        <v>100</v>
      </c>
      <c r="AF13" s="188" t="s">
        <v>2533</v>
      </c>
      <c r="AG13" s="4"/>
      <c r="AH13" s="231"/>
    </row>
    <row r="14" spans="1:34" ht="115.5" customHeight="1">
      <c r="A14" s="2"/>
      <c r="B14" s="4"/>
      <c r="C14" s="195" t="s">
        <v>2534</v>
      </c>
      <c r="D14" s="195" t="s">
        <v>2535</v>
      </c>
      <c r="E14" s="194" t="s">
        <v>2536</v>
      </c>
      <c r="F14" s="194" t="s">
        <v>13</v>
      </c>
      <c r="G14" s="194" t="s">
        <v>12</v>
      </c>
      <c r="H14" s="192" t="s">
        <v>11</v>
      </c>
      <c r="I14" s="192" t="s">
        <v>8</v>
      </c>
      <c r="J14" s="193" t="s">
        <v>10</v>
      </c>
      <c r="K14" s="192" t="s">
        <v>2001</v>
      </c>
      <c r="L14" s="191" t="s">
        <v>2522</v>
      </c>
      <c r="M14" s="192" t="s">
        <v>7</v>
      </c>
      <c r="N14" s="192" t="s">
        <v>2528</v>
      </c>
      <c r="O14" s="192" t="s">
        <v>1115</v>
      </c>
      <c r="P14" s="191" t="s">
        <v>1132</v>
      </c>
      <c r="Q14" s="191" t="s">
        <v>195</v>
      </c>
      <c r="R14" s="431">
        <v>2013</v>
      </c>
      <c r="S14" s="433">
        <v>0</v>
      </c>
      <c r="T14" s="433">
        <v>0</v>
      </c>
      <c r="U14" s="433">
        <v>0</v>
      </c>
      <c r="V14" s="433">
        <v>0</v>
      </c>
      <c r="W14" s="433">
        <v>0</v>
      </c>
      <c r="X14" s="433">
        <v>0</v>
      </c>
      <c r="Y14" s="433">
        <v>0</v>
      </c>
      <c r="Z14" s="189">
        <v>0</v>
      </c>
      <c r="AA14" s="189">
        <f>45000</f>
        <v>45000</v>
      </c>
      <c r="AB14" s="191" t="s">
        <v>117</v>
      </c>
      <c r="AC14" s="190">
        <v>0</v>
      </c>
      <c r="AD14" s="189">
        <v>0</v>
      </c>
      <c r="AE14" s="189">
        <v>0</v>
      </c>
      <c r="AF14" s="188" t="s">
        <v>2537</v>
      </c>
      <c r="AG14" s="4"/>
      <c r="AH14" s="231"/>
    </row>
    <row r="15" spans="1:34" ht="96.6">
      <c r="A15" s="2"/>
      <c r="B15" s="4"/>
      <c r="C15" s="195" t="s">
        <v>2538</v>
      </c>
      <c r="D15" s="195" t="s">
        <v>2539</v>
      </c>
      <c r="E15" s="194" t="s">
        <v>2540</v>
      </c>
      <c r="F15" s="194" t="s">
        <v>13</v>
      </c>
      <c r="G15" s="194" t="s">
        <v>12</v>
      </c>
      <c r="H15" s="192" t="s">
        <v>11</v>
      </c>
      <c r="I15" s="192" t="s">
        <v>8</v>
      </c>
      <c r="J15" s="193" t="s">
        <v>67</v>
      </c>
      <c r="K15" s="192" t="s">
        <v>1988</v>
      </c>
      <c r="L15" s="191" t="s">
        <v>2409</v>
      </c>
      <c r="M15" s="192" t="s">
        <v>69</v>
      </c>
      <c r="N15" s="192" t="s">
        <v>2541</v>
      </c>
      <c r="O15" s="192" t="s">
        <v>83</v>
      </c>
      <c r="P15" s="191" t="s">
        <v>1132</v>
      </c>
      <c r="Q15" s="191" t="s">
        <v>195</v>
      </c>
      <c r="R15" s="431">
        <v>2012</v>
      </c>
      <c r="S15" s="433">
        <v>16505836.119999999</v>
      </c>
      <c r="T15" s="433">
        <v>16505836.119999999</v>
      </c>
      <c r="U15" s="433">
        <v>16505836.119999999</v>
      </c>
      <c r="V15" s="433">
        <v>0</v>
      </c>
      <c r="W15" s="433">
        <v>0</v>
      </c>
      <c r="X15" s="433">
        <v>16505836.119999999</v>
      </c>
      <c r="Y15" s="433">
        <v>16505836.119999999</v>
      </c>
      <c r="Z15" s="189">
        <f t="shared" si="0"/>
        <v>100</v>
      </c>
      <c r="AA15" s="189">
        <v>0</v>
      </c>
      <c r="AB15" s="191" t="s">
        <v>344</v>
      </c>
      <c r="AC15" s="190">
        <v>0</v>
      </c>
      <c r="AD15" s="189">
        <v>100</v>
      </c>
      <c r="AE15" s="189">
        <v>100</v>
      </c>
      <c r="AF15" s="188" t="s">
        <v>2542</v>
      </c>
      <c r="AG15" s="4"/>
      <c r="AH15" s="231"/>
    </row>
    <row r="16" spans="1:34" ht="156.75" customHeight="1">
      <c r="A16" s="2"/>
      <c r="B16" s="4"/>
      <c r="C16" s="195" t="s">
        <v>2543</v>
      </c>
      <c r="D16" s="195" t="s">
        <v>2544</v>
      </c>
      <c r="E16" s="194" t="s">
        <v>2545</v>
      </c>
      <c r="F16" s="194" t="s">
        <v>13</v>
      </c>
      <c r="G16" s="194" t="s">
        <v>12</v>
      </c>
      <c r="H16" s="192" t="s">
        <v>11</v>
      </c>
      <c r="I16" s="192" t="s">
        <v>8</v>
      </c>
      <c r="J16" s="193" t="s">
        <v>67</v>
      </c>
      <c r="K16" s="192" t="s">
        <v>1988</v>
      </c>
      <c r="L16" s="191" t="s">
        <v>2409</v>
      </c>
      <c r="M16" s="192" t="s">
        <v>69</v>
      </c>
      <c r="N16" s="192" t="s">
        <v>2541</v>
      </c>
      <c r="O16" s="192" t="s">
        <v>83</v>
      </c>
      <c r="P16" s="191" t="s">
        <v>1132</v>
      </c>
      <c r="Q16" s="191" t="s">
        <v>195</v>
      </c>
      <c r="R16" s="431">
        <v>2013</v>
      </c>
      <c r="S16" s="433">
        <v>8091194.4199999999</v>
      </c>
      <c r="T16" s="433">
        <v>8091194.4199999999</v>
      </c>
      <c r="U16" s="433">
        <v>8091194.4199999999</v>
      </c>
      <c r="V16" s="433">
        <v>0</v>
      </c>
      <c r="W16" s="433">
        <v>0</v>
      </c>
      <c r="X16" s="433">
        <v>8091194.4199999999</v>
      </c>
      <c r="Y16" s="433">
        <v>8091194.4199999999</v>
      </c>
      <c r="Z16" s="189">
        <f t="shared" si="0"/>
        <v>100</v>
      </c>
      <c r="AA16" s="189">
        <v>0</v>
      </c>
      <c r="AB16" s="191" t="s">
        <v>344</v>
      </c>
      <c r="AC16" s="190">
        <v>0</v>
      </c>
      <c r="AD16" s="189">
        <v>100</v>
      </c>
      <c r="AE16" s="189">
        <v>100</v>
      </c>
      <c r="AF16" s="188" t="s">
        <v>2546</v>
      </c>
      <c r="AG16" s="4"/>
      <c r="AH16" s="231"/>
    </row>
    <row r="17" spans="1:34" ht="122.25" customHeight="1">
      <c r="A17" s="2"/>
      <c r="B17" s="4"/>
      <c r="C17" s="195" t="s">
        <v>2547</v>
      </c>
      <c r="D17" s="195" t="s">
        <v>2548</v>
      </c>
      <c r="E17" s="194" t="s">
        <v>2549</v>
      </c>
      <c r="F17" s="194" t="s">
        <v>13</v>
      </c>
      <c r="G17" s="194" t="s">
        <v>12</v>
      </c>
      <c r="H17" s="192" t="s">
        <v>11</v>
      </c>
      <c r="I17" s="192" t="s">
        <v>8</v>
      </c>
      <c r="J17" s="193" t="s">
        <v>67</v>
      </c>
      <c r="K17" s="192" t="s">
        <v>1988</v>
      </c>
      <c r="L17" s="191" t="s">
        <v>2409</v>
      </c>
      <c r="M17" s="192" t="s">
        <v>69</v>
      </c>
      <c r="N17" s="192" t="s">
        <v>2528</v>
      </c>
      <c r="O17" s="192" t="s">
        <v>83</v>
      </c>
      <c r="P17" s="191" t="s">
        <v>1132</v>
      </c>
      <c r="Q17" s="191" t="s">
        <v>195</v>
      </c>
      <c r="R17" s="431">
        <v>2013</v>
      </c>
      <c r="S17" s="433">
        <v>4905392.5199999996</v>
      </c>
      <c r="T17" s="433">
        <v>4905392.5199999996</v>
      </c>
      <c r="U17" s="433">
        <v>4905392.5199999996</v>
      </c>
      <c r="V17" s="433">
        <v>0</v>
      </c>
      <c r="W17" s="433">
        <v>0</v>
      </c>
      <c r="X17" s="433">
        <v>4905392.5199999996</v>
      </c>
      <c r="Y17" s="433">
        <v>4905392.5199999996</v>
      </c>
      <c r="Z17" s="189">
        <f t="shared" si="0"/>
        <v>100</v>
      </c>
      <c r="AA17" s="189">
        <v>0</v>
      </c>
      <c r="AB17" s="191" t="s">
        <v>117</v>
      </c>
      <c r="AC17" s="190">
        <v>0</v>
      </c>
      <c r="AD17" s="189">
        <v>100</v>
      </c>
      <c r="AE17" s="189">
        <v>100</v>
      </c>
      <c r="AF17" s="188" t="s">
        <v>2550</v>
      </c>
      <c r="AG17" s="4"/>
      <c r="AH17" s="231"/>
    </row>
    <row r="18" spans="1:34">
      <c r="S18" s="155"/>
      <c r="T18" s="155"/>
      <c r="U18" s="155"/>
      <c r="V18" s="155"/>
      <c r="W18" s="155"/>
      <c r="X18" s="155"/>
      <c r="Y18" s="155"/>
      <c r="AA18" s="227"/>
      <c r="AD18" s="227"/>
      <c r="AE18" s="227"/>
      <c r="AF18" s="39"/>
    </row>
    <row r="19" spans="1:34" ht="60">
      <c r="A19" s="2"/>
      <c r="B19" s="4"/>
      <c r="C19" s="13"/>
      <c r="D19" s="13"/>
      <c r="E19" s="12"/>
      <c r="F19" s="12"/>
      <c r="G19" s="12"/>
      <c r="H19" s="10"/>
      <c r="I19" s="10"/>
      <c r="J19" s="11"/>
      <c r="K19" s="10"/>
      <c r="L19" s="8"/>
      <c r="M19" s="10"/>
      <c r="N19" s="10"/>
      <c r="O19" s="10"/>
      <c r="P19" s="8"/>
      <c r="Q19" s="8"/>
      <c r="R19" s="8"/>
      <c r="S19" s="398">
        <f>SUBTOTAL(9,S11:S17)</f>
        <v>35056099.060000002</v>
      </c>
      <c r="T19" s="398">
        <f t="shared" ref="T19:AC19" si="1">SUBTOTAL(9,T11:T17)</f>
        <v>35056099.060000002</v>
      </c>
      <c r="U19" s="398">
        <f t="shared" si="1"/>
        <v>35056099.060000002</v>
      </c>
      <c r="V19" s="398">
        <f t="shared" si="1"/>
        <v>0</v>
      </c>
      <c r="W19" s="398">
        <f t="shared" si="1"/>
        <v>0</v>
      </c>
      <c r="X19" s="398">
        <f t="shared" si="1"/>
        <v>35056099.060000002</v>
      </c>
      <c r="Y19" s="398">
        <f t="shared" si="1"/>
        <v>35056099.060000002</v>
      </c>
      <c r="Z19" s="6"/>
      <c r="AA19" s="8">
        <f t="shared" si="1"/>
        <v>55324</v>
      </c>
      <c r="AB19" s="8"/>
      <c r="AC19" s="7">
        <f t="shared" si="1"/>
        <v>0</v>
      </c>
      <c r="AD19" s="6"/>
      <c r="AE19" s="6"/>
      <c r="AF19" s="326"/>
      <c r="AG19" s="4"/>
    </row>
    <row r="20" spans="1:34">
      <c r="S20" s="155"/>
      <c r="T20" s="155"/>
      <c r="U20" s="155"/>
      <c r="V20" s="155"/>
      <c r="W20" s="155"/>
      <c r="X20" s="155"/>
      <c r="Y20" s="155"/>
      <c r="AD20" s="227"/>
      <c r="AF20" s="39"/>
    </row>
    <row r="21" spans="1:34">
      <c r="T21" s="227"/>
      <c r="AA21" s="227"/>
      <c r="AF21" s="39"/>
    </row>
    <row r="22" spans="1:34">
      <c r="AA22" s="227"/>
    </row>
  </sheetData>
  <mergeCells count="6">
    <mergeCell ref="C3:N3"/>
    <mergeCell ref="AE3:AF3"/>
    <mergeCell ref="C9:Q9"/>
    <mergeCell ref="R9:AA9"/>
    <mergeCell ref="AB9:AE9"/>
    <mergeCell ref="AF9:AF10"/>
  </mergeCells>
  <pageMargins left="0.19685039370078741" right="0.19685039370078741" top="0.31496062992125984" bottom="0.31496062992125984" header="0.15748031496062992" footer="0.15748031496062992"/>
  <pageSetup scale="80" pageOrder="overThenDown" orientation="landscape" r:id="rId1"/>
</worksheet>
</file>

<file path=xl/worksheets/sheet42.xml><?xml version="1.0" encoding="utf-8"?>
<worksheet xmlns="http://schemas.openxmlformats.org/spreadsheetml/2006/main" xmlns:r="http://schemas.openxmlformats.org/officeDocument/2006/relationships">
  <dimension ref="A1:AG13"/>
  <sheetViews>
    <sheetView showGridLines="0" workbookViewId="0"/>
  </sheetViews>
  <sheetFormatPr baseColWidth="10" defaultColWidth="11.44140625" defaultRowHeight="13.2"/>
  <cols>
    <col min="1" max="1" width="3.88671875" style="1" customWidth="1"/>
    <col min="2" max="2" width="1.44140625" style="1" customWidth="1"/>
    <col min="3" max="3" width="21.21875" style="1" bestFit="1" customWidth="1"/>
    <col min="4" max="4" width="37.5546875" style="1" customWidth="1"/>
    <col min="5" max="6" width="21.44140625" style="1" customWidth="1"/>
    <col min="7" max="7" width="13.44140625" style="1" customWidth="1"/>
    <col min="8" max="8" width="16.5546875" style="1" customWidth="1"/>
    <col min="9" max="9" width="9.5546875" style="1" bestFit="1" customWidth="1"/>
    <col min="10" max="10" width="19.6640625" style="1" customWidth="1"/>
    <col min="11" max="11" width="25.88671875" style="1" customWidth="1"/>
    <col min="12" max="12" width="20.109375" style="1" customWidth="1"/>
    <col min="13" max="13" width="22.33203125" style="1" customWidth="1"/>
    <col min="14" max="14" width="23.88671875" style="1" customWidth="1"/>
    <col min="15" max="15" width="16" style="1" customWidth="1"/>
    <col min="16" max="16" width="11.21875" style="1" customWidth="1"/>
    <col min="17" max="17" width="12.109375" style="1" customWidth="1"/>
    <col min="18" max="18" width="10.6640625" style="1" customWidth="1"/>
    <col min="19" max="19" width="13.21875" style="1" bestFit="1" customWidth="1"/>
    <col min="20" max="20" width="12.109375" style="1" bestFit="1" customWidth="1"/>
    <col min="21" max="22" width="14.33203125" style="1" bestFit="1" customWidth="1"/>
    <col min="23" max="25" width="12.109375" style="1" bestFit="1" customWidth="1"/>
    <col min="26" max="26" width="9.88671875" style="1" bestFit="1" customWidth="1"/>
    <col min="27" max="27" width="13.33203125" style="1" bestFit="1" customWidth="1"/>
    <col min="28" max="28" width="18.6640625" style="1" customWidth="1"/>
    <col min="29" max="29" width="12.109375" style="1" bestFit="1" customWidth="1"/>
    <col min="30" max="30" width="13.33203125" style="1" bestFit="1" customWidth="1"/>
    <col min="31" max="31" width="11.6640625" style="1" customWidth="1"/>
    <col min="32" max="32" width="110.109375" style="1" customWidth="1"/>
    <col min="33" max="33" width="1.44140625" style="1" customWidth="1"/>
    <col min="34" max="16384" width="11.44140625" style="1"/>
  </cols>
  <sheetData>
    <row r="1" spans="1:33" ht="13.2" customHeigh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spans="1:33" ht="13.5" customHeight="1">
      <c r="A2" s="2"/>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1:33" ht="49.5" customHeight="1">
      <c r="A3" s="2"/>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C3" s="2"/>
      <c r="AD3" s="25"/>
      <c r="AE3" s="437" t="s">
        <v>203</v>
      </c>
      <c r="AF3" s="437"/>
      <c r="AG3" s="25"/>
    </row>
    <row r="4" spans="1:33" ht="3" customHeight="1">
      <c r="A4" s="2"/>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1:33" ht="2.25" customHeight="1">
      <c r="A5" s="2"/>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1:33" ht="7.5" customHeight="1">
      <c r="A6" s="2"/>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1:33" ht="15" customHeight="1">
      <c r="A7" s="2"/>
      <c r="B7" s="4"/>
      <c r="C7" s="221"/>
      <c r="D7" s="221"/>
      <c r="E7" s="221"/>
      <c r="F7" s="221"/>
      <c r="G7" s="221"/>
      <c r="H7" s="221"/>
      <c r="I7" s="221"/>
      <c r="J7" s="221"/>
      <c r="K7" s="221"/>
      <c r="L7" s="221"/>
      <c r="M7" s="4"/>
      <c r="N7" s="4"/>
      <c r="O7" s="4"/>
      <c r="P7" s="4"/>
      <c r="Q7" s="4"/>
      <c r="R7" s="4"/>
      <c r="S7" s="4"/>
      <c r="T7" s="4"/>
      <c r="U7" s="4"/>
      <c r="V7" s="4"/>
      <c r="W7" s="4"/>
      <c r="X7" s="4"/>
      <c r="Y7" s="4"/>
      <c r="Z7" s="4"/>
      <c r="AA7" s="4"/>
      <c r="AB7" s="4"/>
      <c r="AC7" s="4"/>
      <c r="AD7" s="4"/>
      <c r="AE7" s="4"/>
      <c r="AF7" s="4"/>
      <c r="AG7" s="4"/>
    </row>
    <row r="8" spans="1:33" ht="7.5" customHeight="1">
      <c r="A8" s="2"/>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1:33" ht="21" customHeight="1" thickBot="1">
      <c r="A9" s="2"/>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1:33" s="14" customFormat="1" ht="59.4" customHeight="1">
      <c r="B10" s="15"/>
      <c r="C10" s="18" t="s">
        <v>45</v>
      </c>
      <c r="D10" s="17" t="s">
        <v>44</v>
      </c>
      <c r="E10" s="17" t="s">
        <v>43</v>
      </c>
      <c r="F10" s="17" t="s">
        <v>42</v>
      </c>
      <c r="G10" s="17" t="s">
        <v>41</v>
      </c>
      <c r="H10" s="17" t="s">
        <v>40</v>
      </c>
      <c r="I10" s="17" t="s">
        <v>39</v>
      </c>
      <c r="J10" s="17" t="s">
        <v>38</v>
      </c>
      <c r="K10" s="17" t="s">
        <v>37</v>
      </c>
      <c r="L10" s="16" t="s">
        <v>36</v>
      </c>
      <c r="M10" s="17" t="s">
        <v>35</v>
      </c>
      <c r="N10" s="17" t="s">
        <v>34</v>
      </c>
      <c r="O10" s="17"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446"/>
      <c r="AG10" s="15"/>
    </row>
    <row r="11" spans="1:33" ht="115.8" customHeight="1">
      <c r="A11" s="2"/>
      <c r="B11" s="4"/>
      <c r="C11" s="13" t="s">
        <v>2019</v>
      </c>
      <c r="D11" s="13" t="s">
        <v>2020</v>
      </c>
      <c r="E11" s="12" t="s">
        <v>2021</v>
      </c>
      <c r="F11" s="12" t="s">
        <v>13</v>
      </c>
      <c r="G11" s="12" t="s">
        <v>12</v>
      </c>
      <c r="H11" s="10" t="s">
        <v>11</v>
      </c>
      <c r="I11" s="10" t="s">
        <v>8</v>
      </c>
      <c r="J11" s="11" t="s">
        <v>10</v>
      </c>
      <c r="K11" s="10" t="s">
        <v>2022</v>
      </c>
      <c r="L11" s="8" t="s">
        <v>2023</v>
      </c>
      <c r="M11" s="10" t="s">
        <v>58</v>
      </c>
      <c r="N11" s="10" t="s">
        <v>2024</v>
      </c>
      <c r="O11" s="10" t="s">
        <v>3037</v>
      </c>
      <c r="P11" s="8" t="s">
        <v>1132</v>
      </c>
      <c r="Q11" s="8" t="s">
        <v>423</v>
      </c>
      <c r="R11" s="8" t="s">
        <v>2</v>
      </c>
      <c r="S11" s="10">
        <v>5318945.1900000004</v>
      </c>
      <c r="T11" s="10">
        <v>5318945.1900000004</v>
      </c>
      <c r="U11" s="10">
        <v>5324941</v>
      </c>
      <c r="V11" s="10">
        <v>5318945.1900000004</v>
      </c>
      <c r="W11" s="10">
        <v>5318945.1900000004</v>
      </c>
      <c r="X11" s="10">
        <v>5318945.1900000004</v>
      </c>
      <c r="Y11" s="10">
        <v>5318945.1900000004</v>
      </c>
      <c r="Z11" s="8">
        <f>((X11/T11)*100)</f>
        <v>100</v>
      </c>
      <c r="AA11" s="8">
        <v>5995.81</v>
      </c>
      <c r="AB11" s="8" t="s">
        <v>2025</v>
      </c>
      <c r="AC11" s="7">
        <v>8</v>
      </c>
      <c r="AD11" s="6">
        <v>100</v>
      </c>
      <c r="AE11" s="6">
        <v>100</v>
      </c>
      <c r="AF11" s="229" t="s">
        <v>2026</v>
      </c>
      <c r="AG11" s="4"/>
    </row>
    <row r="12" spans="1:33" ht="60">
      <c r="A12" s="2"/>
      <c r="B12" s="4"/>
      <c r="C12" s="13"/>
      <c r="D12" s="13"/>
      <c r="E12" s="12"/>
      <c r="F12" s="12"/>
      <c r="G12" s="12"/>
      <c r="H12" s="10"/>
      <c r="I12" s="10"/>
      <c r="J12" s="11"/>
      <c r="K12" s="10"/>
      <c r="L12" s="8"/>
      <c r="M12" s="10"/>
      <c r="N12" s="10"/>
      <c r="O12" s="10"/>
      <c r="P12" s="8"/>
      <c r="Q12" s="8"/>
      <c r="R12" s="8"/>
      <c r="S12" s="398">
        <f>SUM(S11)</f>
        <v>5318945.1900000004</v>
      </c>
      <c r="T12" s="398">
        <f t="shared" ref="T12:AA12" si="0">SUM(T11)</f>
        <v>5318945.1900000004</v>
      </c>
      <c r="U12" s="398">
        <f t="shared" si="0"/>
        <v>5324941</v>
      </c>
      <c r="V12" s="398">
        <f t="shared" si="0"/>
        <v>5318945.1900000004</v>
      </c>
      <c r="W12" s="398">
        <f t="shared" si="0"/>
        <v>5318945.1900000004</v>
      </c>
      <c r="X12" s="398">
        <f t="shared" si="0"/>
        <v>5318945.1900000004</v>
      </c>
      <c r="Y12" s="398">
        <f t="shared" si="0"/>
        <v>5318945.1900000004</v>
      </c>
      <c r="Z12" s="6"/>
      <c r="AA12" s="8">
        <f t="shared" si="0"/>
        <v>5995.81</v>
      </c>
      <c r="AB12" s="8"/>
      <c r="AC12" s="7"/>
      <c r="AD12" s="6"/>
      <c r="AE12" s="6"/>
      <c r="AF12" s="326"/>
      <c r="AG12" s="4"/>
    </row>
    <row r="13" spans="1:33">
      <c r="AA13" s="230"/>
    </row>
  </sheetData>
  <mergeCells count="6">
    <mergeCell ref="C3:N3"/>
    <mergeCell ref="AE3:AF3"/>
    <mergeCell ref="C9:Q9"/>
    <mergeCell ref="R9:AA9"/>
    <mergeCell ref="AB9:AE9"/>
    <mergeCell ref="AF9:AF10"/>
  </mergeCells>
  <pageMargins left="0.70866141732283472" right="0.70866141732283472" top="0.74803149606299213" bottom="0.74803149606299213" header="0.31496062992125984" footer="0.31496062992125984"/>
  <pageSetup scale="80" pageOrder="overThenDown" orientation="landscape" r:id="rId1"/>
</worksheet>
</file>

<file path=xl/worksheets/sheet43.xml><?xml version="1.0" encoding="utf-8"?>
<worksheet xmlns="http://schemas.openxmlformats.org/spreadsheetml/2006/main" xmlns:r="http://schemas.openxmlformats.org/officeDocument/2006/relationships">
  <dimension ref="A1:AG19"/>
  <sheetViews>
    <sheetView showGridLines="0" workbookViewId="0"/>
  </sheetViews>
  <sheetFormatPr baseColWidth="10" defaultColWidth="11.44140625" defaultRowHeight="13.2"/>
  <cols>
    <col min="1" max="1" width="3.88671875" style="1" customWidth="1"/>
    <col min="2" max="2" width="1.44140625" style="1" customWidth="1"/>
    <col min="3" max="3" width="20.5546875" style="1" customWidth="1"/>
    <col min="4" max="4" width="35.44140625" style="1" customWidth="1"/>
    <col min="5" max="5" width="20.88671875" style="1" customWidth="1"/>
    <col min="6" max="6" width="18.88671875" style="1" bestFit="1" customWidth="1"/>
    <col min="7" max="8" width="11" style="1" bestFit="1" customWidth="1"/>
    <col min="9" max="9" width="9.5546875" style="1" bestFit="1" customWidth="1"/>
    <col min="10" max="10" width="21.6640625" style="1" bestFit="1" customWidth="1"/>
    <col min="11" max="11" width="29.109375" style="1" bestFit="1" customWidth="1"/>
    <col min="12" max="12" width="16.6640625" style="1" bestFit="1" customWidth="1"/>
    <col min="13" max="13" width="25.6640625" style="1" bestFit="1" customWidth="1"/>
    <col min="14" max="14" width="24.5546875" style="1" bestFit="1" customWidth="1"/>
    <col min="15" max="15" width="20.5546875" style="1" bestFit="1" customWidth="1"/>
    <col min="16" max="16" width="13.33203125" style="1" customWidth="1"/>
    <col min="17" max="17" width="14.6640625" style="1" customWidth="1"/>
    <col min="18" max="18" width="12.6640625" style="1" customWidth="1"/>
    <col min="19" max="20" width="16.6640625" style="1" bestFit="1" customWidth="1"/>
    <col min="21" max="21" width="18.6640625" style="1" bestFit="1" customWidth="1"/>
    <col min="22" max="22" width="17.6640625" style="1" bestFit="1" customWidth="1"/>
    <col min="23" max="25" width="16.6640625" style="1" bestFit="1" customWidth="1"/>
    <col min="26" max="26" width="9.88671875" style="1" bestFit="1" customWidth="1"/>
    <col min="27" max="27" width="14.6640625" style="1" bestFit="1" customWidth="1"/>
    <col min="28" max="28" width="18.6640625" style="1" customWidth="1"/>
    <col min="29" max="29" width="13.88671875" style="1" bestFit="1" customWidth="1"/>
    <col min="30" max="30" width="13.33203125" style="1" bestFit="1" customWidth="1"/>
    <col min="31" max="31" width="11.6640625" style="1" customWidth="1"/>
    <col min="32" max="32" width="122.44140625" style="1" customWidth="1"/>
    <col min="33" max="33" width="1.44140625" style="1" customWidth="1"/>
    <col min="34" max="16384" width="11.44140625" style="1"/>
  </cols>
  <sheetData>
    <row r="1" spans="1:33" ht="13.2" customHeigh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spans="1:33" ht="13.5" customHeight="1">
      <c r="A2" s="2"/>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1:33" ht="49.5" customHeight="1">
      <c r="A3" s="2"/>
      <c r="B3" s="28"/>
      <c r="C3" s="436" t="s">
        <v>51</v>
      </c>
      <c r="D3" s="436"/>
      <c r="E3" s="436"/>
      <c r="F3" s="436"/>
      <c r="G3" s="436"/>
      <c r="H3" s="436"/>
      <c r="I3" s="436"/>
      <c r="J3" s="436"/>
      <c r="K3" s="436"/>
      <c r="L3" s="436"/>
      <c r="M3" s="436"/>
      <c r="N3" s="436"/>
      <c r="O3" s="27"/>
      <c r="P3" s="27"/>
      <c r="Q3" s="27"/>
      <c r="R3" s="27"/>
      <c r="S3" s="27"/>
      <c r="T3" s="27"/>
      <c r="U3" s="224"/>
      <c r="V3" s="225"/>
      <c r="W3" s="27"/>
      <c r="X3" s="27"/>
      <c r="Y3" s="25"/>
      <c r="Z3" s="26"/>
      <c r="AA3" s="25"/>
      <c r="AB3" s="25"/>
      <c r="AC3" s="2"/>
      <c r="AD3" s="25"/>
      <c r="AE3" s="437" t="s">
        <v>203</v>
      </c>
      <c r="AF3" s="437"/>
      <c r="AG3" s="25"/>
    </row>
    <row r="4" spans="1:33" ht="3" customHeight="1">
      <c r="A4" s="2"/>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1:33" ht="2.25" customHeight="1">
      <c r="A5" s="2"/>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1:33" ht="7.5" customHeight="1">
      <c r="A6" s="2"/>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1:33" ht="15" customHeight="1">
      <c r="A7" s="2"/>
      <c r="B7" s="4"/>
      <c r="C7" s="221"/>
      <c r="D7" s="221"/>
      <c r="E7" s="221"/>
      <c r="F7" s="221"/>
      <c r="G7" s="221"/>
      <c r="H7" s="221"/>
      <c r="I7" s="221"/>
      <c r="J7" s="221"/>
      <c r="K7" s="221"/>
      <c r="L7" s="221"/>
      <c r="M7" s="4"/>
      <c r="N7" s="4"/>
      <c r="O7" s="4"/>
      <c r="P7" s="4"/>
      <c r="Q7" s="4"/>
      <c r="R7" s="4"/>
      <c r="S7" s="4"/>
      <c r="T7" s="4"/>
      <c r="U7" s="4"/>
      <c r="V7" s="4"/>
      <c r="W7" s="4"/>
      <c r="X7" s="4"/>
      <c r="Y7" s="4"/>
      <c r="Z7" s="4"/>
      <c r="AA7" s="4"/>
      <c r="AB7" s="4"/>
      <c r="AC7" s="4"/>
      <c r="AD7" s="4"/>
      <c r="AE7" s="4"/>
      <c r="AF7" s="4"/>
      <c r="AG7" s="4"/>
    </row>
    <row r="8" spans="1:33" ht="7.5" customHeight="1">
      <c r="A8" s="2"/>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1:33" ht="21" customHeight="1" thickBot="1">
      <c r="A9" s="2"/>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1:33" s="14" customFormat="1" ht="59.4" customHeight="1">
      <c r="B10" s="15"/>
      <c r="C10" s="18" t="s">
        <v>45</v>
      </c>
      <c r="D10" s="17" t="s">
        <v>44</v>
      </c>
      <c r="E10" s="17" t="s">
        <v>43</v>
      </c>
      <c r="F10" s="17" t="s">
        <v>42</v>
      </c>
      <c r="G10" s="17" t="s">
        <v>41</v>
      </c>
      <c r="H10" s="17" t="s">
        <v>40</v>
      </c>
      <c r="I10" s="17" t="s">
        <v>39</v>
      </c>
      <c r="J10" s="17" t="s">
        <v>38</v>
      </c>
      <c r="K10" s="16" t="s">
        <v>1475</v>
      </c>
      <c r="L10" s="16" t="s">
        <v>36</v>
      </c>
      <c r="M10" s="17" t="s">
        <v>35</v>
      </c>
      <c r="N10" s="17" t="s">
        <v>34</v>
      </c>
      <c r="O10" s="17"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446"/>
      <c r="AG10" s="15"/>
    </row>
    <row r="11" spans="1:33" ht="110.4">
      <c r="A11" s="2"/>
      <c r="B11" s="4"/>
      <c r="C11" s="13" t="s">
        <v>1998</v>
      </c>
      <c r="D11" s="13" t="s">
        <v>1999</v>
      </c>
      <c r="E11" s="12" t="s">
        <v>2000</v>
      </c>
      <c r="F11" s="12" t="s">
        <v>13</v>
      </c>
      <c r="G11" s="12" t="s">
        <v>12</v>
      </c>
      <c r="H11" s="10" t="s">
        <v>11</v>
      </c>
      <c r="I11" s="10" t="s">
        <v>8</v>
      </c>
      <c r="J11" s="11" t="s">
        <v>10</v>
      </c>
      <c r="K11" s="10" t="s">
        <v>2001</v>
      </c>
      <c r="L11" s="8" t="s">
        <v>8</v>
      </c>
      <c r="M11" s="10" t="s">
        <v>7</v>
      </c>
      <c r="N11" s="10" t="s">
        <v>2002</v>
      </c>
      <c r="O11" s="10" t="s">
        <v>83</v>
      </c>
      <c r="P11" s="226" t="s">
        <v>1132</v>
      </c>
      <c r="Q11" s="8" t="s">
        <v>423</v>
      </c>
      <c r="R11" s="341">
        <v>2013</v>
      </c>
      <c r="S11" s="136">
        <v>2756521.24</v>
      </c>
      <c r="T11" s="136">
        <v>2756521.24</v>
      </c>
      <c r="U11" s="136">
        <v>2756521.24</v>
      </c>
      <c r="V11" s="136">
        <v>2756521.24</v>
      </c>
      <c r="W11" s="136">
        <v>2756521.24</v>
      </c>
      <c r="X11" s="136">
        <v>2756521.24</v>
      </c>
      <c r="Y11" s="136">
        <v>2756521.24</v>
      </c>
      <c r="Z11" s="137">
        <v>100</v>
      </c>
      <c r="AA11" s="137">
        <v>4021.0799999996088</v>
      </c>
      <c r="AB11" s="8" t="s">
        <v>2003</v>
      </c>
      <c r="AC11" s="7">
        <v>497658</v>
      </c>
      <c r="AD11" s="6">
        <v>100</v>
      </c>
      <c r="AE11" s="6">
        <v>100</v>
      </c>
      <c r="AF11" s="326" t="s">
        <v>2004</v>
      </c>
      <c r="AG11" s="4"/>
    </row>
    <row r="12" spans="1:33" ht="263.39999999999998" customHeight="1">
      <c r="A12" s="2"/>
      <c r="B12" s="4"/>
      <c r="C12" s="13" t="s">
        <v>2005</v>
      </c>
      <c r="D12" s="13" t="s">
        <v>2006</v>
      </c>
      <c r="E12" s="12" t="s">
        <v>2007</v>
      </c>
      <c r="F12" s="12" t="s">
        <v>13</v>
      </c>
      <c r="G12" s="12" t="s">
        <v>12</v>
      </c>
      <c r="H12" s="10" t="s">
        <v>11</v>
      </c>
      <c r="I12" s="10" t="s">
        <v>8</v>
      </c>
      <c r="J12" s="11" t="s">
        <v>10</v>
      </c>
      <c r="K12" s="10" t="s">
        <v>2008</v>
      </c>
      <c r="L12" s="8" t="s">
        <v>8</v>
      </c>
      <c r="M12" s="10" t="s">
        <v>7</v>
      </c>
      <c r="N12" s="10" t="s">
        <v>2002</v>
      </c>
      <c r="O12" s="10" t="s">
        <v>83</v>
      </c>
      <c r="P12" s="226" t="s">
        <v>1132</v>
      </c>
      <c r="Q12" s="8" t="s">
        <v>423</v>
      </c>
      <c r="R12" s="341">
        <v>2013</v>
      </c>
      <c r="S12" s="136">
        <v>2878665.91</v>
      </c>
      <c r="T12" s="136">
        <v>2878665.91</v>
      </c>
      <c r="U12" s="136">
        <v>2878665.91</v>
      </c>
      <c r="V12" s="136">
        <v>2878665.91</v>
      </c>
      <c r="W12" s="136">
        <v>2878665.91</v>
      </c>
      <c r="X12" s="136">
        <v>2878665.91</v>
      </c>
      <c r="Y12" s="136">
        <v>2878665.91</v>
      </c>
      <c r="Z12" s="137">
        <v>100</v>
      </c>
      <c r="AA12" s="137">
        <v>10533.09</v>
      </c>
      <c r="AB12" s="8" t="s">
        <v>2003</v>
      </c>
      <c r="AC12" s="7">
        <v>3013577</v>
      </c>
      <c r="AD12" s="6">
        <v>100</v>
      </c>
      <c r="AE12" s="6">
        <v>100</v>
      </c>
      <c r="AF12" s="326" t="s">
        <v>2009</v>
      </c>
      <c r="AG12" s="4"/>
    </row>
    <row r="13" spans="1:33" ht="110.4">
      <c r="A13" s="2"/>
      <c r="B13" s="4"/>
      <c r="C13" s="13" t="s">
        <v>2010</v>
      </c>
      <c r="D13" s="13" t="s">
        <v>2011</v>
      </c>
      <c r="E13" s="12" t="s">
        <v>2012</v>
      </c>
      <c r="F13" s="12" t="s">
        <v>13</v>
      </c>
      <c r="G13" s="12" t="s">
        <v>12</v>
      </c>
      <c r="H13" s="10" t="s">
        <v>11</v>
      </c>
      <c r="I13" s="10" t="s">
        <v>8</v>
      </c>
      <c r="J13" s="11" t="s">
        <v>10</v>
      </c>
      <c r="K13" s="10" t="s">
        <v>9</v>
      </c>
      <c r="L13" s="8" t="s">
        <v>8</v>
      </c>
      <c r="M13" s="10" t="s">
        <v>7</v>
      </c>
      <c r="N13" s="10" t="s">
        <v>2013</v>
      </c>
      <c r="O13" s="10" t="s">
        <v>83</v>
      </c>
      <c r="P13" s="226" t="s">
        <v>1132</v>
      </c>
      <c r="Q13" s="8" t="s">
        <v>423</v>
      </c>
      <c r="R13" s="8" t="s">
        <v>2</v>
      </c>
      <c r="S13" s="136">
        <v>2000000</v>
      </c>
      <c r="T13" s="136">
        <v>2000000</v>
      </c>
      <c r="U13" s="136">
        <v>2000000</v>
      </c>
      <c r="V13" s="136">
        <v>2000000</v>
      </c>
      <c r="W13" s="136">
        <v>2000000</v>
      </c>
      <c r="X13" s="136">
        <v>2000000</v>
      </c>
      <c r="Y13" s="136">
        <v>2000000</v>
      </c>
      <c r="Z13" s="137">
        <v>100</v>
      </c>
      <c r="AA13" s="137">
        <f>T13-X13</f>
        <v>0</v>
      </c>
      <c r="AB13" s="8" t="s">
        <v>161</v>
      </c>
      <c r="AC13" s="7">
        <v>2400</v>
      </c>
      <c r="AD13" s="6">
        <v>100</v>
      </c>
      <c r="AE13" s="6">
        <v>100</v>
      </c>
      <c r="AF13" s="326" t="s">
        <v>2014</v>
      </c>
      <c r="AG13" s="4"/>
    </row>
    <row r="14" spans="1:33" ht="261.60000000000002" customHeight="1">
      <c r="A14" s="2"/>
      <c r="B14" s="4"/>
      <c r="C14" s="13" t="s">
        <v>2015</v>
      </c>
      <c r="D14" s="13" t="s">
        <v>2016</v>
      </c>
      <c r="E14" s="12" t="s">
        <v>2017</v>
      </c>
      <c r="F14" s="12" t="s">
        <v>13</v>
      </c>
      <c r="G14" s="12" t="s">
        <v>12</v>
      </c>
      <c r="H14" s="10" t="s">
        <v>11</v>
      </c>
      <c r="I14" s="10" t="s">
        <v>8</v>
      </c>
      <c r="J14" s="11" t="s">
        <v>10</v>
      </c>
      <c r="K14" s="10" t="s">
        <v>1547</v>
      </c>
      <c r="L14" s="8" t="s">
        <v>8</v>
      </c>
      <c r="M14" s="10" t="s">
        <v>1546</v>
      </c>
      <c r="N14" s="10" t="s">
        <v>2013</v>
      </c>
      <c r="O14" s="10" t="s">
        <v>83</v>
      </c>
      <c r="P14" s="226" t="s">
        <v>1132</v>
      </c>
      <c r="Q14" s="8" t="s">
        <v>423</v>
      </c>
      <c r="R14" s="341">
        <v>2013</v>
      </c>
      <c r="S14" s="136">
        <v>2372840.6200000006</v>
      </c>
      <c r="T14" s="136">
        <v>2372840.6200000006</v>
      </c>
      <c r="U14" s="136">
        <v>2372840.6200000006</v>
      </c>
      <c r="V14" s="136">
        <v>2372840.6200000006</v>
      </c>
      <c r="W14" s="136">
        <v>2372840.6200000006</v>
      </c>
      <c r="X14" s="136">
        <v>2372840.6200000006</v>
      </c>
      <c r="Y14" s="136">
        <v>2372840.6200000006</v>
      </c>
      <c r="Z14" s="137">
        <v>100</v>
      </c>
      <c r="AA14" s="137">
        <v>971709.37999999942</v>
      </c>
      <c r="AB14" s="8" t="s">
        <v>161</v>
      </c>
      <c r="AC14" s="7">
        <v>1416</v>
      </c>
      <c r="AD14" s="6">
        <v>100</v>
      </c>
      <c r="AE14" s="6">
        <v>100</v>
      </c>
      <c r="AF14" s="326" t="s">
        <v>2018</v>
      </c>
      <c r="AG14" s="4"/>
    </row>
    <row r="15" spans="1:33" ht="60">
      <c r="A15" s="2"/>
      <c r="B15" s="4"/>
      <c r="C15" s="13"/>
      <c r="D15" s="13"/>
      <c r="E15" s="12"/>
      <c r="F15" s="12"/>
      <c r="G15" s="12"/>
      <c r="H15" s="10"/>
      <c r="I15" s="10"/>
      <c r="J15" s="11"/>
      <c r="K15" s="10"/>
      <c r="L15" s="8"/>
      <c r="M15" s="10"/>
      <c r="N15" s="10"/>
      <c r="O15" s="10"/>
      <c r="P15" s="8"/>
      <c r="Q15" s="8"/>
      <c r="R15" s="8"/>
      <c r="S15" s="9">
        <f>SUM(S11:S14)</f>
        <v>10008027.770000001</v>
      </c>
      <c r="T15" s="9">
        <f t="shared" ref="T15:Y15" si="0">SUM(T11:T14)</f>
        <v>10008027.770000001</v>
      </c>
      <c r="U15" s="9">
        <f t="shared" si="0"/>
        <v>10008027.770000001</v>
      </c>
      <c r="V15" s="9">
        <f t="shared" si="0"/>
        <v>10008027.770000001</v>
      </c>
      <c r="W15" s="9">
        <f t="shared" si="0"/>
        <v>10008027.770000001</v>
      </c>
      <c r="X15" s="9">
        <f t="shared" si="0"/>
        <v>10008027.770000001</v>
      </c>
      <c r="Y15" s="9">
        <f t="shared" si="0"/>
        <v>10008027.770000001</v>
      </c>
      <c r="Z15" s="6"/>
      <c r="AA15" s="8">
        <f>SUM(AA11:AA14)</f>
        <v>986263.549999999</v>
      </c>
      <c r="AB15" s="8"/>
      <c r="AC15" s="7">
        <f>SUM(AC11:AC14)</f>
        <v>3515051</v>
      </c>
      <c r="AD15" s="6"/>
      <c r="AE15" s="6"/>
      <c r="AF15" s="326"/>
      <c r="AG15" s="4"/>
    </row>
    <row r="17" spans="20:25">
      <c r="T17" s="227"/>
    </row>
    <row r="18" spans="20:25">
      <c r="Y18" s="227"/>
    </row>
    <row r="19" spans="20:25">
      <c r="Y19" s="227"/>
    </row>
  </sheetData>
  <mergeCells count="6">
    <mergeCell ref="C3:N3"/>
    <mergeCell ref="AE3:AF3"/>
    <mergeCell ref="C9:Q9"/>
    <mergeCell ref="R9:AA9"/>
    <mergeCell ref="AB9:AE9"/>
    <mergeCell ref="AF9:AF10"/>
  </mergeCells>
  <printOptions horizontalCentered="1"/>
  <pageMargins left="0.19685039370078741" right="0.19685039370078741" top="0.74803149606299213" bottom="0.74803149606299213" header="0.31496062992125984" footer="0.31496062992125984"/>
  <pageSetup scale="80" pageOrder="overThenDown" orientation="landscape" r:id="rId1"/>
</worksheet>
</file>

<file path=xl/worksheets/sheet44.xml><?xml version="1.0" encoding="utf-8"?>
<worksheet xmlns="http://schemas.openxmlformats.org/spreadsheetml/2006/main" xmlns:r="http://schemas.openxmlformats.org/officeDocument/2006/relationships">
  <sheetPr>
    <tabColor indexed="63"/>
  </sheetPr>
  <dimension ref="A1:AG56"/>
  <sheetViews>
    <sheetView showGridLines="0" zoomScale="80" zoomScaleNormal="80" zoomScaleSheetLayoutView="80" workbookViewId="0">
      <selection activeCell="AF15" sqref="AF15"/>
    </sheetView>
  </sheetViews>
  <sheetFormatPr baseColWidth="10" defaultRowHeight="13.2"/>
  <cols>
    <col min="1" max="1" width="3.88671875" style="2" customWidth="1"/>
    <col min="2" max="2" width="1.44140625" style="2" customWidth="1"/>
    <col min="3" max="3" width="28.88671875" style="2" customWidth="1"/>
    <col min="4" max="4" width="41.33203125" style="2" customWidth="1"/>
    <col min="5" max="5" width="16.44140625" style="2" customWidth="1"/>
    <col min="6" max="6" width="16.88671875" style="2" customWidth="1"/>
    <col min="7" max="7" width="16.109375" style="2" customWidth="1"/>
    <col min="8" max="8" width="17.44140625" style="2" customWidth="1"/>
    <col min="9" max="9" width="10.5546875" style="2" customWidth="1"/>
    <col min="10" max="10" width="20.109375" style="2" customWidth="1"/>
    <col min="11" max="11" width="37.6640625" style="2" customWidth="1"/>
    <col min="12" max="12" width="24.6640625" style="2" customWidth="1"/>
    <col min="13" max="13" width="15.6640625" style="2" customWidth="1"/>
    <col min="14" max="14" width="25.33203125" style="2" customWidth="1"/>
    <col min="15" max="15" width="15.88671875" style="2" customWidth="1"/>
    <col min="16" max="16" width="23" style="14" customWidth="1"/>
    <col min="17" max="17" width="21.33203125" style="124" customWidth="1"/>
    <col min="18" max="18" width="12.6640625" style="14" customWidth="1"/>
    <col min="19" max="25" width="27.6640625" style="2" customWidth="1"/>
    <col min="26" max="26" width="11.33203125" style="2" customWidth="1"/>
    <col min="27" max="27" width="13.5546875" style="2" customWidth="1"/>
    <col min="28" max="28" width="20.5546875" style="2" customWidth="1"/>
    <col min="29" max="29" width="16" style="14" customWidth="1"/>
    <col min="30" max="30" width="13.44140625" style="2" customWidth="1"/>
    <col min="31" max="31" width="14.6640625" style="2" customWidth="1"/>
    <col min="32" max="32" width="91.33203125" style="2" customWidth="1"/>
    <col min="33" max="33" width="1.44140625" style="2" customWidth="1"/>
    <col min="34" max="256" width="11.5546875" style="1"/>
    <col min="257" max="257" width="3.88671875" style="1" customWidth="1"/>
    <col min="258" max="258" width="1.44140625" style="1" customWidth="1"/>
    <col min="259" max="259" width="28.88671875" style="1" customWidth="1"/>
    <col min="260" max="260" width="41.33203125" style="1" customWidth="1"/>
    <col min="261" max="261" width="16.44140625" style="1" customWidth="1"/>
    <col min="262" max="262" width="16.88671875" style="1" customWidth="1"/>
    <col min="263" max="263" width="16.109375" style="1" customWidth="1"/>
    <col min="264" max="264" width="17.44140625" style="1" customWidth="1"/>
    <col min="265" max="265" width="10.5546875" style="1" customWidth="1"/>
    <col min="266" max="266" width="20.109375" style="1" customWidth="1"/>
    <col min="267" max="267" width="37.6640625" style="1" customWidth="1"/>
    <col min="268" max="268" width="24.6640625" style="1" customWidth="1"/>
    <col min="269" max="269" width="15.6640625" style="1" customWidth="1"/>
    <col min="270" max="270" width="25.33203125" style="1" customWidth="1"/>
    <col min="271" max="271" width="15.88671875" style="1" customWidth="1"/>
    <col min="272" max="272" width="23" style="1" customWidth="1"/>
    <col min="273" max="273" width="21.33203125" style="1" customWidth="1"/>
    <col min="274" max="274" width="12.6640625" style="1" customWidth="1"/>
    <col min="275" max="281" width="27.6640625" style="1" customWidth="1"/>
    <col min="282" max="282" width="11.33203125" style="1" customWidth="1"/>
    <col min="283" max="283" width="13.5546875" style="1" customWidth="1"/>
    <col min="284" max="284" width="20.5546875" style="1" customWidth="1"/>
    <col min="285" max="285" width="16" style="1" customWidth="1"/>
    <col min="286" max="286" width="13.44140625" style="1" customWidth="1"/>
    <col min="287" max="287" width="14.6640625" style="1" customWidth="1"/>
    <col min="288" max="288" width="91.33203125" style="1" customWidth="1"/>
    <col min="289" max="289" width="1.44140625" style="1" customWidth="1"/>
    <col min="290" max="512" width="11.5546875" style="1"/>
    <col min="513" max="513" width="3.88671875" style="1" customWidth="1"/>
    <col min="514" max="514" width="1.44140625" style="1" customWidth="1"/>
    <col min="515" max="515" width="28.88671875" style="1" customWidth="1"/>
    <col min="516" max="516" width="41.33203125" style="1" customWidth="1"/>
    <col min="517" max="517" width="16.44140625" style="1" customWidth="1"/>
    <col min="518" max="518" width="16.88671875" style="1" customWidth="1"/>
    <col min="519" max="519" width="16.109375" style="1" customWidth="1"/>
    <col min="520" max="520" width="17.44140625" style="1" customWidth="1"/>
    <col min="521" max="521" width="10.5546875" style="1" customWidth="1"/>
    <col min="522" max="522" width="20.109375" style="1" customWidth="1"/>
    <col min="523" max="523" width="37.6640625" style="1" customWidth="1"/>
    <col min="524" max="524" width="24.6640625" style="1" customWidth="1"/>
    <col min="525" max="525" width="15.6640625" style="1" customWidth="1"/>
    <col min="526" max="526" width="25.33203125" style="1" customWidth="1"/>
    <col min="527" max="527" width="15.88671875" style="1" customWidth="1"/>
    <col min="528" max="528" width="23" style="1" customWidth="1"/>
    <col min="529" max="529" width="21.33203125" style="1" customWidth="1"/>
    <col min="530" max="530" width="12.6640625" style="1" customWidth="1"/>
    <col min="531" max="537" width="27.6640625" style="1" customWidth="1"/>
    <col min="538" max="538" width="11.33203125" style="1" customWidth="1"/>
    <col min="539" max="539" width="13.5546875" style="1" customWidth="1"/>
    <col min="540" max="540" width="20.5546875" style="1" customWidth="1"/>
    <col min="541" max="541" width="16" style="1" customWidth="1"/>
    <col min="542" max="542" width="13.44140625" style="1" customWidth="1"/>
    <col min="543" max="543" width="14.6640625" style="1" customWidth="1"/>
    <col min="544" max="544" width="91.33203125" style="1" customWidth="1"/>
    <col min="545" max="545" width="1.44140625" style="1" customWidth="1"/>
    <col min="546" max="768" width="11.5546875" style="1"/>
    <col min="769" max="769" width="3.88671875" style="1" customWidth="1"/>
    <col min="770" max="770" width="1.44140625" style="1" customWidth="1"/>
    <col min="771" max="771" width="28.88671875" style="1" customWidth="1"/>
    <col min="772" max="772" width="41.33203125" style="1" customWidth="1"/>
    <col min="773" max="773" width="16.44140625" style="1" customWidth="1"/>
    <col min="774" max="774" width="16.88671875" style="1" customWidth="1"/>
    <col min="775" max="775" width="16.109375" style="1" customWidth="1"/>
    <col min="776" max="776" width="17.44140625" style="1" customWidth="1"/>
    <col min="777" max="777" width="10.5546875" style="1" customWidth="1"/>
    <col min="778" max="778" width="20.109375" style="1" customWidth="1"/>
    <col min="779" max="779" width="37.6640625" style="1" customWidth="1"/>
    <col min="780" max="780" width="24.6640625" style="1" customWidth="1"/>
    <col min="781" max="781" width="15.6640625" style="1" customWidth="1"/>
    <col min="782" max="782" width="25.33203125" style="1" customWidth="1"/>
    <col min="783" max="783" width="15.88671875" style="1" customWidth="1"/>
    <col min="784" max="784" width="23" style="1" customWidth="1"/>
    <col min="785" max="785" width="21.33203125" style="1" customWidth="1"/>
    <col min="786" max="786" width="12.6640625" style="1" customWidth="1"/>
    <col min="787" max="793" width="27.6640625" style="1" customWidth="1"/>
    <col min="794" max="794" width="11.33203125" style="1" customWidth="1"/>
    <col min="795" max="795" width="13.5546875" style="1" customWidth="1"/>
    <col min="796" max="796" width="20.5546875" style="1" customWidth="1"/>
    <col min="797" max="797" width="16" style="1" customWidth="1"/>
    <col min="798" max="798" width="13.44140625" style="1" customWidth="1"/>
    <col min="799" max="799" width="14.6640625" style="1" customWidth="1"/>
    <col min="800" max="800" width="91.33203125" style="1" customWidth="1"/>
    <col min="801" max="801" width="1.44140625" style="1" customWidth="1"/>
    <col min="802" max="1024" width="11.5546875" style="1"/>
    <col min="1025" max="1025" width="3.88671875" style="1" customWidth="1"/>
    <col min="1026" max="1026" width="1.44140625" style="1" customWidth="1"/>
    <col min="1027" max="1027" width="28.88671875" style="1" customWidth="1"/>
    <col min="1028" max="1028" width="41.33203125" style="1" customWidth="1"/>
    <col min="1029" max="1029" width="16.44140625" style="1" customWidth="1"/>
    <col min="1030" max="1030" width="16.88671875" style="1" customWidth="1"/>
    <col min="1031" max="1031" width="16.109375" style="1" customWidth="1"/>
    <col min="1032" max="1032" width="17.44140625" style="1" customWidth="1"/>
    <col min="1033" max="1033" width="10.5546875" style="1" customWidth="1"/>
    <col min="1034" max="1034" width="20.109375" style="1" customWidth="1"/>
    <col min="1035" max="1035" width="37.6640625" style="1" customWidth="1"/>
    <col min="1036" max="1036" width="24.6640625" style="1" customWidth="1"/>
    <col min="1037" max="1037" width="15.6640625" style="1" customWidth="1"/>
    <col min="1038" max="1038" width="25.33203125" style="1" customWidth="1"/>
    <col min="1039" max="1039" width="15.88671875" style="1" customWidth="1"/>
    <col min="1040" max="1040" width="23" style="1" customWidth="1"/>
    <col min="1041" max="1041" width="21.33203125" style="1" customWidth="1"/>
    <col min="1042" max="1042" width="12.6640625" style="1" customWidth="1"/>
    <col min="1043" max="1049" width="27.6640625" style="1" customWidth="1"/>
    <col min="1050" max="1050" width="11.33203125" style="1" customWidth="1"/>
    <col min="1051" max="1051" width="13.5546875" style="1" customWidth="1"/>
    <col min="1052" max="1052" width="20.5546875" style="1" customWidth="1"/>
    <col min="1053" max="1053" width="16" style="1" customWidth="1"/>
    <col min="1054" max="1054" width="13.44140625" style="1" customWidth="1"/>
    <col min="1055" max="1055" width="14.6640625" style="1" customWidth="1"/>
    <col min="1056" max="1056" width="91.33203125" style="1" customWidth="1"/>
    <col min="1057" max="1057" width="1.44140625" style="1" customWidth="1"/>
    <col min="1058" max="1280" width="11.5546875" style="1"/>
    <col min="1281" max="1281" width="3.88671875" style="1" customWidth="1"/>
    <col min="1282" max="1282" width="1.44140625" style="1" customWidth="1"/>
    <col min="1283" max="1283" width="28.88671875" style="1" customWidth="1"/>
    <col min="1284" max="1284" width="41.33203125" style="1" customWidth="1"/>
    <col min="1285" max="1285" width="16.44140625" style="1" customWidth="1"/>
    <col min="1286" max="1286" width="16.88671875" style="1" customWidth="1"/>
    <col min="1287" max="1287" width="16.109375" style="1" customWidth="1"/>
    <col min="1288" max="1288" width="17.44140625" style="1" customWidth="1"/>
    <col min="1289" max="1289" width="10.5546875" style="1" customWidth="1"/>
    <col min="1290" max="1290" width="20.109375" style="1" customWidth="1"/>
    <col min="1291" max="1291" width="37.6640625" style="1" customWidth="1"/>
    <col min="1292" max="1292" width="24.6640625" style="1" customWidth="1"/>
    <col min="1293" max="1293" width="15.6640625" style="1" customWidth="1"/>
    <col min="1294" max="1294" width="25.33203125" style="1" customWidth="1"/>
    <col min="1295" max="1295" width="15.88671875" style="1" customWidth="1"/>
    <col min="1296" max="1296" width="23" style="1" customWidth="1"/>
    <col min="1297" max="1297" width="21.33203125" style="1" customWidth="1"/>
    <col min="1298" max="1298" width="12.6640625" style="1" customWidth="1"/>
    <col min="1299" max="1305" width="27.6640625" style="1" customWidth="1"/>
    <col min="1306" max="1306" width="11.33203125" style="1" customWidth="1"/>
    <col min="1307" max="1307" width="13.5546875" style="1" customWidth="1"/>
    <col min="1308" max="1308" width="20.5546875" style="1" customWidth="1"/>
    <col min="1309" max="1309" width="16" style="1" customWidth="1"/>
    <col min="1310" max="1310" width="13.44140625" style="1" customWidth="1"/>
    <col min="1311" max="1311" width="14.6640625" style="1" customWidth="1"/>
    <col min="1312" max="1312" width="91.33203125" style="1" customWidth="1"/>
    <col min="1313" max="1313" width="1.44140625" style="1" customWidth="1"/>
    <col min="1314" max="1536" width="11.5546875" style="1"/>
    <col min="1537" max="1537" width="3.88671875" style="1" customWidth="1"/>
    <col min="1538" max="1538" width="1.44140625" style="1" customWidth="1"/>
    <col min="1539" max="1539" width="28.88671875" style="1" customWidth="1"/>
    <col min="1540" max="1540" width="41.33203125" style="1" customWidth="1"/>
    <col min="1541" max="1541" width="16.44140625" style="1" customWidth="1"/>
    <col min="1542" max="1542" width="16.88671875" style="1" customWidth="1"/>
    <col min="1543" max="1543" width="16.109375" style="1" customWidth="1"/>
    <col min="1544" max="1544" width="17.44140625" style="1" customWidth="1"/>
    <col min="1545" max="1545" width="10.5546875" style="1" customWidth="1"/>
    <col min="1546" max="1546" width="20.109375" style="1" customWidth="1"/>
    <col min="1547" max="1547" width="37.6640625" style="1" customWidth="1"/>
    <col min="1548" max="1548" width="24.6640625" style="1" customWidth="1"/>
    <col min="1549" max="1549" width="15.6640625" style="1" customWidth="1"/>
    <col min="1550" max="1550" width="25.33203125" style="1" customWidth="1"/>
    <col min="1551" max="1551" width="15.88671875" style="1" customWidth="1"/>
    <col min="1552" max="1552" width="23" style="1" customWidth="1"/>
    <col min="1553" max="1553" width="21.33203125" style="1" customWidth="1"/>
    <col min="1554" max="1554" width="12.6640625" style="1" customWidth="1"/>
    <col min="1555" max="1561" width="27.6640625" style="1" customWidth="1"/>
    <col min="1562" max="1562" width="11.33203125" style="1" customWidth="1"/>
    <col min="1563" max="1563" width="13.5546875" style="1" customWidth="1"/>
    <col min="1564" max="1564" width="20.5546875" style="1" customWidth="1"/>
    <col min="1565" max="1565" width="16" style="1" customWidth="1"/>
    <col min="1566" max="1566" width="13.44140625" style="1" customWidth="1"/>
    <col min="1567" max="1567" width="14.6640625" style="1" customWidth="1"/>
    <col min="1568" max="1568" width="91.33203125" style="1" customWidth="1"/>
    <col min="1569" max="1569" width="1.44140625" style="1" customWidth="1"/>
    <col min="1570" max="1792" width="11.5546875" style="1"/>
    <col min="1793" max="1793" width="3.88671875" style="1" customWidth="1"/>
    <col min="1794" max="1794" width="1.44140625" style="1" customWidth="1"/>
    <col min="1795" max="1795" width="28.88671875" style="1" customWidth="1"/>
    <col min="1796" max="1796" width="41.33203125" style="1" customWidth="1"/>
    <col min="1797" max="1797" width="16.44140625" style="1" customWidth="1"/>
    <col min="1798" max="1798" width="16.88671875" style="1" customWidth="1"/>
    <col min="1799" max="1799" width="16.109375" style="1" customWidth="1"/>
    <col min="1800" max="1800" width="17.44140625" style="1" customWidth="1"/>
    <col min="1801" max="1801" width="10.5546875" style="1" customWidth="1"/>
    <col min="1802" max="1802" width="20.109375" style="1" customWidth="1"/>
    <col min="1803" max="1803" width="37.6640625" style="1" customWidth="1"/>
    <col min="1804" max="1804" width="24.6640625" style="1" customWidth="1"/>
    <col min="1805" max="1805" width="15.6640625" style="1" customWidth="1"/>
    <col min="1806" max="1806" width="25.33203125" style="1" customWidth="1"/>
    <col min="1807" max="1807" width="15.88671875" style="1" customWidth="1"/>
    <col min="1808" max="1808" width="23" style="1" customWidth="1"/>
    <col min="1809" max="1809" width="21.33203125" style="1" customWidth="1"/>
    <col min="1810" max="1810" width="12.6640625" style="1" customWidth="1"/>
    <col min="1811" max="1817" width="27.6640625" style="1" customWidth="1"/>
    <col min="1818" max="1818" width="11.33203125" style="1" customWidth="1"/>
    <col min="1819" max="1819" width="13.5546875" style="1" customWidth="1"/>
    <col min="1820" max="1820" width="20.5546875" style="1" customWidth="1"/>
    <col min="1821" max="1821" width="16" style="1" customWidth="1"/>
    <col min="1822" max="1822" width="13.44140625" style="1" customWidth="1"/>
    <col min="1823" max="1823" width="14.6640625" style="1" customWidth="1"/>
    <col min="1824" max="1824" width="91.33203125" style="1" customWidth="1"/>
    <col min="1825" max="1825" width="1.44140625" style="1" customWidth="1"/>
    <col min="1826" max="2048" width="11.5546875" style="1"/>
    <col min="2049" max="2049" width="3.88671875" style="1" customWidth="1"/>
    <col min="2050" max="2050" width="1.44140625" style="1" customWidth="1"/>
    <col min="2051" max="2051" width="28.88671875" style="1" customWidth="1"/>
    <col min="2052" max="2052" width="41.33203125" style="1" customWidth="1"/>
    <col min="2053" max="2053" width="16.44140625" style="1" customWidth="1"/>
    <col min="2054" max="2054" width="16.88671875" style="1" customWidth="1"/>
    <col min="2055" max="2055" width="16.109375" style="1" customWidth="1"/>
    <col min="2056" max="2056" width="17.44140625" style="1" customWidth="1"/>
    <col min="2057" max="2057" width="10.5546875" style="1" customWidth="1"/>
    <col min="2058" max="2058" width="20.109375" style="1" customWidth="1"/>
    <col min="2059" max="2059" width="37.6640625" style="1" customWidth="1"/>
    <col min="2060" max="2060" width="24.6640625" style="1" customWidth="1"/>
    <col min="2061" max="2061" width="15.6640625" style="1" customWidth="1"/>
    <col min="2062" max="2062" width="25.33203125" style="1" customWidth="1"/>
    <col min="2063" max="2063" width="15.88671875" style="1" customWidth="1"/>
    <col min="2064" max="2064" width="23" style="1" customWidth="1"/>
    <col min="2065" max="2065" width="21.33203125" style="1" customWidth="1"/>
    <col min="2066" max="2066" width="12.6640625" style="1" customWidth="1"/>
    <col min="2067" max="2073" width="27.6640625" style="1" customWidth="1"/>
    <col min="2074" max="2074" width="11.33203125" style="1" customWidth="1"/>
    <col min="2075" max="2075" width="13.5546875" style="1" customWidth="1"/>
    <col min="2076" max="2076" width="20.5546875" style="1" customWidth="1"/>
    <col min="2077" max="2077" width="16" style="1" customWidth="1"/>
    <col min="2078" max="2078" width="13.44140625" style="1" customWidth="1"/>
    <col min="2079" max="2079" width="14.6640625" style="1" customWidth="1"/>
    <col min="2080" max="2080" width="91.33203125" style="1" customWidth="1"/>
    <col min="2081" max="2081" width="1.44140625" style="1" customWidth="1"/>
    <col min="2082" max="2304" width="11.5546875" style="1"/>
    <col min="2305" max="2305" width="3.88671875" style="1" customWidth="1"/>
    <col min="2306" max="2306" width="1.44140625" style="1" customWidth="1"/>
    <col min="2307" max="2307" width="28.88671875" style="1" customWidth="1"/>
    <col min="2308" max="2308" width="41.33203125" style="1" customWidth="1"/>
    <col min="2309" max="2309" width="16.44140625" style="1" customWidth="1"/>
    <col min="2310" max="2310" width="16.88671875" style="1" customWidth="1"/>
    <col min="2311" max="2311" width="16.109375" style="1" customWidth="1"/>
    <col min="2312" max="2312" width="17.44140625" style="1" customWidth="1"/>
    <col min="2313" max="2313" width="10.5546875" style="1" customWidth="1"/>
    <col min="2314" max="2314" width="20.109375" style="1" customWidth="1"/>
    <col min="2315" max="2315" width="37.6640625" style="1" customWidth="1"/>
    <col min="2316" max="2316" width="24.6640625" style="1" customWidth="1"/>
    <col min="2317" max="2317" width="15.6640625" style="1" customWidth="1"/>
    <col min="2318" max="2318" width="25.33203125" style="1" customWidth="1"/>
    <col min="2319" max="2319" width="15.88671875" style="1" customWidth="1"/>
    <col min="2320" max="2320" width="23" style="1" customWidth="1"/>
    <col min="2321" max="2321" width="21.33203125" style="1" customWidth="1"/>
    <col min="2322" max="2322" width="12.6640625" style="1" customWidth="1"/>
    <col min="2323" max="2329" width="27.6640625" style="1" customWidth="1"/>
    <col min="2330" max="2330" width="11.33203125" style="1" customWidth="1"/>
    <col min="2331" max="2331" width="13.5546875" style="1" customWidth="1"/>
    <col min="2332" max="2332" width="20.5546875" style="1" customWidth="1"/>
    <col min="2333" max="2333" width="16" style="1" customWidth="1"/>
    <col min="2334" max="2334" width="13.44140625" style="1" customWidth="1"/>
    <col min="2335" max="2335" width="14.6640625" style="1" customWidth="1"/>
    <col min="2336" max="2336" width="91.33203125" style="1" customWidth="1"/>
    <col min="2337" max="2337" width="1.44140625" style="1" customWidth="1"/>
    <col min="2338" max="2560" width="11.5546875" style="1"/>
    <col min="2561" max="2561" width="3.88671875" style="1" customWidth="1"/>
    <col min="2562" max="2562" width="1.44140625" style="1" customWidth="1"/>
    <col min="2563" max="2563" width="28.88671875" style="1" customWidth="1"/>
    <col min="2564" max="2564" width="41.33203125" style="1" customWidth="1"/>
    <col min="2565" max="2565" width="16.44140625" style="1" customWidth="1"/>
    <col min="2566" max="2566" width="16.88671875" style="1" customWidth="1"/>
    <col min="2567" max="2567" width="16.109375" style="1" customWidth="1"/>
    <col min="2568" max="2568" width="17.44140625" style="1" customWidth="1"/>
    <col min="2569" max="2569" width="10.5546875" style="1" customWidth="1"/>
    <col min="2570" max="2570" width="20.109375" style="1" customWidth="1"/>
    <col min="2571" max="2571" width="37.6640625" style="1" customWidth="1"/>
    <col min="2572" max="2572" width="24.6640625" style="1" customWidth="1"/>
    <col min="2573" max="2573" width="15.6640625" style="1" customWidth="1"/>
    <col min="2574" max="2574" width="25.33203125" style="1" customWidth="1"/>
    <col min="2575" max="2575" width="15.88671875" style="1" customWidth="1"/>
    <col min="2576" max="2576" width="23" style="1" customWidth="1"/>
    <col min="2577" max="2577" width="21.33203125" style="1" customWidth="1"/>
    <col min="2578" max="2578" width="12.6640625" style="1" customWidth="1"/>
    <col min="2579" max="2585" width="27.6640625" style="1" customWidth="1"/>
    <col min="2586" max="2586" width="11.33203125" style="1" customWidth="1"/>
    <col min="2587" max="2587" width="13.5546875" style="1" customWidth="1"/>
    <col min="2588" max="2588" width="20.5546875" style="1" customWidth="1"/>
    <col min="2589" max="2589" width="16" style="1" customWidth="1"/>
    <col min="2590" max="2590" width="13.44140625" style="1" customWidth="1"/>
    <col min="2591" max="2591" width="14.6640625" style="1" customWidth="1"/>
    <col min="2592" max="2592" width="91.33203125" style="1" customWidth="1"/>
    <col min="2593" max="2593" width="1.44140625" style="1" customWidth="1"/>
    <col min="2594" max="2816" width="11.5546875" style="1"/>
    <col min="2817" max="2817" width="3.88671875" style="1" customWidth="1"/>
    <col min="2818" max="2818" width="1.44140625" style="1" customWidth="1"/>
    <col min="2819" max="2819" width="28.88671875" style="1" customWidth="1"/>
    <col min="2820" max="2820" width="41.33203125" style="1" customWidth="1"/>
    <col min="2821" max="2821" width="16.44140625" style="1" customWidth="1"/>
    <col min="2822" max="2822" width="16.88671875" style="1" customWidth="1"/>
    <col min="2823" max="2823" width="16.109375" style="1" customWidth="1"/>
    <col min="2824" max="2824" width="17.44140625" style="1" customWidth="1"/>
    <col min="2825" max="2825" width="10.5546875" style="1" customWidth="1"/>
    <col min="2826" max="2826" width="20.109375" style="1" customWidth="1"/>
    <col min="2827" max="2827" width="37.6640625" style="1" customWidth="1"/>
    <col min="2828" max="2828" width="24.6640625" style="1" customWidth="1"/>
    <col min="2829" max="2829" width="15.6640625" style="1" customWidth="1"/>
    <col min="2830" max="2830" width="25.33203125" style="1" customWidth="1"/>
    <col min="2831" max="2831" width="15.88671875" style="1" customWidth="1"/>
    <col min="2832" max="2832" width="23" style="1" customWidth="1"/>
    <col min="2833" max="2833" width="21.33203125" style="1" customWidth="1"/>
    <col min="2834" max="2834" width="12.6640625" style="1" customWidth="1"/>
    <col min="2835" max="2841" width="27.6640625" style="1" customWidth="1"/>
    <col min="2842" max="2842" width="11.33203125" style="1" customWidth="1"/>
    <col min="2843" max="2843" width="13.5546875" style="1" customWidth="1"/>
    <col min="2844" max="2844" width="20.5546875" style="1" customWidth="1"/>
    <col min="2845" max="2845" width="16" style="1" customWidth="1"/>
    <col min="2846" max="2846" width="13.44140625" style="1" customWidth="1"/>
    <col min="2847" max="2847" width="14.6640625" style="1" customWidth="1"/>
    <col min="2848" max="2848" width="91.33203125" style="1" customWidth="1"/>
    <col min="2849" max="2849" width="1.44140625" style="1" customWidth="1"/>
    <col min="2850" max="3072" width="11.5546875" style="1"/>
    <col min="3073" max="3073" width="3.88671875" style="1" customWidth="1"/>
    <col min="3074" max="3074" width="1.44140625" style="1" customWidth="1"/>
    <col min="3075" max="3075" width="28.88671875" style="1" customWidth="1"/>
    <col min="3076" max="3076" width="41.33203125" style="1" customWidth="1"/>
    <col min="3077" max="3077" width="16.44140625" style="1" customWidth="1"/>
    <col min="3078" max="3078" width="16.88671875" style="1" customWidth="1"/>
    <col min="3079" max="3079" width="16.109375" style="1" customWidth="1"/>
    <col min="3080" max="3080" width="17.44140625" style="1" customWidth="1"/>
    <col min="3081" max="3081" width="10.5546875" style="1" customWidth="1"/>
    <col min="3082" max="3082" width="20.109375" style="1" customWidth="1"/>
    <col min="3083" max="3083" width="37.6640625" style="1" customWidth="1"/>
    <col min="3084" max="3084" width="24.6640625" style="1" customWidth="1"/>
    <col min="3085" max="3085" width="15.6640625" style="1" customWidth="1"/>
    <col min="3086" max="3086" width="25.33203125" style="1" customWidth="1"/>
    <col min="3087" max="3087" width="15.88671875" style="1" customWidth="1"/>
    <col min="3088" max="3088" width="23" style="1" customWidth="1"/>
    <col min="3089" max="3089" width="21.33203125" style="1" customWidth="1"/>
    <col min="3090" max="3090" width="12.6640625" style="1" customWidth="1"/>
    <col min="3091" max="3097" width="27.6640625" style="1" customWidth="1"/>
    <col min="3098" max="3098" width="11.33203125" style="1" customWidth="1"/>
    <col min="3099" max="3099" width="13.5546875" style="1" customWidth="1"/>
    <col min="3100" max="3100" width="20.5546875" style="1" customWidth="1"/>
    <col min="3101" max="3101" width="16" style="1" customWidth="1"/>
    <col min="3102" max="3102" width="13.44140625" style="1" customWidth="1"/>
    <col min="3103" max="3103" width="14.6640625" style="1" customWidth="1"/>
    <col min="3104" max="3104" width="91.33203125" style="1" customWidth="1"/>
    <col min="3105" max="3105" width="1.44140625" style="1" customWidth="1"/>
    <col min="3106" max="3328" width="11.5546875" style="1"/>
    <col min="3329" max="3329" width="3.88671875" style="1" customWidth="1"/>
    <col min="3330" max="3330" width="1.44140625" style="1" customWidth="1"/>
    <col min="3331" max="3331" width="28.88671875" style="1" customWidth="1"/>
    <col min="3332" max="3332" width="41.33203125" style="1" customWidth="1"/>
    <col min="3333" max="3333" width="16.44140625" style="1" customWidth="1"/>
    <col min="3334" max="3334" width="16.88671875" style="1" customWidth="1"/>
    <col min="3335" max="3335" width="16.109375" style="1" customWidth="1"/>
    <col min="3336" max="3336" width="17.44140625" style="1" customWidth="1"/>
    <col min="3337" max="3337" width="10.5546875" style="1" customWidth="1"/>
    <col min="3338" max="3338" width="20.109375" style="1" customWidth="1"/>
    <col min="3339" max="3339" width="37.6640625" style="1" customWidth="1"/>
    <col min="3340" max="3340" width="24.6640625" style="1" customWidth="1"/>
    <col min="3341" max="3341" width="15.6640625" style="1" customWidth="1"/>
    <col min="3342" max="3342" width="25.33203125" style="1" customWidth="1"/>
    <col min="3343" max="3343" width="15.88671875" style="1" customWidth="1"/>
    <col min="3344" max="3344" width="23" style="1" customWidth="1"/>
    <col min="3345" max="3345" width="21.33203125" style="1" customWidth="1"/>
    <col min="3346" max="3346" width="12.6640625" style="1" customWidth="1"/>
    <col min="3347" max="3353" width="27.6640625" style="1" customWidth="1"/>
    <col min="3354" max="3354" width="11.33203125" style="1" customWidth="1"/>
    <col min="3355" max="3355" width="13.5546875" style="1" customWidth="1"/>
    <col min="3356" max="3356" width="20.5546875" style="1" customWidth="1"/>
    <col min="3357" max="3357" width="16" style="1" customWidth="1"/>
    <col min="3358" max="3358" width="13.44140625" style="1" customWidth="1"/>
    <col min="3359" max="3359" width="14.6640625" style="1" customWidth="1"/>
    <col min="3360" max="3360" width="91.33203125" style="1" customWidth="1"/>
    <col min="3361" max="3361" width="1.44140625" style="1" customWidth="1"/>
    <col min="3362" max="3584" width="11.5546875" style="1"/>
    <col min="3585" max="3585" width="3.88671875" style="1" customWidth="1"/>
    <col min="3586" max="3586" width="1.44140625" style="1" customWidth="1"/>
    <col min="3587" max="3587" width="28.88671875" style="1" customWidth="1"/>
    <col min="3588" max="3588" width="41.33203125" style="1" customWidth="1"/>
    <col min="3589" max="3589" width="16.44140625" style="1" customWidth="1"/>
    <col min="3590" max="3590" width="16.88671875" style="1" customWidth="1"/>
    <col min="3591" max="3591" width="16.109375" style="1" customWidth="1"/>
    <col min="3592" max="3592" width="17.44140625" style="1" customWidth="1"/>
    <col min="3593" max="3593" width="10.5546875" style="1" customWidth="1"/>
    <col min="3594" max="3594" width="20.109375" style="1" customWidth="1"/>
    <col min="3595" max="3595" width="37.6640625" style="1" customWidth="1"/>
    <col min="3596" max="3596" width="24.6640625" style="1" customWidth="1"/>
    <col min="3597" max="3597" width="15.6640625" style="1" customWidth="1"/>
    <col min="3598" max="3598" width="25.33203125" style="1" customWidth="1"/>
    <col min="3599" max="3599" width="15.88671875" style="1" customWidth="1"/>
    <col min="3600" max="3600" width="23" style="1" customWidth="1"/>
    <col min="3601" max="3601" width="21.33203125" style="1" customWidth="1"/>
    <col min="3602" max="3602" width="12.6640625" style="1" customWidth="1"/>
    <col min="3603" max="3609" width="27.6640625" style="1" customWidth="1"/>
    <col min="3610" max="3610" width="11.33203125" style="1" customWidth="1"/>
    <col min="3611" max="3611" width="13.5546875" style="1" customWidth="1"/>
    <col min="3612" max="3612" width="20.5546875" style="1" customWidth="1"/>
    <col min="3613" max="3613" width="16" style="1" customWidth="1"/>
    <col min="3614" max="3614" width="13.44140625" style="1" customWidth="1"/>
    <col min="3615" max="3615" width="14.6640625" style="1" customWidth="1"/>
    <col min="3616" max="3616" width="91.33203125" style="1" customWidth="1"/>
    <col min="3617" max="3617" width="1.44140625" style="1" customWidth="1"/>
    <col min="3618" max="3840" width="11.5546875" style="1"/>
    <col min="3841" max="3841" width="3.88671875" style="1" customWidth="1"/>
    <col min="3842" max="3842" width="1.44140625" style="1" customWidth="1"/>
    <col min="3843" max="3843" width="28.88671875" style="1" customWidth="1"/>
    <col min="3844" max="3844" width="41.33203125" style="1" customWidth="1"/>
    <col min="3845" max="3845" width="16.44140625" style="1" customWidth="1"/>
    <col min="3846" max="3846" width="16.88671875" style="1" customWidth="1"/>
    <col min="3847" max="3847" width="16.109375" style="1" customWidth="1"/>
    <col min="3848" max="3848" width="17.44140625" style="1" customWidth="1"/>
    <col min="3849" max="3849" width="10.5546875" style="1" customWidth="1"/>
    <col min="3850" max="3850" width="20.109375" style="1" customWidth="1"/>
    <col min="3851" max="3851" width="37.6640625" style="1" customWidth="1"/>
    <col min="3852" max="3852" width="24.6640625" style="1" customWidth="1"/>
    <col min="3853" max="3853" width="15.6640625" style="1" customWidth="1"/>
    <col min="3854" max="3854" width="25.33203125" style="1" customWidth="1"/>
    <col min="3855" max="3855" width="15.88671875" style="1" customWidth="1"/>
    <col min="3856" max="3856" width="23" style="1" customWidth="1"/>
    <col min="3857" max="3857" width="21.33203125" style="1" customWidth="1"/>
    <col min="3858" max="3858" width="12.6640625" style="1" customWidth="1"/>
    <col min="3859" max="3865" width="27.6640625" style="1" customWidth="1"/>
    <col min="3866" max="3866" width="11.33203125" style="1" customWidth="1"/>
    <col min="3867" max="3867" width="13.5546875" style="1" customWidth="1"/>
    <col min="3868" max="3868" width="20.5546875" style="1" customWidth="1"/>
    <col min="3869" max="3869" width="16" style="1" customWidth="1"/>
    <col min="3870" max="3870" width="13.44140625" style="1" customWidth="1"/>
    <col min="3871" max="3871" width="14.6640625" style="1" customWidth="1"/>
    <col min="3872" max="3872" width="91.33203125" style="1" customWidth="1"/>
    <col min="3873" max="3873" width="1.44140625" style="1" customWidth="1"/>
    <col min="3874" max="4096" width="11.5546875" style="1"/>
    <col min="4097" max="4097" width="3.88671875" style="1" customWidth="1"/>
    <col min="4098" max="4098" width="1.44140625" style="1" customWidth="1"/>
    <col min="4099" max="4099" width="28.88671875" style="1" customWidth="1"/>
    <col min="4100" max="4100" width="41.33203125" style="1" customWidth="1"/>
    <col min="4101" max="4101" width="16.44140625" style="1" customWidth="1"/>
    <col min="4102" max="4102" width="16.88671875" style="1" customWidth="1"/>
    <col min="4103" max="4103" width="16.109375" style="1" customWidth="1"/>
    <col min="4104" max="4104" width="17.44140625" style="1" customWidth="1"/>
    <col min="4105" max="4105" width="10.5546875" style="1" customWidth="1"/>
    <col min="4106" max="4106" width="20.109375" style="1" customWidth="1"/>
    <col min="4107" max="4107" width="37.6640625" style="1" customWidth="1"/>
    <col min="4108" max="4108" width="24.6640625" style="1" customWidth="1"/>
    <col min="4109" max="4109" width="15.6640625" style="1" customWidth="1"/>
    <col min="4110" max="4110" width="25.33203125" style="1" customWidth="1"/>
    <col min="4111" max="4111" width="15.88671875" style="1" customWidth="1"/>
    <col min="4112" max="4112" width="23" style="1" customWidth="1"/>
    <col min="4113" max="4113" width="21.33203125" style="1" customWidth="1"/>
    <col min="4114" max="4114" width="12.6640625" style="1" customWidth="1"/>
    <col min="4115" max="4121" width="27.6640625" style="1" customWidth="1"/>
    <col min="4122" max="4122" width="11.33203125" style="1" customWidth="1"/>
    <col min="4123" max="4123" width="13.5546875" style="1" customWidth="1"/>
    <col min="4124" max="4124" width="20.5546875" style="1" customWidth="1"/>
    <col min="4125" max="4125" width="16" style="1" customWidth="1"/>
    <col min="4126" max="4126" width="13.44140625" style="1" customWidth="1"/>
    <col min="4127" max="4127" width="14.6640625" style="1" customWidth="1"/>
    <col min="4128" max="4128" width="91.33203125" style="1" customWidth="1"/>
    <col min="4129" max="4129" width="1.44140625" style="1" customWidth="1"/>
    <col min="4130" max="4352" width="11.5546875" style="1"/>
    <col min="4353" max="4353" width="3.88671875" style="1" customWidth="1"/>
    <col min="4354" max="4354" width="1.44140625" style="1" customWidth="1"/>
    <col min="4355" max="4355" width="28.88671875" style="1" customWidth="1"/>
    <col min="4356" max="4356" width="41.33203125" style="1" customWidth="1"/>
    <col min="4357" max="4357" width="16.44140625" style="1" customWidth="1"/>
    <col min="4358" max="4358" width="16.88671875" style="1" customWidth="1"/>
    <col min="4359" max="4359" width="16.109375" style="1" customWidth="1"/>
    <col min="4360" max="4360" width="17.44140625" style="1" customWidth="1"/>
    <col min="4361" max="4361" width="10.5546875" style="1" customWidth="1"/>
    <col min="4362" max="4362" width="20.109375" style="1" customWidth="1"/>
    <col min="4363" max="4363" width="37.6640625" style="1" customWidth="1"/>
    <col min="4364" max="4364" width="24.6640625" style="1" customWidth="1"/>
    <col min="4365" max="4365" width="15.6640625" style="1" customWidth="1"/>
    <col min="4366" max="4366" width="25.33203125" style="1" customWidth="1"/>
    <col min="4367" max="4367" width="15.88671875" style="1" customWidth="1"/>
    <col min="4368" max="4368" width="23" style="1" customWidth="1"/>
    <col min="4369" max="4369" width="21.33203125" style="1" customWidth="1"/>
    <col min="4370" max="4370" width="12.6640625" style="1" customWidth="1"/>
    <col min="4371" max="4377" width="27.6640625" style="1" customWidth="1"/>
    <col min="4378" max="4378" width="11.33203125" style="1" customWidth="1"/>
    <col min="4379" max="4379" width="13.5546875" style="1" customWidth="1"/>
    <col min="4380" max="4380" width="20.5546875" style="1" customWidth="1"/>
    <col min="4381" max="4381" width="16" style="1" customWidth="1"/>
    <col min="4382" max="4382" width="13.44140625" style="1" customWidth="1"/>
    <col min="4383" max="4383" width="14.6640625" style="1" customWidth="1"/>
    <col min="4384" max="4384" width="91.33203125" style="1" customWidth="1"/>
    <col min="4385" max="4385" width="1.44140625" style="1" customWidth="1"/>
    <col min="4386" max="4608" width="11.5546875" style="1"/>
    <col min="4609" max="4609" width="3.88671875" style="1" customWidth="1"/>
    <col min="4610" max="4610" width="1.44140625" style="1" customWidth="1"/>
    <col min="4611" max="4611" width="28.88671875" style="1" customWidth="1"/>
    <col min="4612" max="4612" width="41.33203125" style="1" customWidth="1"/>
    <col min="4613" max="4613" width="16.44140625" style="1" customWidth="1"/>
    <col min="4614" max="4614" width="16.88671875" style="1" customWidth="1"/>
    <col min="4615" max="4615" width="16.109375" style="1" customWidth="1"/>
    <col min="4616" max="4616" width="17.44140625" style="1" customWidth="1"/>
    <col min="4617" max="4617" width="10.5546875" style="1" customWidth="1"/>
    <col min="4618" max="4618" width="20.109375" style="1" customWidth="1"/>
    <col min="4619" max="4619" width="37.6640625" style="1" customWidth="1"/>
    <col min="4620" max="4620" width="24.6640625" style="1" customWidth="1"/>
    <col min="4621" max="4621" width="15.6640625" style="1" customWidth="1"/>
    <col min="4622" max="4622" width="25.33203125" style="1" customWidth="1"/>
    <col min="4623" max="4623" width="15.88671875" style="1" customWidth="1"/>
    <col min="4624" max="4624" width="23" style="1" customWidth="1"/>
    <col min="4625" max="4625" width="21.33203125" style="1" customWidth="1"/>
    <col min="4626" max="4626" width="12.6640625" style="1" customWidth="1"/>
    <col min="4627" max="4633" width="27.6640625" style="1" customWidth="1"/>
    <col min="4634" max="4634" width="11.33203125" style="1" customWidth="1"/>
    <col min="4635" max="4635" width="13.5546875" style="1" customWidth="1"/>
    <col min="4636" max="4636" width="20.5546875" style="1" customWidth="1"/>
    <col min="4637" max="4637" width="16" style="1" customWidth="1"/>
    <col min="4638" max="4638" width="13.44140625" style="1" customWidth="1"/>
    <col min="4639" max="4639" width="14.6640625" style="1" customWidth="1"/>
    <col min="4640" max="4640" width="91.33203125" style="1" customWidth="1"/>
    <col min="4641" max="4641" width="1.44140625" style="1" customWidth="1"/>
    <col min="4642" max="4864" width="11.5546875" style="1"/>
    <col min="4865" max="4865" width="3.88671875" style="1" customWidth="1"/>
    <col min="4866" max="4866" width="1.44140625" style="1" customWidth="1"/>
    <col min="4867" max="4867" width="28.88671875" style="1" customWidth="1"/>
    <col min="4868" max="4868" width="41.33203125" style="1" customWidth="1"/>
    <col min="4869" max="4869" width="16.44140625" style="1" customWidth="1"/>
    <col min="4870" max="4870" width="16.88671875" style="1" customWidth="1"/>
    <col min="4871" max="4871" width="16.109375" style="1" customWidth="1"/>
    <col min="4872" max="4872" width="17.44140625" style="1" customWidth="1"/>
    <col min="4873" max="4873" width="10.5546875" style="1" customWidth="1"/>
    <col min="4874" max="4874" width="20.109375" style="1" customWidth="1"/>
    <col min="4875" max="4875" width="37.6640625" style="1" customWidth="1"/>
    <col min="4876" max="4876" width="24.6640625" style="1" customWidth="1"/>
    <col min="4877" max="4877" width="15.6640625" style="1" customWidth="1"/>
    <col min="4878" max="4878" width="25.33203125" style="1" customWidth="1"/>
    <col min="4879" max="4879" width="15.88671875" style="1" customWidth="1"/>
    <col min="4880" max="4880" width="23" style="1" customWidth="1"/>
    <col min="4881" max="4881" width="21.33203125" style="1" customWidth="1"/>
    <col min="4882" max="4882" width="12.6640625" style="1" customWidth="1"/>
    <col min="4883" max="4889" width="27.6640625" style="1" customWidth="1"/>
    <col min="4890" max="4890" width="11.33203125" style="1" customWidth="1"/>
    <col min="4891" max="4891" width="13.5546875" style="1" customWidth="1"/>
    <col min="4892" max="4892" width="20.5546875" style="1" customWidth="1"/>
    <col min="4893" max="4893" width="16" style="1" customWidth="1"/>
    <col min="4894" max="4894" width="13.44140625" style="1" customWidth="1"/>
    <col min="4895" max="4895" width="14.6640625" style="1" customWidth="1"/>
    <col min="4896" max="4896" width="91.33203125" style="1" customWidth="1"/>
    <col min="4897" max="4897" width="1.44140625" style="1" customWidth="1"/>
    <col min="4898" max="5120" width="11.5546875" style="1"/>
    <col min="5121" max="5121" width="3.88671875" style="1" customWidth="1"/>
    <col min="5122" max="5122" width="1.44140625" style="1" customWidth="1"/>
    <col min="5123" max="5123" width="28.88671875" style="1" customWidth="1"/>
    <col min="5124" max="5124" width="41.33203125" style="1" customWidth="1"/>
    <col min="5125" max="5125" width="16.44140625" style="1" customWidth="1"/>
    <col min="5126" max="5126" width="16.88671875" style="1" customWidth="1"/>
    <col min="5127" max="5127" width="16.109375" style="1" customWidth="1"/>
    <col min="5128" max="5128" width="17.44140625" style="1" customWidth="1"/>
    <col min="5129" max="5129" width="10.5546875" style="1" customWidth="1"/>
    <col min="5130" max="5130" width="20.109375" style="1" customWidth="1"/>
    <col min="5131" max="5131" width="37.6640625" style="1" customWidth="1"/>
    <col min="5132" max="5132" width="24.6640625" style="1" customWidth="1"/>
    <col min="5133" max="5133" width="15.6640625" style="1" customWidth="1"/>
    <col min="5134" max="5134" width="25.33203125" style="1" customWidth="1"/>
    <col min="5135" max="5135" width="15.88671875" style="1" customWidth="1"/>
    <col min="5136" max="5136" width="23" style="1" customWidth="1"/>
    <col min="5137" max="5137" width="21.33203125" style="1" customWidth="1"/>
    <col min="5138" max="5138" width="12.6640625" style="1" customWidth="1"/>
    <col min="5139" max="5145" width="27.6640625" style="1" customWidth="1"/>
    <col min="5146" max="5146" width="11.33203125" style="1" customWidth="1"/>
    <col min="5147" max="5147" width="13.5546875" style="1" customWidth="1"/>
    <col min="5148" max="5148" width="20.5546875" style="1" customWidth="1"/>
    <col min="5149" max="5149" width="16" style="1" customWidth="1"/>
    <col min="5150" max="5150" width="13.44140625" style="1" customWidth="1"/>
    <col min="5151" max="5151" width="14.6640625" style="1" customWidth="1"/>
    <col min="5152" max="5152" width="91.33203125" style="1" customWidth="1"/>
    <col min="5153" max="5153" width="1.44140625" style="1" customWidth="1"/>
    <col min="5154" max="5376" width="11.5546875" style="1"/>
    <col min="5377" max="5377" width="3.88671875" style="1" customWidth="1"/>
    <col min="5378" max="5378" width="1.44140625" style="1" customWidth="1"/>
    <col min="5379" max="5379" width="28.88671875" style="1" customWidth="1"/>
    <col min="5380" max="5380" width="41.33203125" style="1" customWidth="1"/>
    <col min="5381" max="5381" width="16.44140625" style="1" customWidth="1"/>
    <col min="5382" max="5382" width="16.88671875" style="1" customWidth="1"/>
    <col min="5383" max="5383" width="16.109375" style="1" customWidth="1"/>
    <col min="5384" max="5384" width="17.44140625" style="1" customWidth="1"/>
    <col min="5385" max="5385" width="10.5546875" style="1" customWidth="1"/>
    <col min="5386" max="5386" width="20.109375" style="1" customWidth="1"/>
    <col min="5387" max="5387" width="37.6640625" style="1" customWidth="1"/>
    <col min="5388" max="5388" width="24.6640625" style="1" customWidth="1"/>
    <col min="5389" max="5389" width="15.6640625" style="1" customWidth="1"/>
    <col min="5390" max="5390" width="25.33203125" style="1" customWidth="1"/>
    <col min="5391" max="5391" width="15.88671875" style="1" customWidth="1"/>
    <col min="5392" max="5392" width="23" style="1" customWidth="1"/>
    <col min="5393" max="5393" width="21.33203125" style="1" customWidth="1"/>
    <col min="5394" max="5394" width="12.6640625" style="1" customWidth="1"/>
    <col min="5395" max="5401" width="27.6640625" style="1" customWidth="1"/>
    <col min="5402" max="5402" width="11.33203125" style="1" customWidth="1"/>
    <col min="5403" max="5403" width="13.5546875" style="1" customWidth="1"/>
    <col min="5404" max="5404" width="20.5546875" style="1" customWidth="1"/>
    <col min="5405" max="5405" width="16" style="1" customWidth="1"/>
    <col min="5406" max="5406" width="13.44140625" style="1" customWidth="1"/>
    <col min="5407" max="5407" width="14.6640625" style="1" customWidth="1"/>
    <col min="5408" max="5408" width="91.33203125" style="1" customWidth="1"/>
    <col min="5409" max="5409" width="1.44140625" style="1" customWidth="1"/>
    <col min="5410" max="5632" width="11.5546875" style="1"/>
    <col min="5633" max="5633" width="3.88671875" style="1" customWidth="1"/>
    <col min="5634" max="5634" width="1.44140625" style="1" customWidth="1"/>
    <col min="5635" max="5635" width="28.88671875" style="1" customWidth="1"/>
    <col min="5636" max="5636" width="41.33203125" style="1" customWidth="1"/>
    <col min="5637" max="5637" width="16.44140625" style="1" customWidth="1"/>
    <col min="5638" max="5638" width="16.88671875" style="1" customWidth="1"/>
    <col min="5639" max="5639" width="16.109375" style="1" customWidth="1"/>
    <col min="5640" max="5640" width="17.44140625" style="1" customWidth="1"/>
    <col min="5641" max="5641" width="10.5546875" style="1" customWidth="1"/>
    <col min="5642" max="5642" width="20.109375" style="1" customWidth="1"/>
    <col min="5643" max="5643" width="37.6640625" style="1" customWidth="1"/>
    <col min="5644" max="5644" width="24.6640625" style="1" customWidth="1"/>
    <col min="5645" max="5645" width="15.6640625" style="1" customWidth="1"/>
    <col min="5646" max="5646" width="25.33203125" style="1" customWidth="1"/>
    <col min="5647" max="5647" width="15.88671875" style="1" customWidth="1"/>
    <col min="5648" max="5648" width="23" style="1" customWidth="1"/>
    <col min="5649" max="5649" width="21.33203125" style="1" customWidth="1"/>
    <col min="5650" max="5650" width="12.6640625" style="1" customWidth="1"/>
    <col min="5651" max="5657" width="27.6640625" style="1" customWidth="1"/>
    <col min="5658" max="5658" width="11.33203125" style="1" customWidth="1"/>
    <col min="5659" max="5659" width="13.5546875" style="1" customWidth="1"/>
    <col min="5660" max="5660" width="20.5546875" style="1" customWidth="1"/>
    <col min="5661" max="5661" width="16" style="1" customWidth="1"/>
    <col min="5662" max="5662" width="13.44140625" style="1" customWidth="1"/>
    <col min="5663" max="5663" width="14.6640625" style="1" customWidth="1"/>
    <col min="5664" max="5664" width="91.33203125" style="1" customWidth="1"/>
    <col min="5665" max="5665" width="1.44140625" style="1" customWidth="1"/>
    <col min="5666" max="5888" width="11.5546875" style="1"/>
    <col min="5889" max="5889" width="3.88671875" style="1" customWidth="1"/>
    <col min="5890" max="5890" width="1.44140625" style="1" customWidth="1"/>
    <col min="5891" max="5891" width="28.88671875" style="1" customWidth="1"/>
    <col min="5892" max="5892" width="41.33203125" style="1" customWidth="1"/>
    <col min="5893" max="5893" width="16.44140625" style="1" customWidth="1"/>
    <col min="5894" max="5894" width="16.88671875" style="1" customWidth="1"/>
    <col min="5895" max="5895" width="16.109375" style="1" customWidth="1"/>
    <col min="5896" max="5896" width="17.44140625" style="1" customWidth="1"/>
    <col min="5897" max="5897" width="10.5546875" style="1" customWidth="1"/>
    <col min="5898" max="5898" width="20.109375" style="1" customWidth="1"/>
    <col min="5899" max="5899" width="37.6640625" style="1" customWidth="1"/>
    <col min="5900" max="5900" width="24.6640625" style="1" customWidth="1"/>
    <col min="5901" max="5901" width="15.6640625" style="1" customWidth="1"/>
    <col min="5902" max="5902" width="25.33203125" style="1" customWidth="1"/>
    <col min="5903" max="5903" width="15.88671875" style="1" customWidth="1"/>
    <col min="5904" max="5904" width="23" style="1" customWidth="1"/>
    <col min="5905" max="5905" width="21.33203125" style="1" customWidth="1"/>
    <col min="5906" max="5906" width="12.6640625" style="1" customWidth="1"/>
    <col min="5907" max="5913" width="27.6640625" style="1" customWidth="1"/>
    <col min="5914" max="5914" width="11.33203125" style="1" customWidth="1"/>
    <col min="5915" max="5915" width="13.5546875" style="1" customWidth="1"/>
    <col min="5916" max="5916" width="20.5546875" style="1" customWidth="1"/>
    <col min="5917" max="5917" width="16" style="1" customWidth="1"/>
    <col min="5918" max="5918" width="13.44140625" style="1" customWidth="1"/>
    <col min="5919" max="5919" width="14.6640625" style="1" customWidth="1"/>
    <col min="5920" max="5920" width="91.33203125" style="1" customWidth="1"/>
    <col min="5921" max="5921" width="1.44140625" style="1" customWidth="1"/>
    <col min="5922" max="6144" width="11.5546875" style="1"/>
    <col min="6145" max="6145" width="3.88671875" style="1" customWidth="1"/>
    <col min="6146" max="6146" width="1.44140625" style="1" customWidth="1"/>
    <col min="6147" max="6147" width="28.88671875" style="1" customWidth="1"/>
    <col min="6148" max="6148" width="41.33203125" style="1" customWidth="1"/>
    <col min="6149" max="6149" width="16.44140625" style="1" customWidth="1"/>
    <col min="6150" max="6150" width="16.88671875" style="1" customWidth="1"/>
    <col min="6151" max="6151" width="16.109375" style="1" customWidth="1"/>
    <col min="6152" max="6152" width="17.44140625" style="1" customWidth="1"/>
    <col min="6153" max="6153" width="10.5546875" style="1" customWidth="1"/>
    <col min="6154" max="6154" width="20.109375" style="1" customWidth="1"/>
    <col min="6155" max="6155" width="37.6640625" style="1" customWidth="1"/>
    <col min="6156" max="6156" width="24.6640625" style="1" customWidth="1"/>
    <col min="6157" max="6157" width="15.6640625" style="1" customWidth="1"/>
    <col min="6158" max="6158" width="25.33203125" style="1" customWidth="1"/>
    <col min="6159" max="6159" width="15.88671875" style="1" customWidth="1"/>
    <col min="6160" max="6160" width="23" style="1" customWidth="1"/>
    <col min="6161" max="6161" width="21.33203125" style="1" customWidth="1"/>
    <col min="6162" max="6162" width="12.6640625" style="1" customWidth="1"/>
    <col min="6163" max="6169" width="27.6640625" style="1" customWidth="1"/>
    <col min="6170" max="6170" width="11.33203125" style="1" customWidth="1"/>
    <col min="6171" max="6171" width="13.5546875" style="1" customWidth="1"/>
    <col min="6172" max="6172" width="20.5546875" style="1" customWidth="1"/>
    <col min="6173" max="6173" width="16" style="1" customWidth="1"/>
    <col min="6174" max="6174" width="13.44140625" style="1" customWidth="1"/>
    <col min="6175" max="6175" width="14.6640625" style="1" customWidth="1"/>
    <col min="6176" max="6176" width="91.33203125" style="1" customWidth="1"/>
    <col min="6177" max="6177" width="1.44140625" style="1" customWidth="1"/>
    <col min="6178" max="6400" width="11.5546875" style="1"/>
    <col min="6401" max="6401" width="3.88671875" style="1" customWidth="1"/>
    <col min="6402" max="6402" width="1.44140625" style="1" customWidth="1"/>
    <col min="6403" max="6403" width="28.88671875" style="1" customWidth="1"/>
    <col min="6404" max="6404" width="41.33203125" style="1" customWidth="1"/>
    <col min="6405" max="6405" width="16.44140625" style="1" customWidth="1"/>
    <col min="6406" max="6406" width="16.88671875" style="1" customWidth="1"/>
    <col min="6407" max="6407" width="16.109375" style="1" customWidth="1"/>
    <col min="6408" max="6408" width="17.44140625" style="1" customWidth="1"/>
    <col min="6409" max="6409" width="10.5546875" style="1" customWidth="1"/>
    <col min="6410" max="6410" width="20.109375" style="1" customWidth="1"/>
    <col min="6411" max="6411" width="37.6640625" style="1" customWidth="1"/>
    <col min="6412" max="6412" width="24.6640625" style="1" customWidth="1"/>
    <col min="6413" max="6413" width="15.6640625" style="1" customWidth="1"/>
    <col min="6414" max="6414" width="25.33203125" style="1" customWidth="1"/>
    <col min="6415" max="6415" width="15.88671875" style="1" customWidth="1"/>
    <col min="6416" max="6416" width="23" style="1" customWidth="1"/>
    <col min="6417" max="6417" width="21.33203125" style="1" customWidth="1"/>
    <col min="6418" max="6418" width="12.6640625" style="1" customWidth="1"/>
    <col min="6419" max="6425" width="27.6640625" style="1" customWidth="1"/>
    <col min="6426" max="6426" width="11.33203125" style="1" customWidth="1"/>
    <col min="6427" max="6427" width="13.5546875" style="1" customWidth="1"/>
    <col min="6428" max="6428" width="20.5546875" style="1" customWidth="1"/>
    <col min="6429" max="6429" width="16" style="1" customWidth="1"/>
    <col min="6430" max="6430" width="13.44140625" style="1" customWidth="1"/>
    <col min="6431" max="6431" width="14.6640625" style="1" customWidth="1"/>
    <col min="6432" max="6432" width="91.33203125" style="1" customWidth="1"/>
    <col min="6433" max="6433" width="1.44140625" style="1" customWidth="1"/>
    <col min="6434" max="6656" width="11.5546875" style="1"/>
    <col min="6657" max="6657" width="3.88671875" style="1" customWidth="1"/>
    <col min="6658" max="6658" width="1.44140625" style="1" customWidth="1"/>
    <col min="6659" max="6659" width="28.88671875" style="1" customWidth="1"/>
    <col min="6660" max="6660" width="41.33203125" style="1" customWidth="1"/>
    <col min="6661" max="6661" width="16.44140625" style="1" customWidth="1"/>
    <col min="6662" max="6662" width="16.88671875" style="1" customWidth="1"/>
    <col min="6663" max="6663" width="16.109375" style="1" customWidth="1"/>
    <col min="6664" max="6664" width="17.44140625" style="1" customWidth="1"/>
    <col min="6665" max="6665" width="10.5546875" style="1" customWidth="1"/>
    <col min="6666" max="6666" width="20.109375" style="1" customWidth="1"/>
    <col min="6667" max="6667" width="37.6640625" style="1" customWidth="1"/>
    <col min="6668" max="6668" width="24.6640625" style="1" customWidth="1"/>
    <col min="6669" max="6669" width="15.6640625" style="1" customWidth="1"/>
    <col min="6670" max="6670" width="25.33203125" style="1" customWidth="1"/>
    <col min="6671" max="6671" width="15.88671875" style="1" customWidth="1"/>
    <col min="6672" max="6672" width="23" style="1" customWidth="1"/>
    <col min="6673" max="6673" width="21.33203125" style="1" customWidth="1"/>
    <col min="6674" max="6674" width="12.6640625" style="1" customWidth="1"/>
    <col min="6675" max="6681" width="27.6640625" style="1" customWidth="1"/>
    <col min="6682" max="6682" width="11.33203125" style="1" customWidth="1"/>
    <col min="6683" max="6683" width="13.5546875" style="1" customWidth="1"/>
    <col min="6684" max="6684" width="20.5546875" style="1" customWidth="1"/>
    <col min="6685" max="6685" width="16" style="1" customWidth="1"/>
    <col min="6686" max="6686" width="13.44140625" style="1" customWidth="1"/>
    <col min="6687" max="6687" width="14.6640625" style="1" customWidth="1"/>
    <col min="6688" max="6688" width="91.33203125" style="1" customWidth="1"/>
    <col min="6689" max="6689" width="1.44140625" style="1" customWidth="1"/>
    <col min="6690" max="6912" width="11.5546875" style="1"/>
    <col min="6913" max="6913" width="3.88671875" style="1" customWidth="1"/>
    <col min="6914" max="6914" width="1.44140625" style="1" customWidth="1"/>
    <col min="6915" max="6915" width="28.88671875" style="1" customWidth="1"/>
    <col min="6916" max="6916" width="41.33203125" style="1" customWidth="1"/>
    <col min="6917" max="6917" width="16.44140625" style="1" customWidth="1"/>
    <col min="6918" max="6918" width="16.88671875" style="1" customWidth="1"/>
    <col min="6919" max="6919" width="16.109375" style="1" customWidth="1"/>
    <col min="6920" max="6920" width="17.44140625" style="1" customWidth="1"/>
    <col min="6921" max="6921" width="10.5546875" style="1" customWidth="1"/>
    <col min="6922" max="6922" width="20.109375" style="1" customWidth="1"/>
    <col min="6923" max="6923" width="37.6640625" style="1" customWidth="1"/>
    <col min="6924" max="6924" width="24.6640625" style="1" customWidth="1"/>
    <col min="6925" max="6925" width="15.6640625" style="1" customWidth="1"/>
    <col min="6926" max="6926" width="25.33203125" style="1" customWidth="1"/>
    <col min="6927" max="6927" width="15.88671875" style="1" customWidth="1"/>
    <col min="6928" max="6928" width="23" style="1" customWidth="1"/>
    <col min="6929" max="6929" width="21.33203125" style="1" customWidth="1"/>
    <col min="6930" max="6930" width="12.6640625" style="1" customWidth="1"/>
    <col min="6931" max="6937" width="27.6640625" style="1" customWidth="1"/>
    <col min="6938" max="6938" width="11.33203125" style="1" customWidth="1"/>
    <col min="6939" max="6939" width="13.5546875" style="1" customWidth="1"/>
    <col min="6940" max="6940" width="20.5546875" style="1" customWidth="1"/>
    <col min="6941" max="6941" width="16" style="1" customWidth="1"/>
    <col min="6942" max="6942" width="13.44140625" style="1" customWidth="1"/>
    <col min="6943" max="6943" width="14.6640625" style="1" customWidth="1"/>
    <col min="6944" max="6944" width="91.33203125" style="1" customWidth="1"/>
    <col min="6945" max="6945" width="1.44140625" style="1" customWidth="1"/>
    <col min="6946" max="7168" width="11.5546875" style="1"/>
    <col min="7169" max="7169" width="3.88671875" style="1" customWidth="1"/>
    <col min="7170" max="7170" width="1.44140625" style="1" customWidth="1"/>
    <col min="7171" max="7171" width="28.88671875" style="1" customWidth="1"/>
    <col min="7172" max="7172" width="41.33203125" style="1" customWidth="1"/>
    <col min="7173" max="7173" width="16.44140625" style="1" customWidth="1"/>
    <col min="7174" max="7174" width="16.88671875" style="1" customWidth="1"/>
    <col min="7175" max="7175" width="16.109375" style="1" customWidth="1"/>
    <col min="7176" max="7176" width="17.44140625" style="1" customWidth="1"/>
    <col min="7177" max="7177" width="10.5546875" style="1" customWidth="1"/>
    <col min="7178" max="7178" width="20.109375" style="1" customWidth="1"/>
    <col min="7179" max="7179" width="37.6640625" style="1" customWidth="1"/>
    <col min="7180" max="7180" width="24.6640625" style="1" customWidth="1"/>
    <col min="7181" max="7181" width="15.6640625" style="1" customWidth="1"/>
    <col min="7182" max="7182" width="25.33203125" style="1" customWidth="1"/>
    <col min="7183" max="7183" width="15.88671875" style="1" customWidth="1"/>
    <col min="7184" max="7184" width="23" style="1" customWidth="1"/>
    <col min="7185" max="7185" width="21.33203125" style="1" customWidth="1"/>
    <col min="7186" max="7186" width="12.6640625" style="1" customWidth="1"/>
    <col min="7187" max="7193" width="27.6640625" style="1" customWidth="1"/>
    <col min="7194" max="7194" width="11.33203125" style="1" customWidth="1"/>
    <col min="7195" max="7195" width="13.5546875" style="1" customWidth="1"/>
    <col min="7196" max="7196" width="20.5546875" style="1" customWidth="1"/>
    <col min="7197" max="7197" width="16" style="1" customWidth="1"/>
    <col min="7198" max="7198" width="13.44140625" style="1" customWidth="1"/>
    <col min="7199" max="7199" width="14.6640625" style="1" customWidth="1"/>
    <col min="7200" max="7200" width="91.33203125" style="1" customWidth="1"/>
    <col min="7201" max="7201" width="1.44140625" style="1" customWidth="1"/>
    <col min="7202" max="7424" width="11.5546875" style="1"/>
    <col min="7425" max="7425" width="3.88671875" style="1" customWidth="1"/>
    <col min="7426" max="7426" width="1.44140625" style="1" customWidth="1"/>
    <col min="7427" max="7427" width="28.88671875" style="1" customWidth="1"/>
    <col min="7428" max="7428" width="41.33203125" style="1" customWidth="1"/>
    <col min="7429" max="7429" width="16.44140625" style="1" customWidth="1"/>
    <col min="7430" max="7430" width="16.88671875" style="1" customWidth="1"/>
    <col min="7431" max="7431" width="16.109375" style="1" customWidth="1"/>
    <col min="7432" max="7432" width="17.44140625" style="1" customWidth="1"/>
    <col min="7433" max="7433" width="10.5546875" style="1" customWidth="1"/>
    <col min="7434" max="7434" width="20.109375" style="1" customWidth="1"/>
    <col min="7435" max="7435" width="37.6640625" style="1" customWidth="1"/>
    <col min="7436" max="7436" width="24.6640625" style="1" customWidth="1"/>
    <col min="7437" max="7437" width="15.6640625" style="1" customWidth="1"/>
    <col min="7438" max="7438" width="25.33203125" style="1" customWidth="1"/>
    <col min="7439" max="7439" width="15.88671875" style="1" customWidth="1"/>
    <col min="7440" max="7440" width="23" style="1" customWidth="1"/>
    <col min="7441" max="7441" width="21.33203125" style="1" customWidth="1"/>
    <col min="7442" max="7442" width="12.6640625" style="1" customWidth="1"/>
    <col min="7443" max="7449" width="27.6640625" style="1" customWidth="1"/>
    <col min="7450" max="7450" width="11.33203125" style="1" customWidth="1"/>
    <col min="7451" max="7451" width="13.5546875" style="1" customWidth="1"/>
    <col min="7452" max="7452" width="20.5546875" style="1" customWidth="1"/>
    <col min="7453" max="7453" width="16" style="1" customWidth="1"/>
    <col min="7454" max="7454" width="13.44140625" style="1" customWidth="1"/>
    <col min="7455" max="7455" width="14.6640625" style="1" customWidth="1"/>
    <col min="7456" max="7456" width="91.33203125" style="1" customWidth="1"/>
    <col min="7457" max="7457" width="1.44140625" style="1" customWidth="1"/>
    <col min="7458" max="7680" width="11.5546875" style="1"/>
    <col min="7681" max="7681" width="3.88671875" style="1" customWidth="1"/>
    <col min="7682" max="7682" width="1.44140625" style="1" customWidth="1"/>
    <col min="7683" max="7683" width="28.88671875" style="1" customWidth="1"/>
    <col min="7684" max="7684" width="41.33203125" style="1" customWidth="1"/>
    <col min="7685" max="7685" width="16.44140625" style="1" customWidth="1"/>
    <col min="7686" max="7686" width="16.88671875" style="1" customWidth="1"/>
    <col min="7687" max="7687" width="16.109375" style="1" customWidth="1"/>
    <col min="7688" max="7688" width="17.44140625" style="1" customWidth="1"/>
    <col min="7689" max="7689" width="10.5546875" style="1" customWidth="1"/>
    <col min="7690" max="7690" width="20.109375" style="1" customWidth="1"/>
    <col min="7691" max="7691" width="37.6640625" style="1" customWidth="1"/>
    <col min="7692" max="7692" width="24.6640625" style="1" customWidth="1"/>
    <col min="7693" max="7693" width="15.6640625" style="1" customWidth="1"/>
    <col min="7694" max="7694" width="25.33203125" style="1" customWidth="1"/>
    <col min="7695" max="7695" width="15.88671875" style="1" customWidth="1"/>
    <col min="7696" max="7696" width="23" style="1" customWidth="1"/>
    <col min="7697" max="7697" width="21.33203125" style="1" customWidth="1"/>
    <col min="7698" max="7698" width="12.6640625" style="1" customWidth="1"/>
    <col min="7699" max="7705" width="27.6640625" style="1" customWidth="1"/>
    <col min="7706" max="7706" width="11.33203125" style="1" customWidth="1"/>
    <col min="7707" max="7707" width="13.5546875" style="1" customWidth="1"/>
    <col min="7708" max="7708" width="20.5546875" style="1" customWidth="1"/>
    <col min="7709" max="7709" width="16" style="1" customWidth="1"/>
    <col min="7710" max="7710" width="13.44140625" style="1" customWidth="1"/>
    <col min="7711" max="7711" width="14.6640625" style="1" customWidth="1"/>
    <col min="7712" max="7712" width="91.33203125" style="1" customWidth="1"/>
    <col min="7713" max="7713" width="1.44140625" style="1" customWidth="1"/>
    <col min="7714" max="7936" width="11.5546875" style="1"/>
    <col min="7937" max="7937" width="3.88671875" style="1" customWidth="1"/>
    <col min="7938" max="7938" width="1.44140625" style="1" customWidth="1"/>
    <col min="7939" max="7939" width="28.88671875" style="1" customWidth="1"/>
    <col min="7940" max="7940" width="41.33203125" style="1" customWidth="1"/>
    <col min="7941" max="7941" width="16.44140625" style="1" customWidth="1"/>
    <col min="7942" max="7942" width="16.88671875" style="1" customWidth="1"/>
    <col min="7943" max="7943" width="16.109375" style="1" customWidth="1"/>
    <col min="7944" max="7944" width="17.44140625" style="1" customWidth="1"/>
    <col min="7945" max="7945" width="10.5546875" style="1" customWidth="1"/>
    <col min="7946" max="7946" width="20.109375" style="1" customWidth="1"/>
    <col min="7947" max="7947" width="37.6640625" style="1" customWidth="1"/>
    <col min="7948" max="7948" width="24.6640625" style="1" customWidth="1"/>
    <col min="7949" max="7949" width="15.6640625" style="1" customWidth="1"/>
    <col min="7950" max="7950" width="25.33203125" style="1" customWidth="1"/>
    <col min="7951" max="7951" width="15.88671875" style="1" customWidth="1"/>
    <col min="7952" max="7952" width="23" style="1" customWidth="1"/>
    <col min="7953" max="7953" width="21.33203125" style="1" customWidth="1"/>
    <col min="7954" max="7954" width="12.6640625" style="1" customWidth="1"/>
    <col min="7955" max="7961" width="27.6640625" style="1" customWidth="1"/>
    <col min="7962" max="7962" width="11.33203125" style="1" customWidth="1"/>
    <col min="7963" max="7963" width="13.5546875" style="1" customWidth="1"/>
    <col min="7964" max="7964" width="20.5546875" style="1" customWidth="1"/>
    <col min="7965" max="7965" width="16" style="1" customWidth="1"/>
    <col min="7966" max="7966" width="13.44140625" style="1" customWidth="1"/>
    <col min="7967" max="7967" width="14.6640625" style="1" customWidth="1"/>
    <col min="7968" max="7968" width="91.33203125" style="1" customWidth="1"/>
    <col min="7969" max="7969" width="1.44140625" style="1" customWidth="1"/>
    <col min="7970" max="8192" width="11.5546875" style="1"/>
    <col min="8193" max="8193" width="3.88671875" style="1" customWidth="1"/>
    <col min="8194" max="8194" width="1.44140625" style="1" customWidth="1"/>
    <col min="8195" max="8195" width="28.88671875" style="1" customWidth="1"/>
    <col min="8196" max="8196" width="41.33203125" style="1" customWidth="1"/>
    <col min="8197" max="8197" width="16.44140625" style="1" customWidth="1"/>
    <col min="8198" max="8198" width="16.88671875" style="1" customWidth="1"/>
    <col min="8199" max="8199" width="16.109375" style="1" customWidth="1"/>
    <col min="8200" max="8200" width="17.44140625" style="1" customWidth="1"/>
    <col min="8201" max="8201" width="10.5546875" style="1" customWidth="1"/>
    <col min="8202" max="8202" width="20.109375" style="1" customWidth="1"/>
    <col min="8203" max="8203" width="37.6640625" style="1" customWidth="1"/>
    <col min="8204" max="8204" width="24.6640625" style="1" customWidth="1"/>
    <col min="8205" max="8205" width="15.6640625" style="1" customWidth="1"/>
    <col min="8206" max="8206" width="25.33203125" style="1" customWidth="1"/>
    <col min="8207" max="8207" width="15.88671875" style="1" customWidth="1"/>
    <col min="8208" max="8208" width="23" style="1" customWidth="1"/>
    <col min="8209" max="8209" width="21.33203125" style="1" customWidth="1"/>
    <col min="8210" max="8210" width="12.6640625" style="1" customWidth="1"/>
    <col min="8211" max="8217" width="27.6640625" style="1" customWidth="1"/>
    <col min="8218" max="8218" width="11.33203125" style="1" customWidth="1"/>
    <col min="8219" max="8219" width="13.5546875" style="1" customWidth="1"/>
    <col min="8220" max="8220" width="20.5546875" style="1" customWidth="1"/>
    <col min="8221" max="8221" width="16" style="1" customWidth="1"/>
    <col min="8222" max="8222" width="13.44140625" style="1" customWidth="1"/>
    <col min="8223" max="8223" width="14.6640625" style="1" customWidth="1"/>
    <col min="8224" max="8224" width="91.33203125" style="1" customWidth="1"/>
    <col min="8225" max="8225" width="1.44140625" style="1" customWidth="1"/>
    <col min="8226" max="8448" width="11.5546875" style="1"/>
    <col min="8449" max="8449" width="3.88671875" style="1" customWidth="1"/>
    <col min="8450" max="8450" width="1.44140625" style="1" customWidth="1"/>
    <col min="8451" max="8451" width="28.88671875" style="1" customWidth="1"/>
    <col min="8452" max="8452" width="41.33203125" style="1" customWidth="1"/>
    <col min="8453" max="8453" width="16.44140625" style="1" customWidth="1"/>
    <col min="8454" max="8454" width="16.88671875" style="1" customWidth="1"/>
    <col min="8455" max="8455" width="16.109375" style="1" customWidth="1"/>
    <col min="8456" max="8456" width="17.44140625" style="1" customWidth="1"/>
    <col min="8457" max="8457" width="10.5546875" style="1" customWidth="1"/>
    <col min="8458" max="8458" width="20.109375" style="1" customWidth="1"/>
    <col min="8459" max="8459" width="37.6640625" style="1" customWidth="1"/>
    <col min="8460" max="8460" width="24.6640625" style="1" customWidth="1"/>
    <col min="8461" max="8461" width="15.6640625" style="1" customWidth="1"/>
    <col min="8462" max="8462" width="25.33203125" style="1" customWidth="1"/>
    <col min="8463" max="8463" width="15.88671875" style="1" customWidth="1"/>
    <col min="8464" max="8464" width="23" style="1" customWidth="1"/>
    <col min="8465" max="8465" width="21.33203125" style="1" customWidth="1"/>
    <col min="8466" max="8466" width="12.6640625" style="1" customWidth="1"/>
    <col min="8467" max="8473" width="27.6640625" style="1" customWidth="1"/>
    <col min="8474" max="8474" width="11.33203125" style="1" customWidth="1"/>
    <col min="8475" max="8475" width="13.5546875" style="1" customWidth="1"/>
    <col min="8476" max="8476" width="20.5546875" style="1" customWidth="1"/>
    <col min="8477" max="8477" width="16" style="1" customWidth="1"/>
    <col min="8478" max="8478" width="13.44140625" style="1" customWidth="1"/>
    <col min="8479" max="8479" width="14.6640625" style="1" customWidth="1"/>
    <col min="8480" max="8480" width="91.33203125" style="1" customWidth="1"/>
    <col min="8481" max="8481" width="1.44140625" style="1" customWidth="1"/>
    <col min="8482" max="8704" width="11.5546875" style="1"/>
    <col min="8705" max="8705" width="3.88671875" style="1" customWidth="1"/>
    <col min="8706" max="8706" width="1.44140625" style="1" customWidth="1"/>
    <col min="8707" max="8707" width="28.88671875" style="1" customWidth="1"/>
    <col min="8708" max="8708" width="41.33203125" style="1" customWidth="1"/>
    <col min="8709" max="8709" width="16.44140625" style="1" customWidth="1"/>
    <col min="8710" max="8710" width="16.88671875" style="1" customWidth="1"/>
    <col min="8711" max="8711" width="16.109375" style="1" customWidth="1"/>
    <col min="8712" max="8712" width="17.44140625" style="1" customWidth="1"/>
    <col min="8713" max="8713" width="10.5546875" style="1" customWidth="1"/>
    <col min="8714" max="8714" width="20.109375" style="1" customWidth="1"/>
    <col min="8715" max="8715" width="37.6640625" style="1" customWidth="1"/>
    <col min="8716" max="8716" width="24.6640625" style="1" customWidth="1"/>
    <col min="8717" max="8717" width="15.6640625" style="1" customWidth="1"/>
    <col min="8718" max="8718" width="25.33203125" style="1" customWidth="1"/>
    <col min="8719" max="8719" width="15.88671875" style="1" customWidth="1"/>
    <col min="8720" max="8720" width="23" style="1" customWidth="1"/>
    <col min="8721" max="8721" width="21.33203125" style="1" customWidth="1"/>
    <col min="8722" max="8722" width="12.6640625" style="1" customWidth="1"/>
    <col min="8723" max="8729" width="27.6640625" style="1" customWidth="1"/>
    <col min="8730" max="8730" width="11.33203125" style="1" customWidth="1"/>
    <col min="8731" max="8731" width="13.5546875" style="1" customWidth="1"/>
    <col min="8732" max="8732" width="20.5546875" style="1" customWidth="1"/>
    <col min="8733" max="8733" width="16" style="1" customWidth="1"/>
    <col min="8734" max="8734" width="13.44140625" style="1" customWidth="1"/>
    <col min="8735" max="8735" width="14.6640625" style="1" customWidth="1"/>
    <col min="8736" max="8736" width="91.33203125" style="1" customWidth="1"/>
    <col min="8737" max="8737" width="1.44140625" style="1" customWidth="1"/>
    <col min="8738" max="8960" width="11.5546875" style="1"/>
    <col min="8961" max="8961" width="3.88671875" style="1" customWidth="1"/>
    <col min="8962" max="8962" width="1.44140625" style="1" customWidth="1"/>
    <col min="8963" max="8963" width="28.88671875" style="1" customWidth="1"/>
    <col min="8964" max="8964" width="41.33203125" style="1" customWidth="1"/>
    <col min="8965" max="8965" width="16.44140625" style="1" customWidth="1"/>
    <col min="8966" max="8966" width="16.88671875" style="1" customWidth="1"/>
    <col min="8967" max="8967" width="16.109375" style="1" customWidth="1"/>
    <col min="8968" max="8968" width="17.44140625" style="1" customWidth="1"/>
    <col min="8969" max="8969" width="10.5546875" style="1" customWidth="1"/>
    <col min="8970" max="8970" width="20.109375" style="1" customWidth="1"/>
    <col min="8971" max="8971" width="37.6640625" style="1" customWidth="1"/>
    <col min="8972" max="8972" width="24.6640625" style="1" customWidth="1"/>
    <col min="8973" max="8973" width="15.6640625" style="1" customWidth="1"/>
    <col min="8974" max="8974" width="25.33203125" style="1" customWidth="1"/>
    <col min="8975" max="8975" width="15.88671875" style="1" customWidth="1"/>
    <col min="8976" max="8976" width="23" style="1" customWidth="1"/>
    <col min="8977" max="8977" width="21.33203125" style="1" customWidth="1"/>
    <col min="8978" max="8978" width="12.6640625" style="1" customWidth="1"/>
    <col min="8979" max="8985" width="27.6640625" style="1" customWidth="1"/>
    <col min="8986" max="8986" width="11.33203125" style="1" customWidth="1"/>
    <col min="8987" max="8987" width="13.5546875" style="1" customWidth="1"/>
    <col min="8988" max="8988" width="20.5546875" style="1" customWidth="1"/>
    <col min="8989" max="8989" width="16" style="1" customWidth="1"/>
    <col min="8990" max="8990" width="13.44140625" style="1" customWidth="1"/>
    <col min="8991" max="8991" width="14.6640625" style="1" customWidth="1"/>
    <col min="8992" max="8992" width="91.33203125" style="1" customWidth="1"/>
    <col min="8993" max="8993" width="1.44140625" style="1" customWidth="1"/>
    <col min="8994" max="9216" width="11.5546875" style="1"/>
    <col min="9217" max="9217" width="3.88671875" style="1" customWidth="1"/>
    <col min="9218" max="9218" width="1.44140625" style="1" customWidth="1"/>
    <col min="9219" max="9219" width="28.88671875" style="1" customWidth="1"/>
    <col min="9220" max="9220" width="41.33203125" style="1" customWidth="1"/>
    <col min="9221" max="9221" width="16.44140625" style="1" customWidth="1"/>
    <col min="9222" max="9222" width="16.88671875" style="1" customWidth="1"/>
    <col min="9223" max="9223" width="16.109375" style="1" customWidth="1"/>
    <col min="9224" max="9224" width="17.44140625" style="1" customWidth="1"/>
    <col min="9225" max="9225" width="10.5546875" style="1" customWidth="1"/>
    <col min="9226" max="9226" width="20.109375" style="1" customWidth="1"/>
    <col min="9227" max="9227" width="37.6640625" style="1" customWidth="1"/>
    <col min="9228" max="9228" width="24.6640625" style="1" customWidth="1"/>
    <col min="9229" max="9229" width="15.6640625" style="1" customWidth="1"/>
    <col min="9230" max="9230" width="25.33203125" style="1" customWidth="1"/>
    <col min="9231" max="9231" width="15.88671875" style="1" customWidth="1"/>
    <col min="9232" max="9232" width="23" style="1" customWidth="1"/>
    <col min="9233" max="9233" width="21.33203125" style="1" customWidth="1"/>
    <col min="9234" max="9234" width="12.6640625" style="1" customWidth="1"/>
    <col min="9235" max="9241" width="27.6640625" style="1" customWidth="1"/>
    <col min="9242" max="9242" width="11.33203125" style="1" customWidth="1"/>
    <col min="9243" max="9243" width="13.5546875" style="1" customWidth="1"/>
    <col min="9244" max="9244" width="20.5546875" style="1" customWidth="1"/>
    <col min="9245" max="9245" width="16" style="1" customWidth="1"/>
    <col min="9246" max="9246" width="13.44140625" style="1" customWidth="1"/>
    <col min="9247" max="9247" width="14.6640625" style="1" customWidth="1"/>
    <col min="9248" max="9248" width="91.33203125" style="1" customWidth="1"/>
    <col min="9249" max="9249" width="1.44140625" style="1" customWidth="1"/>
    <col min="9250" max="9472" width="11.5546875" style="1"/>
    <col min="9473" max="9473" width="3.88671875" style="1" customWidth="1"/>
    <col min="9474" max="9474" width="1.44140625" style="1" customWidth="1"/>
    <col min="9475" max="9475" width="28.88671875" style="1" customWidth="1"/>
    <col min="9476" max="9476" width="41.33203125" style="1" customWidth="1"/>
    <col min="9477" max="9477" width="16.44140625" style="1" customWidth="1"/>
    <col min="9478" max="9478" width="16.88671875" style="1" customWidth="1"/>
    <col min="9479" max="9479" width="16.109375" style="1" customWidth="1"/>
    <col min="9480" max="9480" width="17.44140625" style="1" customWidth="1"/>
    <col min="9481" max="9481" width="10.5546875" style="1" customWidth="1"/>
    <col min="9482" max="9482" width="20.109375" style="1" customWidth="1"/>
    <col min="9483" max="9483" width="37.6640625" style="1" customWidth="1"/>
    <col min="9484" max="9484" width="24.6640625" style="1" customWidth="1"/>
    <col min="9485" max="9485" width="15.6640625" style="1" customWidth="1"/>
    <col min="9486" max="9486" width="25.33203125" style="1" customWidth="1"/>
    <col min="9487" max="9487" width="15.88671875" style="1" customWidth="1"/>
    <col min="9488" max="9488" width="23" style="1" customWidth="1"/>
    <col min="9489" max="9489" width="21.33203125" style="1" customWidth="1"/>
    <col min="9490" max="9490" width="12.6640625" style="1" customWidth="1"/>
    <col min="9491" max="9497" width="27.6640625" style="1" customWidth="1"/>
    <col min="9498" max="9498" width="11.33203125" style="1" customWidth="1"/>
    <col min="9499" max="9499" width="13.5546875" style="1" customWidth="1"/>
    <col min="9500" max="9500" width="20.5546875" style="1" customWidth="1"/>
    <col min="9501" max="9501" width="16" style="1" customWidth="1"/>
    <col min="9502" max="9502" width="13.44140625" style="1" customWidth="1"/>
    <col min="9503" max="9503" width="14.6640625" style="1" customWidth="1"/>
    <col min="9504" max="9504" width="91.33203125" style="1" customWidth="1"/>
    <col min="9505" max="9505" width="1.44140625" style="1" customWidth="1"/>
    <col min="9506" max="9728" width="11.5546875" style="1"/>
    <col min="9729" max="9729" width="3.88671875" style="1" customWidth="1"/>
    <col min="9730" max="9730" width="1.44140625" style="1" customWidth="1"/>
    <col min="9731" max="9731" width="28.88671875" style="1" customWidth="1"/>
    <col min="9732" max="9732" width="41.33203125" style="1" customWidth="1"/>
    <col min="9733" max="9733" width="16.44140625" style="1" customWidth="1"/>
    <col min="9734" max="9734" width="16.88671875" style="1" customWidth="1"/>
    <col min="9735" max="9735" width="16.109375" style="1" customWidth="1"/>
    <col min="9736" max="9736" width="17.44140625" style="1" customWidth="1"/>
    <col min="9737" max="9737" width="10.5546875" style="1" customWidth="1"/>
    <col min="9738" max="9738" width="20.109375" style="1" customWidth="1"/>
    <col min="9739" max="9739" width="37.6640625" style="1" customWidth="1"/>
    <col min="9740" max="9740" width="24.6640625" style="1" customWidth="1"/>
    <col min="9741" max="9741" width="15.6640625" style="1" customWidth="1"/>
    <col min="9742" max="9742" width="25.33203125" style="1" customWidth="1"/>
    <col min="9743" max="9743" width="15.88671875" style="1" customWidth="1"/>
    <col min="9744" max="9744" width="23" style="1" customWidth="1"/>
    <col min="9745" max="9745" width="21.33203125" style="1" customWidth="1"/>
    <col min="9746" max="9746" width="12.6640625" style="1" customWidth="1"/>
    <col min="9747" max="9753" width="27.6640625" style="1" customWidth="1"/>
    <col min="9754" max="9754" width="11.33203125" style="1" customWidth="1"/>
    <col min="9755" max="9755" width="13.5546875" style="1" customWidth="1"/>
    <col min="9756" max="9756" width="20.5546875" style="1" customWidth="1"/>
    <col min="9757" max="9757" width="16" style="1" customWidth="1"/>
    <col min="9758" max="9758" width="13.44140625" style="1" customWidth="1"/>
    <col min="9759" max="9759" width="14.6640625" style="1" customWidth="1"/>
    <col min="9760" max="9760" width="91.33203125" style="1" customWidth="1"/>
    <col min="9761" max="9761" width="1.44140625" style="1" customWidth="1"/>
    <col min="9762" max="9984" width="11.5546875" style="1"/>
    <col min="9985" max="9985" width="3.88671875" style="1" customWidth="1"/>
    <col min="9986" max="9986" width="1.44140625" style="1" customWidth="1"/>
    <col min="9987" max="9987" width="28.88671875" style="1" customWidth="1"/>
    <col min="9988" max="9988" width="41.33203125" style="1" customWidth="1"/>
    <col min="9989" max="9989" width="16.44140625" style="1" customWidth="1"/>
    <col min="9990" max="9990" width="16.88671875" style="1" customWidth="1"/>
    <col min="9991" max="9991" width="16.109375" style="1" customWidth="1"/>
    <col min="9992" max="9992" width="17.44140625" style="1" customWidth="1"/>
    <col min="9993" max="9993" width="10.5546875" style="1" customWidth="1"/>
    <col min="9994" max="9994" width="20.109375" style="1" customWidth="1"/>
    <col min="9995" max="9995" width="37.6640625" style="1" customWidth="1"/>
    <col min="9996" max="9996" width="24.6640625" style="1" customWidth="1"/>
    <col min="9997" max="9997" width="15.6640625" style="1" customWidth="1"/>
    <col min="9998" max="9998" width="25.33203125" style="1" customWidth="1"/>
    <col min="9999" max="9999" width="15.88671875" style="1" customWidth="1"/>
    <col min="10000" max="10000" width="23" style="1" customWidth="1"/>
    <col min="10001" max="10001" width="21.33203125" style="1" customWidth="1"/>
    <col min="10002" max="10002" width="12.6640625" style="1" customWidth="1"/>
    <col min="10003" max="10009" width="27.6640625" style="1" customWidth="1"/>
    <col min="10010" max="10010" width="11.33203125" style="1" customWidth="1"/>
    <col min="10011" max="10011" width="13.5546875" style="1" customWidth="1"/>
    <col min="10012" max="10012" width="20.5546875" style="1" customWidth="1"/>
    <col min="10013" max="10013" width="16" style="1" customWidth="1"/>
    <col min="10014" max="10014" width="13.44140625" style="1" customWidth="1"/>
    <col min="10015" max="10015" width="14.6640625" style="1" customWidth="1"/>
    <col min="10016" max="10016" width="91.33203125" style="1" customWidth="1"/>
    <col min="10017" max="10017" width="1.44140625" style="1" customWidth="1"/>
    <col min="10018" max="10240" width="11.5546875" style="1"/>
    <col min="10241" max="10241" width="3.88671875" style="1" customWidth="1"/>
    <col min="10242" max="10242" width="1.44140625" style="1" customWidth="1"/>
    <col min="10243" max="10243" width="28.88671875" style="1" customWidth="1"/>
    <col min="10244" max="10244" width="41.33203125" style="1" customWidth="1"/>
    <col min="10245" max="10245" width="16.44140625" style="1" customWidth="1"/>
    <col min="10246" max="10246" width="16.88671875" style="1" customWidth="1"/>
    <col min="10247" max="10247" width="16.109375" style="1" customWidth="1"/>
    <col min="10248" max="10248" width="17.44140625" style="1" customWidth="1"/>
    <col min="10249" max="10249" width="10.5546875" style="1" customWidth="1"/>
    <col min="10250" max="10250" width="20.109375" style="1" customWidth="1"/>
    <col min="10251" max="10251" width="37.6640625" style="1" customWidth="1"/>
    <col min="10252" max="10252" width="24.6640625" style="1" customWidth="1"/>
    <col min="10253" max="10253" width="15.6640625" style="1" customWidth="1"/>
    <col min="10254" max="10254" width="25.33203125" style="1" customWidth="1"/>
    <col min="10255" max="10255" width="15.88671875" style="1" customWidth="1"/>
    <col min="10256" max="10256" width="23" style="1" customWidth="1"/>
    <col min="10257" max="10257" width="21.33203125" style="1" customWidth="1"/>
    <col min="10258" max="10258" width="12.6640625" style="1" customWidth="1"/>
    <col min="10259" max="10265" width="27.6640625" style="1" customWidth="1"/>
    <col min="10266" max="10266" width="11.33203125" style="1" customWidth="1"/>
    <col min="10267" max="10267" width="13.5546875" style="1" customWidth="1"/>
    <col min="10268" max="10268" width="20.5546875" style="1" customWidth="1"/>
    <col min="10269" max="10269" width="16" style="1" customWidth="1"/>
    <col min="10270" max="10270" width="13.44140625" style="1" customWidth="1"/>
    <col min="10271" max="10271" width="14.6640625" style="1" customWidth="1"/>
    <col min="10272" max="10272" width="91.33203125" style="1" customWidth="1"/>
    <col min="10273" max="10273" width="1.44140625" style="1" customWidth="1"/>
    <col min="10274" max="10496" width="11.5546875" style="1"/>
    <col min="10497" max="10497" width="3.88671875" style="1" customWidth="1"/>
    <col min="10498" max="10498" width="1.44140625" style="1" customWidth="1"/>
    <col min="10499" max="10499" width="28.88671875" style="1" customWidth="1"/>
    <col min="10500" max="10500" width="41.33203125" style="1" customWidth="1"/>
    <col min="10501" max="10501" width="16.44140625" style="1" customWidth="1"/>
    <col min="10502" max="10502" width="16.88671875" style="1" customWidth="1"/>
    <col min="10503" max="10503" width="16.109375" style="1" customWidth="1"/>
    <col min="10504" max="10504" width="17.44140625" style="1" customWidth="1"/>
    <col min="10505" max="10505" width="10.5546875" style="1" customWidth="1"/>
    <col min="10506" max="10506" width="20.109375" style="1" customWidth="1"/>
    <col min="10507" max="10507" width="37.6640625" style="1" customWidth="1"/>
    <col min="10508" max="10508" width="24.6640625" style="1" customWidth="1"/>
    <col min="10509" max="10509" width="15.6640625" style="1" customWidth="1"/>
    <col min="10510" max="10510" width="25.33203125" style="1" customWidth="1"/>
    <col min="10511" max="10511" width="15.88671875" style="1" customWidth="1"/>
    <col min="10512" max="10512" width="23" style="1" customWidth="1"/>
    <col min="10513" max="10513" width="21.33203125" style="1" customWidth="1"/>
    <col min="10514" max="10514" width="12.6640625" style="1" customWidth="1"/>
    <col min="10515" max="10521" width="27.6640625" style="1" customWidth="1"/>
    <col min="10522" max="10522" width="11.33203125" style="1" customWidth="1"/>
    <col min="10523" max="10523" width="13.5546875" style="1" customWidth="1"/>
    <col min="10524" max="10524" width="20.5546875" style="1" customWidth="1"/>
    <col min="10525" max="10525" width="16" style="1" customWidth="1"/>
    <col min="10526" max="10526" width="13.44140625" style="1" customWidth="1"/>
    <col min="10527" max="10527" width="14.6640625" style="1" customWidth="1"/>
    <col min="10528" max="10528" width="91.33203125" style="1" customWidth="1"/>
    <col min="10529" max="10529" width="1.44140625" style="1" customWidth="1"/>
    <col min="10530" max="10752" width="11.5546875" style="1"/>
    <col min="10753" max="10753" width="3.88671875" style="1" customWidth="1"/>
    <col min="10754" max="10754" width="1.44140625" style="1" customWidth="1"/>
    <col min="10755" max="10755" width="28.88671875" style="1" customWidth="1"/>
    <col min="10756" max="10756" width="41.33203125" style="1" customWidth="1"/>
    <col min="10757" max="10757" width="16.44140625" style="1" customWidth="1"/>
    <col min="10758" max="10758" width="16.88671875" style="1" customWidth="1"/>
    <col min="10759" max="10759" width="16.109375" style="1" customWidth="1"/>
    <col min="10760" max="10760" width="17.44140625" style="1" customWidth="1"/>
    <col min="10761" max="10761" width="10.5546875" style="1" customWidth="1"/>
    <col min="10762" max="10762" width="20.109375" style="1" customWidth="1"/>
    <col min="10763" max="10763" width="37.6640625" style="1" customWidth="1"/>
    <col min="10764" max="10764" width="24.6640625" style="1" customWidth="1"/>
    <col min="10765" max="10765" width="15.6640625" style="1" customWidth="1"/>
    <col min="10766" max="10766" width="25.33203125" style="1" customWidth="1"/>
    <col min="10767" max="10767" width="15.88671875" style="1" customWidth="1"/>
    <col min="10768" max="10768" width="23" style="1" customWidth="1"/>
    <col min="10769" max="10769" width="21.33203125" style="1" customWidth="1"/>
    <col min="10770" max="10770" width="12.6640625" style="1" customWidth="1"/>
    <col min="10771" max="10777" width="27.6640625" style="1" customWidth="1"/>
    <col min="10778" max="10778" width="11.33203125" style="1" customWidth="1"/>
    <col min="10779" max="10779" width="13.5546875" style="1" customWidth="1"/>
    <col min="10780" max="10780" width="20.5546875" style="1" customWidth="1"/>
    <col min="10781" max="10781" width="16" style="1" customWidth="1"/>
    <col min="10782" max="10782" width="13.44140625" style="1" customWidth="1"/>
    <col min="10783" max="10783" width="14.6640625" style="1" customWidth="1"/>
    <col min="10784" max="10784" width="91.33203125" style="1" customWidth="1"/>
    <col min="10785" max="10785" width="1.44140625" style="1" customWidth="1"/>
    <col min="10786" max="11008" width="11.5546875" style="1"/>
    <col min="11009" max="11009" width="3.88671875" style="1" customWidth="1"/>
    <col min="11010" max="11010" width="1.44140625" style="1" customWidth="1"/>
    <col min="11011" max="11011" width="28.88671875" style="1" customWidth="1"/>
    <col min="11012" max="11012" width="41.33203125" style="1" customWidth="1"/>
    <col min="11013" max="11013" width="16.44140625" style="1" customWidth="1"/>
    <col min="11014" max="11014" width="16.88671875" style="1" customWidth="1"/>
    <col min="11015" max="11015" width="16.109375" style="1" customWidth="1"/>
    <col min="11016" max="11016" width="17.44140625" style="1" customWidth="1"/>
    <col min="11017" max="11017" width="10.5546875" style="1" customWidth="1"/>
    <col min="11018" max="11018" width="20.109375" style="1" customWidth="1"/>
    <col min="11019" max="11019" width="37.6640625" style="1" customWidth="1"/>
    <col min="11020" max="11020" width="24.6640625" style="1" customWidth="1"/>
    <col min="11021" max="11021" width="15.6640625" style="1" customWidth="1"/>
    <col min="11022" max="11022" width="25.33203125" style="1" customWidth="1"/>
    <col min="11023" max="11023" width="15.88671875" style="1" customWidth="1"/>
    <col min="11024" max="11024" width="23" style="1" customWidth="1"/>
    <col min="11025" max="11025" width="21.33203125" style="1" customWidth="1"/>
    <col min="11026" max="11026" width="12.6640625" style="1" customWidth="1"/>
    <col min="11027" max="11033" width="27.6640625" style="1" customWidth="1"/>
    <col min="11034" max="11034" width="11.33203125" style="1" customWidth="1"/>
    <col min="11035" max="11035" width="13.5546875" style="1" customWidth="1"/>
    <col min="11036" max="11036" width="20.5546875" style="1" customWidth="1"/>
    <col min="11037" max="11037" width="16" style="1" customWidth="1"/>
    <col min="11038" max="11038" width="13.44140625" style="1" customWidth="1"/>
    <col min="11039" max="11039" width="14.6640625" style="1" customWidth="1"/>
    <col min="11040" max="11040" width="91.33203125" style="1" customWidth="1"/>
    <col min="11041" max="11041" width="1.44140625" style="1" customWidth="1"/>
    <col min="11042" max="11264" width="11.5546875" style="1"/>
    <col min="11265" max="11265" width="3.88671875" style="1" customWidth="1"/>
    <col min="11266" max="11266" width="1.44140625" style="1" customWidth="1"/>
    <col min="11267" max="11267" width="28.88671875" style="1" customWidth="1"/>
    <col min="11268" max="11268" width="41.33203125" style="1" customWidth="1"/>
    <col min="11269" max="11269" width="16.44140625" style="1" customWidth="1"/>
    <col min="11270" max="11270" width="16.88671875" style="1" customWidth="1"/>
    <col min="11271" max="11271" width="16.109375" style="1" customWidth="1"/>
    <col min="11272" max="11272" width="17.44140625" style="1" customWidth="1"/>
    <col min="11273" max="11273" width="10.5546875" style="1" customWidth="1"/>
    <col min="11274" max="11274" width="20.109375" style="1" customWidth="1"/>
    <col min="11275" max="11275" width="37.6640625" style="1" customWidth="1"/>
    <col min="11276" max="11276" width="24.6640625" style="1" customWidth="1"/>
    <col min="11277" max="11277" width="15.6640625" style="1" customWidth="1"/>
    <col min="11278" max="11278" width="25.33203125" style="1" customWidth="1"/>
    <col min="11279" max="11279" width="15.88671875" style="1" customWidth="1"/>
    <col min="11280" max="11280" width="23" style="1" customWidth="1"/>
    <col min="11281" max="11281" width="21.33203125" style="1" customWidth="1"/>
    <col min="11282" max="11282" width="12.6640625" style="1" customWidth="1"/>
    <col min="11283" max="11289" width="27.6640625" style="1" customWidth="1"/>
    <col min="11290" max="11290" width="11.33203125" style="1" customWidth="1"/>
    <col min="11291" max="11291" width="13.5546875" style="1" customWidth="1"/>
    <col min="11292" max="11292" width="20.5546875" style="1" customWidth="1"/>
    <col min="11293" max="11293" width="16" style="1" customWidth="1"/>
    <col min="11294" max="11294" width="13.44140625" style="1" customWidth="1"/>
    <col min="11295" max="11295" width="14.6640625" style="1" customWidth="1"/>
    <col min="11296" max="11296" width="91.33203125" style="1" customWidth="1"/>
    <col min="11297" max="11297" width="1.44140625" style="1" customWidth="1"/>
    <col min="11298" max="11520" width="11.5546875" style="1"/>
    <col min="11521" max="11521" width="3.88671875" style="1" customWidth="1"/>
    <col min="11522" max="11522" width="1.44140625" style="1" customWidth="1"/>
    <col min="11523" max="11523" width="28.88671875" style="1" customWidth="1"/>
    <col min="11524" max="11524" width="41.33203125" style="1" customWidth="1"/>
    <col min="11525" max="11525" width="16.44140625" style="1" customWidth="1"/>
    <col min="11526" max="11526" width="16.88671875" style="1" customWidth="1"/>
    <col min="11527" max="11527" width="16.109375" style="1" customWidth="1"/>
    <col min="11528" max="11528" width="17.44140625" style="1" customWidth="1"/>
    <col min="11529" max="11529" width="10.5546875" style="1" customWidth="1"/>
    <col min="11530" max="11530" width="20.109375" style="1" customWidth="1"/>
    <col min="11531" max="11531" width="37.6640625" style="1" customWidth="1"/>
    <col min="11532" max="11532" width="24.6640625" style="1" customWidth="1"/>
    <col min="11533" max="11533" width="15.6640625" style="1" customWidth="1"/>
    <col min="11534" max="11534" width="25.33203125" style="1" customWidth="1"/>
    <col min="11535" max="11535" width="15.88671875" style="1" customWidth="1"/>
    <col min="11536" max="11536" width="23" style="1" customWidth="1"/>
    <col min="11537" max="11537" width="21.33203125" style="1" customWidth="1"/>
    <col min="11538" max="11538" width="12.6640625" style="1" customWidth="1"/>
    <col min="11539" max="11545" width="27.6640625" style="1" customWidth="1"/>
    <col min="11546" max="11546" width="11.33203125" style="1" customWidth="1"/>
    <col min="11547" max="11547" width="13.5546875" style="1" customWidth="1"/>
    <col min="11548" max="11548" width="20.5546875" style="1" customWidth="1"/>
    <col min="11549" max="11549" width="16" style="1" customWidth="1"/>
    <col min="11550" max="11550" width="13.44140625" style="1" customWidth="1"/>
    <col min="11551" max="11551" width="14.6640625" style="1" customWidth="1"/>
    <col min="11552" max="11552" width="91.33203125" style="1" customWidth="1"/>
    <col min="11553" max="11553" width="1.44140625" style="1" customWidth="1"/>
    <col min="11554" max="11776" width="11.5546875" style="1"/>
    <col min="11777" max="11777" width="3.88671875" style="1" customWidth="1"/>
    <col min="11778" max="11778" width="1.44140625" style="1" customWidth="1"/>
    <col min="11779" max="11779" width="28.88671875" style="1" customWidth="1"/>
    <col min="11780" max="11780" width="41.33203125" style="1" customWidth="1"/>
    <col min="11781" max="11781" width="16.44140625" style="1" customWidth="1"/>
    <col min="11782" max="11782" width="16.88671875" style="1" customWidth="1"/>
    <col min="11783" max="11783" width="16.109375" style="1" customWidth="1"/>
    <col min="11784" max="11784" width="17.44140625" style="1" customWidth="1"/>
    <col min="11785" max="11785" width="10.5546875" style="1" customWidth="1"/>
    <col min="11786" max="11786" width="20.109375" style="1" customWidth="1"/>
    <col min="11787" max="11787" width="37.6640625" style="1" customWidth="1"/>
    <col min="11788" max="11788" width="24.6640625" style="1" customWidth="1"/>
    <col min="11789" max="11789" width="15.6640625" style="1" customWidth="1"/>
    <col min="11790" max="11790" width="25.33203125" style="1" customWidth="1"/>
    <col min="11791" max="11791" width="15.88671875" style="1" customWidth="1"/>
    <col min="11792" max="11792" width="23" style="1" customWidth="1"/>
    <col min="11793" max="11793" width="21.33203125" style="1" customWidth="1"/>
    <col min="11794" max="11794" width="12.6640625" style="1" customWidth="1"/>
    <col min="11795" max="11801" width="27.6640625" style="1" customWidth="1"/>
    <col min="11802" max="11802" width="11.33203125" style="1" customWidth="1"/>
    <col min="11803" max="11803" width="13.5546875" style="1" customWidth="1"/>
    <col min="11804" max="11804" width="20.5546875" style="1" customWidth="1"/>
    <col min="11805" max="11805" width="16" style="1" customWidth="1"/>
    <col min="11806" max="11806" width="13.44140625" style="1" customWidth="1"/>
    <col min="11807" max="11807" width="14.6640625" style="1" customWidth="1"/>
    <col min="11808" max="11808" width="91.33203125" style="1" customWidth="1"/>
    <col min="11809" max="11809" width="1.44140625" style="1" customWidth="1"/>
    <col min="11810" max="12032" width="11.5546875" style="1"/>
    <col min="12033" max="12033" width="3.88671875" style="1" customWidth="1"/>
    <col min="12034" max="12034" width="1.44140625" style="1" customWidth="1"/>
    <col min="12035" max="12035" width="28.88671875" style="1" customWidth="1"/>
    <col min="12036" max="12036" width="41.33203125" style="1" customWidth="1"/>
    <col min="12037" max="12037" width="16.44140625" style="1" customWidth="1"/>
    <col min="12038" max="12038" width="16.88671875" style="1" customWidth="1"/>
    <col min="12039" max="12039" width="16.109375" style="1" customWidth="1"/>
    <col min="12040" max="12040" width="17.44140625" style="1" customWidth="1"/>
    <col min="12041" max="12041" width="10.5546875" style="1" customWidth="1"/>
    <col min="12042" max="12042" width="20.109375" style="1" customWidth="1"/>
    <col min="12043" max="12043" width="37.6640625" style="1" customWidth="1"/>
    <col min="12044" max="12044" width="24.6640625" style="1" customWidth="1"/>
    <col min="12045" max="12045" width="15.6640625" style="1" customWidth="1"/>
    <col min="12046" max="12046" width="25.33203125" style="1" customWidth="1"/>
    <col min="12047" max="12047" width="15.88671875" style="1" customWidth="1"/>
    <col min="12048" max="12048" width="23" style="1" customWidth="1"/>
    <col min="12049" max="12049" width="21.33203125" style="1" customWidth="1"/>
    <col min="12050" max="12050" width="12.6640625" style="1" customWidth="1"/>
    <col min="12051" max="12057" width="27.6640625" style="1" customWidth="1"/>
    <col min="12058" max="12058" width="11.33203125" style="1" customWidth="1"/>
    <col min="12059" max="12059" width="13.5546875" style="1" customWidth="1"/>
    <col min="12060" max="12060" width="20.5546875" style="1" customWidth="1"/>
    <col min="12061" max="12061" width="16" style="1" customWidth="1"/>
    <col min="12062" max="12062" width="13.44140625" style="1" customWidth="1"/>
    <col min="12063" max="12063" width="14.6640625" style="1" customWidth="1"/>
    <col min="12064" max="12064" width="91.33203125" style="1" customWidth="1"/>
    <col min="12065" max="12065" width="1.44140625" style="1" customWidth="1"/>
    <col min="12066" max="12288" width="11.5546875" style="1"/>
    <col min="12289" max="12289" width="3.88671875" style="1" customWidth="1"/>
    <col min="12290" max="12290" width="1.44140625" style="1" customWidth="1"/>
    <col min="12291" max="12291" width="28.88671875" style="1" customWidth="1"/>
    <col min="12292" max="12292" width="41.33203125" style="1" customWidth="1"/>
    <col min="12293" max="12293" width="16.44140625" style="1" customWidth="1"/>
    <col min="12294" max="12294" width="16.88671875" style="1" customWidth="1"/>
    <col min="12295" max="12295" width="16.109375" style="1" customWidth="1"/>
    <col min="12296" max="12296" width="17.44140625" style="1" customWidth="1"/>
    <col min="12297" max="12297" width="10.5546875" style="1" customWidth="1"/>
    <col min="12298" max="12298" width="20.109375" style="1" customWidth="1"/>
    <col min="12299" max="12299" width="37.6640625" style="1" customWidth="1"/>
    <col min="12300" max="12300" width="24.6640625" style="1" customWidth="1"/>
    <col min="12301" max="12301" width="15.6640625" style="1" customWidth="1"/>
    <col min="12302" max="12302" width="25.33203125" style="1" customWidth="1"/>
    <col min="12303" max="12303" width="15.88671875" style="1" customWidth="1"/>
    <col min="12304" max="12304" width="23" style="1" customWidth="1"/>
    <col min="12305" max="12305" width="21.33203125" style="1" customWidth="1"/>
    <col min="12306" max="12306" width="12.6640625" style="1" customWidth="1"/>
    <col min="12307" max="12313" width="27.6640625" style="1" customWidth="1"/>
    <col min="12314" max="12314" width="11.33203125" style="1" customWidth="1"/>
    <col min="12315" max="12315" width="13.5546875" style="1" customWidth="1"/>
    <col min="12316" max="12316" width="20.5546875" style="1" customWidth="1"/>
    <col min="12317" max="12317" width="16" style="1" customWidth="1"/>
    <col min="12318" max="12318" width="13.44140625" style="1" customWidth="1"/>
    <col min="12319" max="12319" width="14.6640625" style="1" customWidth="1"/>
    <col min="12320" max="12320" width="91.33203125" style="1" customWidth="1"/>
    <col min="12321" max="12321" width="1.44140625" style="1" customWidth="1"/>
    <col min="12322" max="12544" width="11.5546875" style="1"/>
    <col min="12545" max="12545" width="3.88671875" style="1" customWidth="1"/>
    <col min="12546" max="12546" width="1.44140625" style="1" customWidth="1"/>
    <col min="12547" max="12547" width="28.88671875" style="1" customWidth="1"/>
    <col min="12548" max="12548" width="41.33203125" style="1" customWidth="1"/>
    <col min="12549" max="12549" width="16.44140625" style="1" customWidth="1"/>
    <col min="12550" max="12550" width="16.88671875" style="1" customWidth="1"/>
    <col min="12551" max="12551" width="16.109375" style="1" customWidth="1"/>
    <col min="12552" max="12552" width="17.44140625" style="1" customWidth="1"/>
    <col min="12553" max="12553" width="10.5546875" style="1" customWidth="1"/>
    <col min="12554" max="12554" width="20.109375" style="1" customWidth="1"/>
    <col min="12555" max="12555" width="37.6640625" style="1" customWidth="1"/>
    <col min="12556" max="12556" width="24.6640625" style="1" customWidth="1"/>
    <col min="12557" max="12557" width="15.6640625" style="1" customWidth="1"/>
    <col min="12558" max="12558" width="25.33203125" style="1" customWidth="1"/>
    <col min="12559" max="12559" width="15.88671875" style="1" customWidth="1"/>
    <col min="12560" max="12560" width="23" style="1" customWidth="1"/>
    <col min="12561" max="12561" width="21.33203125" style="1" customWidth="1"/>
    <col min="12562" max="12562" width="12.6640625" style="1" customWidth="1"/>
    <col min="12563" max="12569" width="27.6640625" style="1" customWidth="1"/>
    <col min="12570" max="12570" width="11.33203125" style="1" customWidth="1"/>
    <col min="12571" max="12571" width="13.5546875" style="1" customWidth="1"/>
    <col min="12572" max="12572" width="20.5546875" style="1" customWidth="1"/>
    <col min="12573" max="12573" width="16" style="1" customWidth="1"/>
    <col min="12574" max="12574" width="13.44140625" style="1" customWidth="1"/>
    <col min="12575" max="12575" width="14.6640625" style="1" customWidth="1"/>
    <col min="12576" max="12576" width="91.33203125" style="1" customWidth="1"/>
    <col min="12577" max="12577" width="1.44140625" style="1" customWidth="1"/>
    <col min="12578" max="12800" width="11.5546875" style="1"/>
    <col min="12801" max="12801" width="3.88671875" style="1" customWidth="1"/>
    <col min="12802" max="12802" width="1.44140625" style="1" customWidth="1"/>
    <col min="12803" max="12803" width="28.88671875" style="1" customWidth="1"/>
    <col min="12804" max="12804" width="41.33203125" style="1" customWidth="1"/>
    <col min="12805" max="12805" width="16.44140625" style="1" customWidth="1"/>
    <col min="12806" max="12806" width="16.88671875" style="1" customWidth="1"/>
    <col min="12807" max="12807" width="16.109375" style="1" customWidth="1"/>
    <col min="12808" max="12808" width="17.44140625" style="1" customWidth="1"/>
    <col min="12809" max="12809" width="10.5546875" style="1" customWidth="1"/>
    <col min="12810" max="12810" width="20.109375" style="1" customWidth="1"/>
    <col min="12811" max="12811" width="37.6640625" style="1" customWidth="1"/>
    <col min="12812" max="12812" width="24.6640625" style="1" customWidth="1"/>
    <col min="12813" max="12813" width="15.6640625" style="1" customWidth="1"/>
    <col min="12814" max="12814" width="25.33203125" style="1" customWidth="1"/>
    <col min="12815" max="12815" width="15.88671875" style="1" customWidth="1"/>
    <col min="12816" max="12816" width="23" style="1" customWidth="1"/>
    <col min="12817" max="12817" width="21.33203125" style="1" customWidth="1"/>
    <col min="12818" max="12818" width="12.6640625" style="1" customWidth="1"/>
    <col min="12819" max="12825" width="27.6640625" style="1" customWidth="1"/>
    <col min="12826" max="12826" width="11.33203125" style="1" customWidth="1"/>
    <col min="12827" max="12827" width="13.5546875" style="1" customWidth="1"/>
    <col min="12828" max="12828" width="20.5546875" style="1" customWidth="1"/>
    <col min="12829" max="12829" width="16" style="1" customWidth="1"/>
    <col min="12830" max="12830" width="13.44140625" style="1" customWidth="1"/>
    <col min="12831" max="12831" width="14.6640625" style="1" customWidth="1"/>
    <col min="12832" max="12832" width="91.33203125" style="1" customWidth="1"/>
    <col min="12833" max="12833" width="1.44140625" style="1" customWidth="1"/>
    <col min="12834" max="13056" width="11.5546875" style="1"/>
    <col min="13057" max="13057" width="3.88671875" style="1" customWidth="1"/>
    <col min="13058" max="13058" width="1.44140625" style="1" customWidth="1"/>
    <col min="13059" max="13059" width="28.88671875" style="1" customWidth="1"/>
    <col min="13060" max="13060" width="41.33203125" style="1" customWidth="1"/>
    <col min="13061" max="13061" width="16.44140625" style="1" customWidth="1"/>
    <col min="13062" max="13062" width="16.88671875" style="1" customWidth="1"/>
    <col min="13063" max="13063" width="16.109375" style="1" customWidth="1"/>
    <col min="13064" max="13064" width="17.44140625" style="1" customWidth="1"/>
    <col min="13065" max="13065" width="10.5546875" style="1" customWidth="1"/>
    <col min="13066" max="13066" width="20.109375" style="1" customWidth="1"/>
    <col min="13067" max="13067" width="37.6640625" style="1" customWidth="1"/>
    <col min="13068" max="13068" width="24.6640625" style="1" customWidth="1"/>
    <col min="13069" max="13069" width="15.6640625" style="1" customWidth="1"/>
    <col min="13070" max="13070" width="25.33203125" style="1" customWidth="1"/>
    <col min="13071" max="13071" width="15.88671875" style="1" customWidth="1"/>
    <col min="13072" max="13072" width="23" style="1" customWidth="1"/>
    <col min="13073" max="13073" width="21.33203125" style="1" customWidth="1"/>
    <col min="13074" max="13074" width="12.6640625" style="1" customWidth="1"/>
    <col min="13075" max="13081" width="27.6640625" style="1" customWidth="1"/>
    <col min="13082" max="13082" width="11.33203125" style="1" customWidth="1"/>
    <col min="13083" max="13083" width="13.5546875" style="1" customWidth="1"/>
    <col min="13084" max="13084" width="20.5546875" style="1" customWidth="1"/>
    <col min="13085" max="13085" width="16" style="1" customWidth="1"/>
    <col min="13086" max="13086" width="13.44140625" style="1" customWidth="1"/>
    <col min="13087" max="13087" width="14.6640625" style="1" customWidth="1"/>
    <col min="13088" max="13088" width="91.33203125" style="1" customWidth="1"/>
    <col min="13089" max="13089" width="1.44140625" style="1" customWidth="1"/>
    <col min="13090" max="13312" width="11.5546875" style="1"/>
    <col min="13313" max="13313" width="3.88671875" style="1" customWidth="1"/>
    <col min="13314" max="13314" width="1.44140625" style="1" customWidth="1"/>
    <col min="13315" max="13315" width="28.88671875" style="1" customWidth="1"/>
    <col min="13316" max="13316" width="41.33203125" style="1" customWidth="1"/>
    <col min="13317" max="13317" width="16.44140625" style="1" customWidth="1"/>
    <col min="13318" max="13318" width="16.88671875" style="1" customWidth="1"/>
    <col min="13319" max="13319" width="16.109375" style="1" customWidth="1"/>
    <col min="13320" max="13320" width="17.44140625" style="1" customWidth="1"/>
    <col min="13321" max="13321" width="10.5546875" style="1" customWidth="1"/>
    <col min="13322" max="13322" width="20.109375" style="1" customWidth="1"/>
    <col min="13323" max="13323" width="37.6640625" style="1" customWidth="1"/>
    <col min="13324" max="13324" width="24.6640625" style="1" customWidth="1"/>
    <col min="13325" max="13325" width="15.6640625" style="1" customWidth="1"/>
    <col min="13326" max="13326" width="25.33203125" style="1" customWidth="1"/>
    <col min="13327" max="13327" width="15.88671875" style="1" customWidth="1"/>
    <col min="13328" max="13328" width="23" style="1" customWidth="1"/>
    <col min="13329" max="13329" width="21.33203125" style="1" customWidth="1"/>
    <col min="13330" max="13330" width="12.6640625" style="1" customWidth="1"/>
    <col min="13331" max="13337" width="27.6640625" style="1" customWidth="1"/>
    <col min="13338" max="13338" width="11.33203125" style="1" customWidth="1"/>
    <col min="13339" max="13339" width="13.5546875" style="1" customWidth="1"/>
    <col min="13340" max="13340" width="20.5546875" style="1" customWidth="1"/>
    <col min="13341" max="13341" width="16" style="1" customWidth="1"/>
    <col min="13342" max="13342" width="13.44140625" style="1" customWidth="1"/>
    <col min="13343" max="13343" width="14.6640625" style="1" customWidth="1"/>
    <col min="13344" max="13344" width="91.33203125" style="1" customWidth="1"/>
    <col min="13345" max="13345" width="1.44140625" style="1" customWidth="1"/>
    <col min="13346" max="13568" width="11.5546875" style="1"/>
    <col min="13569" max="13569" width="3.88671875" style="1" customWidth="1"/>
    <col min="13570" max="13570" width="1.44140625" style="1" customWidth="1"/>
    <col min="13571" max="13571" width="28.88671875" style="1" customWidth="1"/>
    <col min="13572" max="13572" width="41.33203125" style="1" customWidth="1"/>
    <col min="13573" max="13573" width="16.44140625" style="1" customWidth="1"/>
    <col min="13574" max="13574" width="16.88671875" style="1" customWidth="1"/>
    <col min="13575" max="13575" width="16.109375" style="1" customWidth="1"/>
    <col min="13576" max="13576" width="17.44140625" style="1" customWidth="1"/>
    <col min="13577" max="13577" width="10.5546875" style="1" customWidth="1"/>
    <col min="13578" max="13578" width="20.109375" style="1" customWidth="1"/>
    <col min="13579" max="13579" width="37.6640625" style="1" customWidth="1"/>
    <col min="13580" max="13580" width="24.6640625" style="1" customWidth="1"/>
    <col min="13581" max="13581" width="15.6640625" style="1" customWidth="1"/>
    <col min="13582" max="13582" width="25.33203125" style="1" customWidth="1"/>
    <col min="13583" max="13583" width="15.88671875" style="1" customWidth="1"/>
    <col min="13584" max="13584" width="23" style="1" customWidth="1"/>
    <col min="13585" max="13585" width="21.33203125" style="1" customWidth="1"/>
    <col min="13586" max="13586" width="12.6640625" style="1" customWidth="1"/>
    <col min="13587" max="13593" width="27.6640625" style="1" customWidth="1"/>
    <col min="13594" max="13594" width="11.33203125" style="1" customWidth="1"/>
    <col min="13595" max="13595" width="13.5546875" style="1" customWidth="1"/>
    <col min="13596" max="13596" width="20.5546875" style="1" customWidth="1"/>
    <col min="13597" max="13597" width="16" style="1" customWidth="1"/>
    <col min="13598" max="13598" width="13.44140625" style="1" customWidth="1"/>
    <col min="13599" max="13599" width="14.6640625" style="1" customWidth="1"/>
    <col min="13600" max="13600" width="91.33203125" style="1" customWidth="1"/>
    <col min="13601" max="13601" width="1.44140625" style="1" customWidth="1"/>
    <col min="13602" max="13824" width="11.5546875" style="1"/>
    <col min="13825" max="13825" width="3.88671875" style="1" customWidth="1"/>
    <col min="13826" max="13826" width="1.44140625" style="1" customWidth="1"/>
    <col min="13827" max="13827" width="28.88671875" style="1" customWidth="1"/>
    <col min="13828" max="13828" width="41.33203125" style="1" customWidth="1"/>
    <col min="13829" max="13829" width="16.44140625" style="1" customWidth="1"/>
    <col min="13830" max="13830" width="16.88671875" style="1" customWidth="1"/>
    <col min="13831" max="13831" width="16.109375" style="1" customWidth="1"/>
    <col min="13832" max="13832" width="17.44140625" style="1" customWidth="1"/>
    <col min="13833" max="13833" width="10.5546875" style="1" customWidth="1"/>
    <col min="13834" max="13834" width="20.109375" style="1" customWidth="1"/>
    <col min="13835" max="13835" width="37.6640625" style="1" customWidth="1"/>
    <col min="13836" max="13836" width="24.6640625" style="1" customWidth="1"/>
    <col min="13837" max="13837" width="15.6640625" style="1" customWidth="1"/>
    <col min="13838" max="13838" width="25.33203125" style="1" customWidth="1"/>
    <col min="13839" max="13839" width="15.88671875" style="1" customWidth="1"/>
    <col min="13840" max="13840" width="23" style="1" customWidth="1"/>
    <col min="13841" max="13841" width="21.33203125" style="1" customWidth="1"/>
    <col min="13842" max="13842" width="12.6640625" style="1" customWidth="1"/>
    <col min="13843" max="13849" width="27.6640625" style="1" customWidth="1"/>
    <col min="13850" max="13850" width="11.33203125" style="1" customWidth="1"/>
    <col min="13851" max="13851" width="13.5546875" style="1" customWidth="1"/>
    <col min="13852" max="13852" width="20.5546875" style="1" customWidth="1"/>
    <col min="13853" max="13853" width="16" style="1" customWidth="1"/>
    <col min="13854" max="13854" width="13.44140625" style="1" customWidth="1"/>
    <col min="13855" max="13855" width="14.6640625" style="1" customWidth="1"/>
    <col min="13856" max="13856" width="91.33203125" style="1" customWidth="1"/>
    <col min="13857" max="13857" width="1.44140625" style="1" customWidth="1"/>
    <col min="13858" max="14080" width="11.5546875" style="1"/>
    <col min="14081" max="14081" width="3.88671875" style="1" customWidth="1"/>
    <col min="14082" max="14082" width="1.44140625" style="1" customWidth="1"/>
    <col min="14083" max="14083" width="28.88671875" style="1" customWidth="1"/>
    <col min="14084" max="14084" width="41.33203125" style="1" customWidth="1"/>
    <col min="14085" max="14085" width="16.44140625" style="1" customWidth="1"/>
    <col min="14086" max="14086" width="16.88671875" style="1" customWidth="1"/>
    <col min="14087" max="14087" width="16.109375" style="1" customWidth="1"/>
    <col min="14088" max="14088" width="17.44140625" style="1" customWidth="1"/>
    <col min="14089" max="14089" width="10.5546875" style="1" customWidth="1"/>
    <col min="14090" max="14090" width="20.109375" style="1" customWidth="1"/>
    <col min="14091" max="14091" width="37.6640625" style="1" customWidth="1"/>
    <col min="14092" max="14092" width="24.6640625" style="1" customWidth="1"/>
    <col min="14093" max="14093" width="15.6640625" style="1" customWidth="1"/>
    <col min="14094" max="14094" width="25.33203125" style="1" customWidth="1"/>
    <col min="14095" max="14095" width="15.88671875" style="1" customWidth="1"/>
    <col min="14096" max="14096" width="23" style="1" customWidth="1"/>
    <col min="14097" max="14097" width="21.33203125" style="1" customWidth="1"/>
    <col min="14098" max="14098" width="12.6640625" style="1" customWidth="1"/>
    <col min="14099" max="14105" width="27.6640625" style="1" customWidth="1"/>
    <col min="14106" max="14106" width="11.33203125" style="1" customWidth="1"/>
    <col min="14107" max="14107" width="13.5546875" style="1" customWidth="1"/>
    <col min="14108" max="14108" width="20.5546875" style="1" customWidth="1"/>
    <col min="14109" max="14109" width="16" style="1" customWidth="1"/>
    <col min="14110" max="14110" width="13.44140625" style="1" customWidth="1"/>
    <col min="14111" max="14111" width="14.6640625" style="1" customWidth="1"/>
    <col min="14112" max="14112" width="91.33203125" style="1" customWidth="1"/>
    <col min="14113" max="14113" width="1.44140625" style="1" customWidth="1"/>
    <col min="14114" max="14336" width="11.5546875" style="1"/>
    <col min="14337" max="14337" width="3.88671875" style="1" customWidth="1"/>
    <col min="14338" max="14338" width="1.44140625" style="1" customWidth="1"/>
    <col min="14339" max="14339" width="28.88671875" style="1" customWidth="1"/>
    <col min="14340" max="14340" width="41.33203125" style="1" customWidth="1"/>
    <col min="14341" max="14341" width="16.44140625" style="1" customWidth="1"/>
    <col min="14342" max="14342" width="16.88671875" style="1" customWidth="1"/>
    <col min="14343" max="14343" width="16.109375" style="1" customWidth="1"/>
    <col min="14344" max="14344" width="17.44140625" style="1" customWidth="1"/>
    <col min="14345" max="14345" width="10.5546875" style="1" customWidth="1"/>
    <col min="14346" max="14346" width="20.109375" style="1" customWidth="1"/>
    <col min="14347" max="14347" width="37.6640625" style="1" customWidth="1"/>
    <col min="14348" max="14348" width="24.6640625" style="1" customWidth="1"/>
    <col min="14349" max="14349" width="15.6640625" style="1" customWidth="1"/>
    <col min="14350" max="14350" width="25.33203125" style="1" customWidth="1"/>
    <col min="14351" max="14351" width="15.88671875" style="1" customWidth="1"/>
    <col min="14352" max="14352" width="23" style="1" customWidth="1"/>
    <col min="14353" max="14353" width="21.33203125" style="1" customWidth="1"/>
    <col min="14354" max="14354" width="12.6640625" style="1" customWidth="1"/>
    <col min="14355" max="14361" width="27.6640625" style="1" customWidth="1"/>
    <col min="14362" max="14362" width="11.33203125" style="1" customWidth="1"/>
    <col min="14363" max="14363" width="13.5546875" style="1" customWidth="1"/>
    <col min="14364" max="14364" width="20.5546875" style="1" customWidth="1"/>
    <col min="14365" max="14365" width="16" style="1" customWidth="1"/>
    <col min="14366" max="14366" width="13.44140625" style="1" customWidth="1"/>
    <col min="14367" max="14367" width="14.6640625" style="1" customWidth="1"/>
    <col min="14368" max="14368" width="91.33203125" style="1" customWidth="1"/>
    <col min="14369" max="14369" width="1.44140625" style="1" customWidth="1"/>
    <col min="14370" max="14592" width="11.5546875" style="1"/>
    <col min="14593" max="14593" width="3.88671875" style="1" customWidth="1"/>
    <col min="14594" max="14594" width="1.44140625" style="1" customWidth="1"/>
    <col min="14595" max="14595" width="28.88671875" style="1" customWidth="1"/>
    <col min="14596" max="14596" width="41.33203125" style="1" customWidth="1"/>
    <col min="14597" max="14597" width="16.44140625" style="1" customWidth="1"/>
    <col min="14598" max="14598" width="16.88671875" style="1" customWidth="1"/>
    <col min="14599" max="14599" width="16.109375" style="1" customWidth="1"/>
    <col min="14600" max="14600" width="17.44140625" style="1" customWidth="1"/>
    <col min="14601" max="14601" width="10.5546875" style="1" customWidth="1"/>
    <col min="14602" max="14602" width="20.109375" style="1" customWidth="1"/>
    <col min="14603" max="14603" width="37.6640625" style="1" customWidth="1"/>
    <col min="14604" max="14604" width="24.6640625" style="1" customWidth="1"/>
    <col min="14605" max="14605" width="15.6640625" style="1" customWidth="1"/>
    <col min="14606" max="14606" width="25.33203125" style="1" customWidth="1"/>
    <col min="14607" max="14607" width="15.88671875" style="1" customWidth="1"/>
    <col min="14608" max="14608" width="23" style="1" customWidth="1"/>
    <col min="14609" max="14609" width="21.33203125" style="1" customWidth="1"/>
    <col min="14610" max="14610" width="12.6640625" style="1" customWidth="1"/>
    <col min="14611" max="14617" width="27.6640625" style="1" customWidth="1"/>
    <col min="14618" max="14618" width="11.33203125" style="1" customWidth="1"/>
    <col min="14619" max="14619" width="13.5546875" style="1" customWidth="1"/>
    <col min="14620" max="14620" width="20.5546875" style="1" customWidth="1"/>
    <col min="14621" max="14621" width="16" style="1" customWidth="1"/>
    <col min="14622" max="14622" width="13.44140625" style="1" customWidth="1"/>
    <col min="14623" max="14623" width="14.6640625" style="1" customWidth="1"/>
    <col min="14624" max="14624" width="91.33203125" style="1" customWidth="1"/>
    <col min="14625" max="14625" width="1.44140625" style="1" customWidth="1"/>
    <col min="14626" max="14848" width="11.5546875" style="1"/>
    <col min="14849" max="14849" width="3.88671875" style="1" customWidth="1"/>
    <col min="14850" max="14850" width="1.44140625" style="1" customWidth="1"/>
    <col min="14851" max="14851" width="28.88671875" style="1" customWidth="1"/>
    <col min="14852" max="14852" width="41.33203125" style="1" customWidth="1"/>
    <col min="14853" max="14853" width="16.44140625" style="1" customWidth="1"/>
    <col min="14854" max="14854" width="16.88671875" style="1" customWidth="1"/>
    <col min="14855" max="14855" width="16.109375" style="1" customWidth="1"/>
    <col min="14856" max="14856" width="17.44140625" style="1" customWidth="1"/>
    <col min="14857" max="14857" width="10.5546875" style="1" customWidth="1"/>
    <col min="14858" max="14858" width="20.109375" style="1" customWidth="1"/>
    <col min="14859" max="14859" width="37.6640625" style="1" customWidth="1"/>
    <col min="14860" max="14860" width="24.6640625" style="1" customWidth="1"/>
    <col min="14861" max="14861" width="15.6640625" style="1" customWidth="1"/>
    <col min="14862" max="14862" width="25.33203125" style="1" customWidth="1"/>
    <col min="14863" max="14863" width="15.88671875" style="1" customWidth="1"/>
    <col min="14864" max="14864" width="23" style="1" customWidth="1"/>
    <col min="14865" max="14865" width="21.33203125" style="1" customWidth="1"/>
    <col min="14866" max="14866" width="12.6640625" style="1" customWidth="1"/>
    <col min="14867" max="14873" width="27.6640625" style="1" customWidth="1"/>
    <col min="14874" max="14874" width="11.33203125" style="1" customWidth="1"/>
    <col min="14875" max="14875" width="13.5546875" style="1" customWidth="1"/>
    <col min="14876" max="14876" width="20.5546875" style="1" customWidth="1"/>
    <col min="14877" max="14877" width="16" style="1" customWidth="1"/>
    <col min="14878" max="14878" width="13.44140625" style="1" customWidth="1"/>
    <col min="14879" max="14879" width="14.6640625" style="1" customWidth="1"/>
    <col min="14880" max="14880" width="91.33203125" style="1" customWidth="1"/>
    <col min="14881" max="14881" width="1.44140625" style="1" customWidth="1"/>
    <col min="14882" max="15104" width="11.5546875" style="1"/>
    <col min="15105" max="15105" width="3.88671875" style="1" customWidth="1"/>
    <col min="15106" max="15106" width="1.44140625" style="1" customWidth="1"/>
    <col min="15107" max="15107" width="28.88671875" style="1" customWidth="1"/>
    <col min="15108" max="15108" width="41.33203125" style="1" customWidth="1"/>
    <col min="15109" max="15109" width="16.44140625" style="1" customWidth="1"/>
    <col min="15110" max="15110" width="16.88671875" style="1" customWidth="1"/>
    <col min="15111" max="15111" width="16.109375" style="1" customWidth="1"/>
    <col min="15112" max="15112" width="17.44140625" style="1" customWidth="1"/>
    <col min="15113" max="15113" width="10.5546875" style="1" customWidth="1"/>
    <col min="15114" max="15114" width="20.109375" style="1" customWidth="1"/>
    <col min="15115" max="15115" width="37.6640625" style="1" customWidth="1"/>
    <col min="15116" max="15116" width="24.6640625" style="1" customWidth="1"/>
    <col min="15117" max="15117" width="15.6640625" style="1" customWidth="1"/>
    <col min="15118" max="15118" width="25.33203125" style="1" customWidth="1"/>
    <col min="15119" max="15119" width="15.88671875" style="1" customWidth="1"/>
    <col min="15120" max="15120" width="23" style="1" customWidth="1"/>
    <col min="15121" max="15121" width="21.33203125" style="1" customWidth="1"/>
    <col min="15122" max="15122" width="12.6640625" style="1" customWidth="1"/>
    <col min="15123" max="15129" width="27.6640625" style="1" customWidth="1"/>
    <col min="15130" max="15130" width="11.33203125" style="1" customWidth="1"/>
    <col min="15131" max="15131" width="13.5546875" style="1" customWidth="1"/>
    <col min="15132" max="15132" width="20.5546875" style="1" customWidth="1"/>
    <col min="15133" max="15133" width="16" style="1" customWidth="1"/>
    <col min="15134" max="15134" width="13.44140625" style="1" customWidth="1"/>
    <col min="15135" max="15135" width="14.6640625" style="1" customWidth="1"/>
    <col min="15136" max="15136" width="91.33203125" style="1" customWidth="1"/>
    <col min="15137" max="15137" width="1.44140625" style="1" customWidth="1"/>
    <col min="15138" max="15360" width="11.5546875" style="1"/>
    <col min="15361" max="15361" width="3.88671875" style="1" customWidth="1"/>
    <col min="15362" max="15362" width="1.44140625" style="1" customWidth="1"/>
    <col min="15363" max="15363" width="28.88671875" style="1" customWidth="1"/>
    <col min="15364" max="15364" width="41.33203125" style="1" customWidth="1"/>
    <col min="15365" max="15365" width="16.44140625" style="1" customWidth="1"/>
    <col min="15366" max="15366" width="16.88671875" style="1" customWidth="1"/>
    <col min="15367" max="15367" width="16.109375" style="1" customWidth="1"/>
    <col min="15368" max="15368" width="17.44140625" style="1" customWidth="1"/>
    <col min="15369" max="15369" width="10.5546875" style="1" customWidth="1"/>
    <col min="15370" max="15370" width="20.109375" style="1" customWidth="1"/>
    <col min="15371" max="15371" width="37.6640625" style="1" customWidth="1"/>
    <col min="15372" max="15372" width="24.6640625" style="1" customWidth="1"/>
    <col min="15373" max="15373" width="15.6640625" style="1" customWidth="1"/>
    <col min="15374" max="15374" width="25.33203125" style="1" customWidth="1"/>
    <col min="15375" max="15375" width="15.88671875" style="1" customWidth="1"/>
    <col min="15376" max="15376" width="23" style="1" customWidth="1"/>
    <col min="15377" max="15377" width="21.33203125" style="1" customWidth="1"/>
    <col min="15378" max="15378" width="12.6640625" style="1" customWidth="1"/>
    <col min="15379" max="15385" width="27.6640625" style="1" customWidth="1"/>
    <col min="15386" max="15386" width="11.33203125" style="1" customWidth="1"/>
    <col min="15387" max="15387" width="13.5546875" style="1" customWidth="1"/>
    <col min="15388" max="15388" width="20.5546875" style="1" customWidth="1"/>
    <col min="15389" max="15389" width="16" style="1" customWidth="1"/>
    <col min="15390" max="15390" width="13.44140625" style="1" customWidth="1"/>
    <col min="15391" max="15391" width="14.6640625" style="1" customWidth="1"/>
    <col min="15392" max="15392" width="91.33203125" style="1" customWidth="1"/>
    <col min="15393" max="15393" width="1.44140625" style="1" customWidth="1"/>
    <col min="15394" max="15616" width="11.5546875" style="1"/>
    <col min="15617" max="15617" width="3.88671875" style="1" customWidth="1"/>
    <col min="15618" max="15618" width="1.44140625" style="1" customWidth="1"/>
    <col min="15619" max="15619" width="28.88671875" style="1" customWidth="1"/>
    <col min="15620" max="15620" width="41.33203125" style="1" customWidth="1"/>
    <col min="15621" max="15621" width="16.44140625" style="1" customWidth="1"/>
    <col min="15622" max="15622" width="16.88671875" style="1" customWidth="1"/>
    <col min="15623" max="15623" width="16.109375" style="1" customWidth="1"/>
    <col min="15624" max="15624" width="17.44140625" style="1" customWidth="1"/>
    <col min="15625" max="15625" width="10.5546875" style="1" customWidth="1"/>
    <col min="15626" max="15626" width="20.109375" style="1" customWidth="1"/>
    <col min="15627" max="15627" width="37.6640625" style="1" customWidth="1"/>
    <col min="15628" max="15628" width="24.6640625" style="1" customWidth="1"/>
    <col min="15629" max="15629" width="15.6640625" style="1" customWidth="1"/>
    <col min="15630" max="15630" width="25.33203125" style="1" customWidth="1"/>
    <col min="15631" max="15631" width="15.88671875" style="1" customWidth="1"/>
    <col min="15632" max="15632" width="23" style="1" customWidth="1"/>
    <col min="15633" max="15633" width="21.33203125" style="1" customWidth="1"/>
    <col min="15634" max="15634" width="12.6640625" style="1" customWidth="1"/>
    <col min="15635" max="15641" width="27.6640625" style="1" customWidth="1"/>
    <col min="15642" max="15642" width="11.33203125" style="1" customWidth="1"/>
    <col min="15643" max="15643" width="13.5546875" style="1" customWidth="1"/>
    <col min="15644" max="15644" width="20.5546875" style="1" customWidth="1"/>
    <col min="15645" max="15645" width="16" style="1" customWidth="1"/>
    <col min="15646" max="15646" width="13.44140625" style="1" customWidth="1"/>
    <col min="15647" max="15647" width="14.6640625" style="1" customWidth="1"/>
    <col min="15648" max="15648" width="91.33203125" style="1" customWidth="1"/>
    <col min="15649" max="15649" width="1.44140625" style="1" customWidth="1"/>
    <col min="15650" max="15872" width="11.5546875" style="1"/>
    <col min="15873" max="15873" width="3.88671875" style="1" customWidth="1"/>
    <col min="15874" max="15874" width="1.44140625" style="1" customWidth="1"/>
    <col min="15875" max="15875" width="28.88671875" style="1" customWidth="1"/>
    <col min="15876" max="15876" width="41.33203125" style="1" customWidth="1"/>
    <col min="15877" max="15877" width="16.44140625" style="1" customWidth="1"/>
    <col min="15878" max="15878" width="16.88671875" style="1" customWidth="1"/>
    <col min="15879" max="15879" width="16.109375" style="1" customWidth="1"/>
    <col min="15880" max="15880" width="17.44140625" style="1" customWidth="1"/>
    <col min="15881" max="15881" width="10.5546875" style="1" customWidth="1"/>
    <col min="15882" max="15882" width="20.109375" style="1" customWidth="1"/>
    <col min="15883" max="15883" width="37.6640625" style="1" customWidth="1"/>
    <col min="15884" max="15884" width="24.6640625" style="1" customWidth="1"/>
    <col min="15885" max="15885" width="15.6640625" style="1" customWidth="1"/>
    <col min="15886" max="15886" width="25.33203125" style="1" customWidth="1"/>
    <col min="15887" max="15887" width="15.88671875" style="1" customWidth="1"/>
    <col min="15888" max="15888" width="23" style="1" customWidth="1"/>
    <col min="15889" max="15889" width="21.33203125" style="1" customWidth="1"/>
    <col min="15890" max="15890" width="12.6640625" style="1" customWidth="1"/>
    <col min="15891" max="15897" width="27.6640625" style="1" customWidth="1"/>
    <col min="15898" max="15898" width="11.33203125" style="1" customWidth="1"/>
    <col min="15899" max="15899" width="13.5546875" style="1" customWidth="1"/>
    <col min="15900" max="15900" width="20.5546875" style="1" customWidth="1"/>
    <col min="15901" max="15901" width="16" style="1" customWidth="1"/>
    <col min="15902" max="15902" width="13.44140625" style="1" customWidth="1"/>
    <col min="15903" max="15903" width="14.6640625" style="1" customWidth="1"/>
    <col min="15904" max="15904" width="91.33203125" style="1" customWidth="1"/>
    <col min="15905" max="15905" width="1.44140625" style="1" customWidth="1"/>
    <col min="15906" max="16128" width="11.5546875" style="1"/>
    <col min="16129" max="16129" width="3.88671875" style="1" customWidth="1"/>
    <col min="16130" max="16130" width="1.44140625" style="1" customWidth="1"/>
    <col min="16131" max="16131" width="28.88671875" style="1" customWidth="1"/>
    <col min="16132" max="16132" width="41.33203125" style="1" customWidth="1"/>
    <col min="16133" max="16133" width="16.44140625" style="1" customWidth="1"/>
    <col min="16134" max="16134" width="16.88671875" style="1" customWidth="1"/>
    <col min="16135" max="16135" width="16.109375" style="1" customWidth="1"/>
    <col min="16136" max="16136" width="17.44140625" style="1" customWidth="1"/>
    <col min="16137" max="16137" width="10.5546875" style="1" customWidth="1"/>
    <col min="16138" max="16138" width="20.109375" style="1" customWidth="1"/>
    <col min="16139" max="16139" width="37.6640625" style="1" customWidth="1"/>
    <col min="16140" max="16140" width="24.6640625" style="1" customWidth="1"/>
    <col min="16141" max="16141" width="15.6640625" style="1" customWidth="1"/>
    <col min="16142" max="16142" width="25.33203125" style="1" customWidth="1"/>
    <col min="16143" max="16143" width="15.88671875" style="1" customWidth="1"/>
    <col min="16144" max="16144" width="23" style="1" customWidth="1"/>
    <col min="16145" max="16145" width="21.33203125" style="1" customWidth="1"/>
    <col min="16146" max="16146" width="12.6640625" style="1" customWidth="1"/>
    <col min="16147" max="16153" width="27.6640625" style="1" customWidth="1"/>
    <col min="16154" max="16154" width="11.33203125" style="1" customWidth="1"/>
    <col min="16155" max="16155" width="13.5546875" style="1" customWidth="1"/>
    <col min="16156" max="16156" width="20.5546875" style="1" customWidth="1"/>
    <col min="16157" max="16157" width="16" style="1" customWidth="1"/>
    <col min="16158" max="16158" width="13.44140625" style="1" customWidth="1"/>
    <col min="16159" max="16159" width="14.6640625" style="1" customWidth="1"/>
    <col min="16160" max="16160" width="91.33203125" style="1" customWidth="1"/>
    <col min="16161" max="16161" width="1.44140625" style="1" customWidth="1"/>
    <col min="16162" max="16384" width="11.5546875" style="1"/>
  </cols>
  <sheetData>
    <row r="1" spans="2:33" ht="13.2" customHeight="1"/>
    <row r="2" spans="2:33"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49.5" customHeight="1">
      <c r="B3" s="28"/>
      <c r="C3" s="436" t="s">
        <v>51</v>
      </c>
      <c r="D3" s="436"/>
      <c r="E3" s="436"/>
      <c r="F3" s="436"/>
      <c r="G3" s="436"/>
      <c r="H3" s="436"/>
      <c r="I3" s="436"/>
      <c r="J3" s="436"/>
      <c r="K3" s="436"/>
      <c r="L3" s="436"/>
      <c r="M3" s="436"/>
      <c r="N3" s="436"/>
      <c r="O3" s="27"/>
      <c r="P3" s="125"/>
      <c r="Q3" s="125"/>
      <c r="R3" s="125"/>
      <c r="S3" s="27"/>
      <c r="T3" s="27"/>
      <c r="U3" s="27"/>
      <c r="V3" s="27"/>
      <c r="W3" s="27"/>
      <c r="X3" s="27"/>
      <c r="Y3" s="25"/>
      <c r="Z3" s="26"/>
      <c r="AA3" s="25"/>
      <c r="AB3" s="25"/>
      <c r="AD3" s="25"/>
      <c r="AE3" s="486" t="s">
        <v>816</v>
      </c>
      <c r="AF3" s="486"/>
      <c r="AG3" s="25"/>
    </row>
    <row r="4" spans="2:33" ht="3" customHeight="1">
      <c r="B4" s="21"/>
      <c r="C4" s="21"/>
      <c r="D4" s="21"/>
      <c r="E4" s="21"/>
      <c r="F4" s="21"/>
      <c r="G4" s="21"/>
      <c r="H4" s="21"/>
      <c r="I4" s="21"/>
      <c r="J4" s="21"/>
      <c r="K4" s="21"/>
      <c r="L4" s="21"/>
      <c r="M4" s="21"/>
      <c r="N4" s="21"/>
      <c r="O4" s="21"/>
      <c r="P4" s="29"/>
      <c r="Q4" s="29"/>
      <c r="R4" s="29"/>
      <c r="S4" s="21"/>
      <c r="T4" s="21"/>
      <c r="U4" s="21"/>
      <c r="V4" s="21"/>
      <c r="W4" s="21"/>
      <c r="X4" s="21"/>
      <c r="Y4" s="21"/>
      <c r="Z4" s="21"/>
      <c r="AA4" s="21"/>
      <c r="AB4" s="21"/>
      <c r="AC4" s="29"/>
      <c r="AD4" s="21"/>
      <c r="AE4" s="21"/>
      <c r="AF4" s="21"/>
      <c r="AG4" s="21"/>
    </row>
    <row r="5" spans="2:33" ht="2.25" customHeight="1">
      <c r="B5" s="24"/>
      <c r="C5" s="23"/>
      <c r="D5" s="23"/>
      <c r="E5" s="23"/>
      <c r="F5" s="23"/>
      <c r="G5" s="23"/>
      <c r="H5" s="23"/>
      <c r="I5" s="23"/>
      <c r="J5" s="23"/>
      <c r="K5" s="23"/>
      <c r="L5" s="23"/>
      <c r="M5" s="23"/>
      <c r="N5" s="23"/>
      <c r="O5" s="23"/>
      <c r="P5" s="126"/>
      <c r="Q5" s="126"/>
      <c r="R5" s="126"/>
      <c r="S5" s="23"/>
      <c r="T5" s="23"/>
      <c r="U5" s="23"/>
      <c r="V5" s="23"/>
      <c r="W5" s="23"/>
      <c r="X5" s="23"/>
      <c r="Y5" s="23"/>
      <c r="Z5" s="23"/>
      <c r="AA5" s="23"/>
      <c r="AB5" s="23"/>
      <c r="AC5" s="126"/>
      <c r="AD5" s="23"/>
      <c r="AE5" s="23"/>
      <c r="AF5" s="23"/>
      <c r="AG5" s="23"/>
    </row>
    <row r="6" spans="2:33" ht="7.5" customHeight="1">
      <c r="B6" s="21"/>
      <c r="C6" s="21"/>
      <c r="D6" s="21"/>
      <c r="E6" s="21"/>
      <c r="F6" s="21"/>
      <c r="G6" s="21"/>
      <c r="H6" s="21"/>
      <c r="I6" s="21"/>
      <c r="J6" s="21"/>
      <c r="K6" s="21"/>
      <c r="L6" s="21"/>
      <c r="M6" s="21"/>
      <c r="N6" s="21"/>
      <c r="O6" s="21"/>
      <c r="P6" s="29"/>
      <c r="Q6" s="29"/>
      <c r="R6" s="29"/>
      <c r="S6" s="21"/>
      <c r="T6" s="21"/>
      <c r="U6" s="21"/>
      <c r="V6" s="21"/>
      <c r="W6" s="21"/>
      <c r="X6" s="21"/>
      <c r="Y6" s="21"/>
      <c r="Z6" s="21"/>
      <c r="AA6" s="21"/>
      <c r="AB6" s="21"/>
      <c r="AC6" s="29"/>
      <c r="AD6" s="21"/>
      <c r="AE6" s="21"/>
      <c r="AF6" s="21"/>
      <c r="AG6" s="21"/>
    </row>
    <row r="7" spans="2:33" ht="6.75" customHeight="1">
      <c r="B7" s="4"/>
      <c r="C7" s="238"/>
      <c r="D7" s="238"/>
      <c r="E7" s="238"/>
      <c r="F7" s="238"/>
      <c r="G7" s="238"/>
      <c r="H7" s="238"/>
      <c r="I7" s="238"/>
      <c r="J7" s="238"/>
      <c r="K7" s="238"/>
      <c r="L7" s="238"/>
      <c r="M7" s="4"/>
      <c r="N7" s="4"/>
      <c r="O7" s="4"/>
      <c r="P7" s="15"/>
      <c r="Q7" s="15"/>
      <c r="R7" s="15"/>
      <c r="S7" s="4"/>
      <c r="T7" s="4"/>
      <c r="U7" s="4"/>
      <c r="V7" s="4"/>
      <c r="W7" s="4"/>
      <c r="X7" s="4"/>
      <c r="Y7" s="4"/>
      <c r="Z7" s="4"/>
      <c r="AA7" s="4"/>
      <c r="AB7" s="4"/>
      <c r="AC7" s="15"/>
      <c r="AD7" s="4"/>
      <c r="AE7" s="4"/>
      <c r="AF7" s="4"/>
      <c r="AG7" s="4"/>
    </row>
    <row r="8" spans="2:33" ht="7.5" customHeight="1">
      <c r="B8" s="4"/>
      <c r="C8" s="21"/>
      <c r="D8" s="21"/>
      <c r="E8" s="21"/>
      <c r="F8" s="4"/>
      <c r="G8" s="4"/>
      <c r="H8" s="4"/>
      <c r="I8" s="4"/>
      <c r="J8" s="4"/>
      <c r="K8" s="4"/>
      <c r="L8" s="20"/>
      <c r="M8" s="20"/>
      <c r="N8" s="20"/>
      <c r="O8" s="20"/>
      <c r="P8" s="127"/>
      <c r="Q8" s="128"/>
      <c r="R8" s="127"/>
      <c r="S8" s="20"/>
      <c r="T8" s="20"/>
      <c r="U8" s="20"/>
      <c r="V8" s="20"/>
      <c r="W8" s="20"/>
      <c r="X8" s="19"/>
      <c r="Y8" s="19"/>
      <c r="Z8" s="19"/>
      <c r="AA8" s="19"/>
      <c r="AB8" s="4"/>
      <c r="AC8" s="15"/>
      <c r="AD8" s="4"/>
      <c r="AE8" s="4"/>
      <c r="AF8" s="4"/>
      <c r="AG8" s="4"/>
    </row>
    <row r="9" spans="2:33" ht="21" customHeight="1" thickBot="1">
      <c r="B9" s="4"/>
      <c r="C9" s="487" t="s">
        <v>49</v>
      </c>
      <c r="D9" s="487"/>
      <c r="E9" s="487"/>
      <c r="F9" s="487"/>
      <c r="G9" s="487"/>
      <c r="H9" s="487"/>
      <c r="I9" s="487"/>
      <c r="J9" s="487"/>
      <c r="K9" s="487"/>
      <c r="L9" s="487"/>
      <c r="M9" s="487"/>
      <c r="N9" s="487"/>
      <c r="O9" s="487"/>
      <c r="P9" s="487"/>
      <c r="Q9" s="488"/>
      <c r="R9" s="489" t="s">
        <v>48</v>
      </c>
      <c r="S9" s="490"/>
      <c r="T9" s="490"/>
      <c r="U9" s="490"/>
      <c r="V9" s="490"/>
      <c r="W9" s="490"/>
      <c r="X9" s="490"/>
      <c r="Y9" s="490"/>
      <c r="Z9" s="490"/>
      <c r="AA9" s="491"/>
      <c r="AB9" s="492" t="s">
        <v>47</v>
      </c>
      <c r="AC9" s="493"/>
      <c r="AD9" s="493"/>
      <c r="AE9" s="494"/>
      <c r="AF9" s="495" t="s">
        <v>46</v>
      </c>
      <c r="AG9" s="4"/>
    </row>
    <row r="10" spans="2:33" s="14" customFormat="1" ht="52.5" customHeight="1">
      <c r="B10" s="15"/>
      <c r="C10" s="129" t="s">
        <v>45</v>
      </c>
      <c r="D10" s="130" t="s">
        <v>44</v>
      </c>
      <c r="E10" s="131" t="s">
        <v>817</v>
      </c>
      <c r="F10" s="130" t="s">
        <v>42</v>
      </c>
      <c r="G10" s="130" t="s">
        <v>41</v>
      </c>
      <c r="H10" s="130" t="s">
        <v>40</v>
      </c>
      <c r="I10" s="130" t="s">
        <v>39</v>
      </c>
      <c r="J10" s="130" t="s">
        <v>38</v>
      </c>
      <c r="K10" s="130" t="s">
        <v>37</v>
      </c>
      <c r="L10" s="131" t="s">
        <v>36</v>
      </c>
      <c r="M10" s="130" t="s">
        <v>35</v>
      </c>
      <c r="N10" s="131" t="s">
        <v>508</v>
      </c>
      <c r="O10" s="131" t="s">
        <v>818</v>
      </c>
      <c r="P10" s="130" t="s">
        <v>32</v>
      </c>
      <c r="Q10" s="130" t="s">
        <v>31</v>
      </c>
      <c r="R10" s="131" t="s">
        <v>30</v>
      </c>
      <c r="S10" s="130" t="s">
        <v>29</v>
      </c>
      <c r="T10" s="130" t="s">
        <v>28</v>
      </c>
      <c r="U10" s="131" t="s">
        <v>27</v>
      </c>
      <c r="V10" s="130" t="s">
        <v>26</v>
      </c>
      <c r="W10" s="130" t="s">
        <v>25</v>
      </c>
      <c r="X10" s="130" t="s">
        <v>24</v>
      </c>
      <c r="Y10" s="130" t="s">
        <v>23</v>
      </c>
      <c r="Z10" s="131" t="s">
        <v>22</v>
      </c>
      <c r="AA10" s="130" t="s">
        <v>21</v>
      </c>
      <c r="AB10" s="131" t="s">
        <v>20</v>
      </c>
      <c r="AC10" s="130" t="s">
        <v>19</v>
      </c>
      <c r="AD10" s="131" t="s">
        <v>18</v>
      </c>
      <c r="AE10" s="131" t="s">
        <v>17</v>
      </c>
      <c r="AF10" s="495"/>
      <c r="AG10" s="15"/>
    </row>
    <row r="11" spans="2:33" s="14" customFormat="1" ht="96" customHeight="1">
      <c r="B11" s="15"/>
      <c r="C11" s="132" t="s">
        <v>819</v>
      </c>
      <c r="D11" s="132" t="s">
        <v>820</v>
      </c>
      <c r="E11" s="12" t="s">
        <v>821</v>
      </c>
      <c r="F11" s="133" t="s">
        <v>13</v>
      </c>
      <c r="G11" s="133" t="s">
        <v>12</v>
      </c>
      <c r="H11" s="134" t="s">
        <v>11</v>
      </c>
      <c r="I11" s="134" t="s">
        <v>8</v>
      </c>
      <c r="J11" s="220" t="s">
        <v>90</v>
      </c>
      <c r="K11" s="134" t="s">
        <v>652</v>
      </c>
      <c r="L11" s="134" t="s">
        <v>8</v>
      </c>
      <c r="M11" s="134" t="s">
        <v>208</v>
      </c>
      <c r="N11" s="134" t="s">
        <v>822</v>
      </c>
      <c r="O11" s="134" t="s">
        <v>109</v>
      </c>
      <c r="P11" s="135" t="s">
        <v>4</v>
      </c>
      <c r="Q11" s="135" t="s">
        <v>221</v>
      </c>
      <c r="R11" s="135" t="s">
        <v>657</v>
      </c>
      <c r="S11" s="136">
        <v>579680</v>
      </c>
      <c r="T11" s="136">
        <v>579680</v>
      </c>
      <c r="U11" s="136">
        <v>579680</v>
      </c>
      <c r="V11" s="136">
        <v>579680</v>
      </c>
      <c r="W11" s="136">
        <v>579680</v>
      </c>
      <c r="X11" s="136">
        <v>579680</v>
      </c>
      <c r="Y11" s="136">
        <v>579680</v>
      </c>
      <c r="Z11" s="6">
        <f t="shared" ref="Z11:Z18" si="0">((X11/T11)*100)</f>
        <v>100</v>
      </c>
      <c r="AA11" s="137">
        <v>0</v>
      </c>
      <c r="AB11" s="135" t="s">
        <v>745</v>
      </c>
      <c r="AC11" s="138">
        <v>0</v>
      </c>
      <c r="AD11" s="139">
        <v>0</v>
      </c>
      <c r="AE11" s="240">
        <v>0</v>
      </c>
      <c r="AF11" s="5" t="s">
        <v>823</v>
      </c>
      <c r="AG11" s="15"/>
    </row>
    <row r="12" spans="2:33" ht="81.75" customHeight="1">
      <c r="B12" s="4"/>
      <c r="C12" s="13" t="s">
        <v>824</v>
      </c>
      <c r="D12" s="13" t="s">
        <v>825</v>
      </c>
      <c r="E12" s="12" t="s">
        <v>826</v>
      </c>
      <c r="F12" s="12" t="s">
        <v>13</v>
      </c>
      <c r="G12" s="12" t="s">
        <v>12</v>
      </c>
      <c r="H12" s="10" t="s">
        <v>11</v>
      </c>
      <c r="I12" s="10" t="s">
        <v>8</v>
      </c>
      <c r="J12" s="11" t="s">
        <v>10</v>
      </c>
      <c r="K12" s="10" t="s">
        <v>632</v>
      </c>
      <c r="L12" s="8" t="s">
        <v>8</v>
      </c>
      <c r="M12" s="10" t="s">
        <v>208</v>
      </c>
      <c r="N12" s="10" t="s">
        <v>822</v>
      </c>
      <c r="O12" s="10" t="s">
        <v>109</v>
      </c>
      <c r="P12" s="8" t="s">
        <v>4</v>
      </c>
      <c r="Q12" s="8" t="s">
        <v>221</v>
      </c>
      <c r="R12" s="8" t="s">
        <v>657</v>
      </c>
      <c r="S12" s="136">
        <v>33233304</v>
      </c>
      <c r="T12" s="136">
        <v>33233304</v>
      </c>
      <c r="U12" s="136">
        <v>33233304</v>
      </c>
      <c r="V12" s="136">
        <v>33233304</v>
      </c>
      <c r="W12" s="136">
        <v>33233304</v>
      </c>
      <c r="X12" s="136">
        <v>33233304</v>
      </c>
      <c r="Y12" s="136">
        <v>33233304</v>
      </c>
      <c r="Z12" s="6">
        <f t="shared" si="0"/>
        <v>100</v>
      </c>
      <c r="AA12" s="137">
        <v>0</v>
      </c>
      <c r="AB12" s="8" t="s">
        <v>331</v>
      </c>
      <c r="AC12" s="7">
        <v>0</v>
      </c>
      <c r="AD12" s="140">
        <v>0</v>
      </c>
      <c r="AE12" s="6">
        <v>0</v>
      </c>
      <c r="AF12" s="5" t="s">
        <v>1940</v>
      </c>
      <c r="AG12" s="4"/>
    </row>
    <row r="13" spans="2:33" ht="84.75" customHeight="1">
      <c r="B13" s="4"/>
      <c r="C13" s="13" t="s">
        <v>827</v>
      </c>
      <c r="D13" s="13" t="s">
        <v>828</v>
      </c>
      <c r="E13" s="12" t="s">
        <v>821</v>
      </c>
      <c r="F13" s="12" t="s">
        <v>13</v>
      </c>
      <c r="G13" s="12" t="s">
        <v>12</v>
      </c>
      <c r="H13" s="10" t="s">
        <v>11</v>
      </c>
      <c r="I13" s="10" t="s">
        <v>8</v>
      </c>
      <c r="J13" s="11" t="s">
        <v>90</v>
      </c>
      <c r="K13" s="10" t="s">
        <v>652</v>
      </c>
      <c r="L13" s="8" t="s">
        <v>8</v>
      </c>
      <c r="M13" s="10" t="s">
        <v>208</v>
      </c>
      <c r="N13" s="10" t="s">
        <v>822</v>
      </c>
      <c r="O13" s="10" t="s">
        <v>109</v>
      </c>
      <c r="P13" s="8" t="s">
        <v>4</v>
      </c>
      <c r="Q13" s="8" t="s">
        <v>221</v>
      </c>
      <c r="R13" s="8" t="s">
        <v>2</v>
      </c>
      <c r="S13" s="136">
        <v>429593</v>
      </c>
      <c r="T13" s="136">
        <v>429593</v>
      </c>
      <c r="U13" s="136">
        <v>429593</v>
      </c>
      <c r="V13" s="136">
        <v>429593</v>
      </c>
      <c r="W13" s="136">
        <v>429593</v>
      </c>
      <c r="X13" s="136">
        <v>429593</v>
      </c>
      <c r="Y13" s="136">
        <v>429593</v>
      </c>
      <c r="Z13" s="6">
        <f t="shared" si="0"/>
        <v>100</v>
      </c>
      <c r="AA13" s="137">
        <v>0</v>
      </c>
      <c r="AB13" s="8" t="s">
        <v>745</v>
      </c>
      <c r="AC13" s="7">
        <v>136336</v>
      </c>
      <c r="AD13" s="140">
        <v>100</v>
      </c>
      <c r="AE13" s="6">
        <v>93.6</v>
      </c>
      <c r="AF13" s="5" t="s">
        <v>829</v>
      </c>
      <c r="AG13" s="4"/>
    </row>
    <row r="14" spans="2:33" ht="78.75" customHeight="1">
      <c r="B14" s="4"/>
      <c r="C14" s="13" t="s">
        <v>830</v>
      </c>
      <c r="D14" s="13" t="s">
        <v>831</v>
      </c>
      <c r="E14" s="12" t="s">
        <v>826</v>
      </c>
      <c r="F14" s="12" t="s">
        <v>13</v>
      </c>
      <c r="G14" s="12" t="s">
        <v>12</v>
      </c>
      <c r="H14" s="10" t="s">
        <v>11</v>
      </c>
      <c r="I14" s="10" t="s">
        <v>8</v>
      </c>
      <c r="J14" s="11" t="s">
        <v>10</v>
      </c>
      <c r="K14" s="10" t="s">
        <v>632</v>
      </c>
      <c r="L14" s="8" t="s">
        <v>8</v>
      </c>
      <c r="M14" s="10" t="s">
        <v>208</v>
      </c>
      <c r="N14" s="10" t="s">
        <v>832</v>
      </c>
      <c r="O14" s="10" t="s">
        <v>109</v>
      </c>
      <c r="P14" s="8" t="s">
        <v>4</v>
      </c>
      <c r="Q14" s="8" t="s">
        <v>221</v>
      </c>
      <c r="R14" s="8" t="s">
        <v>2</v>
      </c>
      <c r="S14" s="136">
        <v>14811802</v>
      </c>
      <c r="T14" s="136">
        <v>14811802</v>
      </c>
      <c r="U14" s="136">
        <v>14811802</v>
      </c>
      <c r="V14" s="136">
        <v>14811802</v>
      </c>
      <c r="W14" s="136">
        <v>14811802</v>
      </c>
      <c r="X14" s="136">
        <v>14811802</v>
      </c>
      <c r="Y14" s="136">
        <v>14811802</v>
      </c>
      <c r="Z14" s="6">
        <f t="shared" si="0"/>
        <v>100</v>
      </c>
      <c r="AA14" s="137">
        <v>0</v>
      </c>
      <c r="AB14" s="8" t="s">
        <v>331</v>
      </c>
      <c r="AC14" s="7">
        <v>97762</v>
      </c>
      <c r="AD14" s="140">
        <v>100</v>
      </c>
      <c r="AE14" s="6">
        <v>119.4</v>
      </c>
      <c r="AF14" s="5" t="s">
        <v>1941</v>
      </c>
      <c r="AG14" s="4"/>
    </row>
    <row r="15" spans="2:33" ht="202.5" customHeight="1">
      <c r="B15" s="4"/>
      <c r="C15" s="13" t="s">
        <v>833</v>
      </c>
      <c r="D15" s="13" t="s">
        <v>834</v>
      </c>
      <c r="E15" s="12" t="s">
        <v>835</v>
      </c>
      <c r="F15" s="12" t="s">
        <v>13</v>
      </c>
      <c r="G15" s="12" t="s">
        <v>12</v>
      </c>
      <c r="H15" s="10" t="s">
        <v>11</v>
      </c>
      <c r="I15" s="10" t="s">
        <v>8</v>
      </c>
      <c r="J15" s="11" t="s">
        <v>10</v>
      </c>
      <c r="K15" s="10" t="s">
        <v>632</v>
      </c>
      <c r="L15" s="8" t="s">
        <v>8</v>
      </c>
      <c r="M15" s="10" t="s">
        <v>208</v>
      </c>
      <c r="N15" s="10" t="s">
        <v>822</v>
      </c>
      <c r="O15" s="10" t="s">
        <v>109</v>
      </c>
      <c r="P15" s="8" t="s">
        <v>4</v>
      </c>
      <c r="Q15" s="8" t="s">
        <v>221</v>
      </c>
      <c r="R15" s="8" t="s">
        <v>657</v>
      </c>
      <c r="S15" s="136">
        <v>771892360</v>
      </c>
      <c r="T15" s="136">
        <v>771892360</v>
      </c>
      <c r="U15" s="136">
        <v>771892360</v>
      </c>
      <c r="V15" s="136">
        <v>771892360</v>
      </c>
      <c r="W15" s="136">
        <v>771892360</v>
      </c>
      <c r="X15" s="136">
        <v>771892360</v>
      </c>
      <c r="Y15" s="136">
        <v>771892360</v>
      </c>
      <c r="Z15" s="6">
        <f t="shared" si="0"/>
        <v>100</v>
      </c>
      <c r="AA15" s="137">
        <v>0</v>
      </c>
      <c r="AB15" s="8" t="s">
        <v>75</v>
      </c>
      <c r="AC15" s="7">
        <v>0</v>
      </c>
      <c r="AD15" s="140">
        <v>0</v>
      </c>
      <c r="AE15" s="6">
        <v>0</v>
      </c>
      <c r="AF15" s="5" t="s">
        <v>2065</v>
      </c>
      <c r="AG15" s="4"/>
    </row>
    <row r="16" spans="2:33" ht="75" customHeight="1">
      <c r="B16" s="4"/>
      <c r="C16" s="13" t="s">
        <v>836</v>
      </c>
      <c r="D16" s="13" t="s">
        <v>837</v>
      </c>
      <c r="E16" s="12" t="s">
        <v>821</v>
      </c>
      <c r="F16" s="12" t="s">
        <v>13</v>
      </c>
      <c r="G16" s="12" t="s">
        <v>12</v>
      </c>
      <c r="H16" s="10" t="s">
        <v>11</v>
      </c>
      <c r="I16" s="10" t="s">
        <v>8</v>
      </c>
      <c r="J16" s="11" t="s">
        <v>90</v>
      </c>
      <c r="K16" s="10" t="s">
        <v>838</v>
      </c>
      <c r="L16" s="8" t="s">
        <v>8</v>
      </c>
      <c r="M16" s="10" t="s">
        <v>208</v>
      </c>
      <c r="N16" s="10" t="s">
        <v>822</v>
      </c>
      <c r="O16" s="10" t="s">
        <v>109</v>
      </c>
      <c r="P16" s="8" t="s">
        <v>4</v>
      </c>
      <c r="Q16" s="8" t="s">
        <v>221</v>
      </c>
      <c r="R16" s="8" t="s">
        <v>657</v>
      </c>
      <c r="S16" s="136">
        <v>11038</v>
      </c>
      <c r="T16" s="136">
        <v>11038</v>
      </c>
      <c r="U16" s="136">
        <v>11038</v>
      </c>
      <c r="V16" s="136">
        <v>11038</v>
      </c>
      <c r="W16" s="136">
        <v>11038</v>
      </c>
      <c r="X16" s="136">
        <v>11038</v>
      </c>
      <c r="Y16" s="136">
        <v>11038</v>
      </c>
      <c r="Z16" s="6">
        <f t="shared" si="0"/>
        <v>100</v>
      </c>
      <c r="AA16" s="137">
        <v>0</v>
      </c>
      <c r="AB16" s="8" t="s">
        <v>745</v>
      </c>
      <c r="AC16" s="7">
        <v>0</v>
      </c>
      <c r="AD16" s="140">
        <v>0</v>
      </c>
      <c r="AE16" s="6">
        <v>0</v>
      </c>
      <c r="AF16" s="5" t="s">
        <v>839</v>
      </c>
      <c r="AG16" s="4"/>
    </row>
    <row r="17" spans="2:33" ht="98.25" customHeight="1">
      <c r="B17" s="4"/>
      <c r="C17" s="13" t="s">
        <v>840</v>
      </c>
      <c r="D17" s="13" t="s">
        <v>834</v>
      </c>
      <c r="E17" s="12" t="s">
        <v>841</v>
      </c>
      <c r="F17" s="12" t="s">
        <v>13</v>
      </c>
      <c r="G17" s="12" t="s">
        <v>12</v>
      </c>
      <c r="H17" s="10" t="s">
        <v>11</v>
      </c>
      <c r="I17" s="10" t="s">
        <v>8</v>
      </c>
      <c r="J17" s="11" t="s">
        <v>10</v>
      </c>
      <c r="K17" s="10" t="s">
        <v>632</v>
      </c>
      <c r="L17" s="8" t="s">
        <v>8</v>
      </c>
      <c r="M17" s="10" t="s">
        <v>208</v>
      </c>
      <c r="N17" s="10" t="s">
        <v>822</v>
      </c>
      <c r="O17" s="10" t="s">
        <v>109</v>
      </c>
      <c r="P17" s="8" t="s">
        <v>4</v>
      </c>
      <c r="Q17" s="8" t="s">
        <v>221</v>
      </c>
      <c r="R17" s="8" t="s">
        <v>2</v>
      </c>
      <c r="S17" s="136">
        <v>88684901</v>
      </c>
      <c r="T17" s="136">
        <v>88684901</v>
      </c>
      <c r="U17" s="136">
        <v>88684901</v>
      </c>
      <c r="V17" s="136">
        <v>88684901</v>
      </c>
      <c r="W17" s="136">
        <v>88684901</v>
      </c>
      <c r="X17" s="136">
        <v>88684901</v>
      </c>
      <c r="Y17" s="136">
        <v>88684901</v>
      </c>
      <c r="Z17" s="6">
        <f t="shared" si="0"/>
        <v>100</v>
      </c>
      <c r="AA17" s="137">
        <v>0</v>
      </c>
      <c r="AB17" s="8" t="s">
        <v>75</v>
      </c>
      <c r="AC17" s="7">
        <v>1</v>
      </c>
      <c r="AD17" s="140">
        <v>100</v>
      </c>
      <c r="AE17" s="6">
        <v>100</v>
      </c>
      <c r="AF17" s="5" t="s">
        <v>1942</v>
      </c>
      <c r="AG17" s="4"/>
    </row>
    <row r="18" spans="2:33" ht="408.9" customHeight="1">
      <c r="B18" s="4"/>
      <c r="C18" s="13" t="s">
        <v>842</v>
      </c>
      <c r="D18" s="13" t="s">
        <v>834</v>
      </c>
      <c r="E18" s="12" t="s">
        <v>843</v>
      </c>
      <c r="F18" s="12" t="s">
        <v>13</v>
      </c>
      <c r="G18" s="12" t="s">
        <v>12</v>
      </c>
      <c r="H18" s="10" t="s">
        <v>11</v>
      </c>
      <c r="I18" s="10" t="s">
        <v>8</v>
      </c>
      <c r="J18" s="11" t="s">
        <v>10</v>
      </c>
      <c r="K18" s="10" t="s">
        <v>632</v>
      </c>
      <c r="L18" s="8" t="s">
        <v>8</v>
      </c>
      <c r="M18" s="10" t="s">
        <v>208</v>
      </c>
      <c r="N18" s="10" t="s">
        <v>822</v>
      </c>
      <c r="O18" s="10" t="s">
        <v>109</v>
      </c>
      <c r="P18" s="8" t="s">
        <v>4</v>
      </c>
      <c r="Q18" s="8" t="s">
        <v>221</v>
      </c>
      <c r="R18" s="8" t="s">
        <v>2</v>
      </c>
      <c r="S18" s="136">
        <v>1684018610</v>
      </c>
      <c r="T18" s="136">
        <v>1684018610</v>
      </c>
      <c r="U18" s="136">
        <v>1684018610</v>
      </c>
      <c r="V18" s="136">
        <v>1684018610</v>
      </c>
      <c r="W18" s="136">
        <v>1684018610</v>
      </c>
      <c r="X18" s="136">
        <v>1684018610</v>
      </c>
      <c r="Y18" s="136">
        <v>1684018610</v>
      </c>
      <c r="Z18" s="6">
        <f t="shared" si="0"/>
        <v>100</v>
      </c>
      <c r="AA18" s="137">
        <v>0</v>
      </c>
      <c r="AB18" s="8" t="s">
        <v>75</v>
      </c>
      <c r="AC18" s="7">
        <v>1003956</v>
      </c>
      <c r="AD18" s="140">
        <v>100</v>
      </c>
      <c r="AE18" s="6">
        <v>167.3</v>
      </c>
      <c r="AF18" s="5" t="s">
        <v>2066</v>
      </c>
      <c r="AG18" s="4"/>
    </row>
    <row r="19" spans="2:33" ht="121.5" customHeight="1">
      <c r="B19" s="4"/>
      <c r="C19" s="13"/>
      <c r="D19" s="13" t="s">
        <v>820</v>
      </c>
      <c r="E19" s="13" t="s">
        <v>843</v>
      </c>
      <c r="F19" s="12" t="s">
        <v>13</v>
      </c>
      <c r="G19" s="12" t="s">
        <v>12</v>
      </c>
      <c r="H19" s="10" t="s">
        <v>11</v>
      </c>
      <c r="I19" s="10" t="s">
        <v>8</v>
      </c>
      <c r="J19" s="8" t="s">
        <v>90</v>
      </c>
      <c r="K19" s="10" t="s">
        <v>652</v>
      </c>
      <c r="L19" s="10" t="s">
        <v>8</v>
      </c>
      <c r="M19" s="10" t="s">
        <v>208</v>
      </c>
      <c r="N19" s="10" t="s">
        <v>822</v>
      </c>
      <c r="O19" s="10" t="s">
        <v>109</v>
      </c>
      <c r="P19" s="8" t="s">
        <v>4</v>
      </c>
      <c r="Q19" s="8" t="s">
        <v>221</v>
      </c>
      <c r="R19" s="8" t="s">
        <v>657</v>
      </c>
      <c r="S19" s="136">
        <v>451704</v>
      </c>
      <c r="T19" s="136">
        <v>451704</v>
      </c>
      <c r="U19" s="136">
        <v>451704</v>
      </c>
      <c r="V19" s="136">
        <v>451704</v>
      </c>
      <c r="W19" s="136">
        <v>451704</v>
      </c>
      <c r="X19" s="136">
        <v>451704</v>
      </c>
      <c r="Y19" s="136">
        <v>451704</v>
      </c>
      <c r="Z19" s="6">
        <f>((X19/T19)*100)</f>
        <v>100</v>
      </c>
      <c r="AA19" s="137">
        <v>0</v>
      </c>
      <c r="AB19" s="8" t="s">
        <v>75</v>
      </c>
      <c r="AC19" s="7">
        <v>0</v>
      </c>
      <c r="AD19" s="140">
        <v>0</v>
      </c>
      <c r="AE19" s="6">
        <v>0</v>
      </c>
      <c r="AF19" s="5" t="s">
        <v>2067</v>
      </c>
      <c r="AG19" s="4"/>
    </row>
    <row r="20" spans="2:33">
      <c r="S20" s="100"/>
      <c r="T20" s="141"/>
    </row>
    <row r="21" spans="2:33">
      <c r="S21" s="241"/>
      <c r="T21" s="141"/>
    </row>
    <row r="22" spans="2:33">
      <c r="S22" s="241"/>
      <c r="T22" s="141"/>
    </row>
    <row r="23" spans="2:33">
      <c r="T23" s="141"/>
    </row>
    <row r="24" spans="2:33">
      <c r="S24" s="100"/>
      <c r="T24" s="141"/>
    </row>
    <row r="25" spans="2:33">
      <c r="S25" s="100"/>
    </row>
    <row r="26" spans="2:33">
      <c r="S26" s="100"/>
    </row>
    <row r="27" spans="2:33">
      <c r="S27" s="100"/>
      <c r="T27" s="100"/>
      <c r="U27" s="100"/>
      <c r="V27" s="100"/>
      <c r="W27" s="100"/>
      <c r="X27" s="100"/>
      <c r="Y27" s="100"/>
    </row>
    <row r="28" spans="2:33">
      <c r="S28" s="100"/>
      <c r="T28" s="100"/>
      <c r="U28" s="100"/>
      <c r="V28" s="100"/>
      <c r="W28" s="100"/>
      <c r="X28" s="100"/>
      <c r="Y28" s="100"/>
    </row>
    <row r="29" spans="2:33">
      <c r="S29" s="100"/>
      <c r="T29" s="100"/>
      <c r="U29" s="100"/>
      <c r="V29" s="100"/>
      <c r="W29" s="100"/>
      <c r="X29" s="100"/>
      <c r="Y29" s="100"/>
    </row>
    <row r="30" spans="2:33">
      <c r="S30" s="100"/>
      <c r="T30" s="100"/>
      <c r="U30" s="100"/>
      <c r="V30" s="100"/>
      <c r="W30" s="100"/>
      <c r="X30" s="100"/>
      <c r="Y30" s="100"/>
    </row>
    <row r="31" spans="2:33">
      <c r="S31" s="100"/>
      <c r="T31" s="242"/>
      <c r="U31" s="124"/>
      <c r="W31" s="14"/>
      <c r="AB31" s="1"/>
      <c r="AC31" s="1"/>
      <c r="AD31" s="1"/>
      <c r="AE31" s="1"/>
      <c r="AF31" s="1"/>
      <c r="AG31" s="1"/>
    </row>
    <row r="32" spans="2:33">
      <c r="S32" s="100"/>
      <c r="T32" s="100"/>
      <c r="U32" s="100"/>
      <c r="W32" s="14"/>
      <c r="AB32" s="1"/>
      <c r="AC32" s="1"/>
      <c r="AD32" s="1"/>
      <c r="AE32" s="1"/>
      <c r="AF32" s="1"/>
      <c r="AG32" s="1"/>
    </row>
    <row r="33" spans="19:33">
      <c r="S33" s="100"/>
      <c r="T33" s="100"/>
      <c r="U33" s="100"/>
      <c r="W33" s="14"/>
      <c r="AB33" s="1"/>
      <c r="AC33" s="1"/>
      <c r="AD33" s="1"/>
      <c r="AE33" s="1"/>
      <c r="AF33" s="1"/>
      <c r="AG33" s="1"/>
    </row>
    <row r="34" spans="19:33">
      <c r="S34" s="100"/>
      <c r="T34" s="100"/>
      <c r="U34" s="100"/>
      <c r="W34" s="14"/>
      <c r="AB34" s="1"/>
      <c r="AC34" s="1"/>
      <c r="AD34" s="1"/>
      <c r="AE34" s="1"/>
      <c r="AF34" s="1"/>
      <c r="AG34" s="1"/>
    </row>
    <row r="35" spans="19:33">
      <c r="S35" s="100"/>
      <c r="T35" s="100"/>
      <c r="U35" s="100"/>
      <c r="W35" s="14"/>
      <c r="AB35" s="1"/>
      <c r="AC35" s="1"/>
      <c r="AD35" s="1"/>
      <c r="AE35" s="1"/>
      <c r="AF35" s="1"/>
      <c r="AG35" s="1"/>
    </row>
    <row r="36" spans="19:33">
      <c r="S36" s="100"/>
      <c r="T36" s="100"/>
      <c r="U36" s="100"/>
      <c r="W36" s="14"/>
      <c r="AB36" s="1"/>
      <c r="AC36" s="1"/>
      <c r="AD36" s="1"/>
      <c r="AE36" s="1"/>
      <c r="AF36" s="1"/>
      <c r="AG36" s="1"/>
    </row>
    <row r="37" spans="19:33">
      <c r="S37" s="100"/>
      <c r="T37" s="100"/>
      <c r="U37" s="100"/>
      <c r="V37" s="100"/>
      <c r="W37" s="100"/>
      <c r="X37" s="100"/>
      <c r="AB37" s="14"/>
      <c r="AC37" s="2"/>
      <c r="AG37" s="1"/>
    </row>
    <row r="38" spans="19:33">
      <c r="S38" s="100"/>
      <c r="T38" s="100"/>
      <c r="U38" s="100"/>
      <c r="V38" s="100"/>
      <c r="W38" s="100"/>
      <c r="X38" s="100"/>
      <c r="AB38" s="14"/>
      <c r="AC38" s="2"/>
      <c r="AG38" s="1"/>
    </row>
    <row r="39" spans="19:33">
      <c r="S39" s="100"/>
      <c r="T39" s="100"/>
      <c r="U39" s="100"/>
      <c r="V39" s="100"/>
      <c r="W39" s="100"/>
      <c r="X39" s="100"/>
      <c r="Y39" s="100"/>
    </row>
    <row r="40" spans="19:33">
      <c r="S40" s="100"/>
      <c r="T40" s="100"/>
      <c r="U40" s="100"/>
      <c r="V40" s="100"/>
      <c r="W40" s="100"/>
      <c r="X40" s="100"/>
      <c r="Y40" s="100"/>
    </row>
    <row r="41" spans="19:33">
      <c r="S41" s="100"/>
      <c r="T41" s="100"/>
      <c r="U41" s="100"/>
      <c r="V41" s="100"/>
      <c r="W41" s="100"/>
      <c r="X41" s="100"/>
      <c r="Y41" s="100"/>
    </row>
    <row r="42" spans="19:33">
      <c r="S42" s="100"/>
      <c r="T42" s="100"/>
      <c r="U42" s="100"/>
      <c r="V42" s="100"/>
      <c r="W42" s="100"/>
      <c r="X42" s="100"/>
      <c r="Y42" s="100"/>
    </row>
    <row r="43" spans="19:33">
      <c r="S43" s="100"/>
      <c r="T43" s="100"/>
      <c r="U43" s="100"/>
      <c r="V43" s="100"/>
      <c r="W43" s="100"/>
      <c r="X43" s="100"/>
      <c r="Y43" s="100"/>
    </row>
    <row r="44" spans="19:33">
      <c r="S44" s="100"/>
      <c r="T44" s="100"/>
      <c r="U44" s="100"/>
      <c r="V44" s="100"/>
      <c r="W44" s="100"/>
      <c r="X44" s="100"/>
      <c r="Y44" s="100"/>
    </row>
    <row r="45" spans="19:33">
      <c r="S45" s="100"/>
      <c r="T45" s="100"/>
      <c r="U45" s="100"/>
      <c r="V45" s="100"/>
      <c r="W45" s="100"/>
      <c r="X45" s="100"/>
      <c r="Y45" s="100"/>
    </row>
    <row r="46" spans="19:33">
      <c r="S46" s="100"/>
      <c r="T46" s="100"/>
      <c r="U46" s="100"/>
      <c r="V46" s="100"/>
      <c r="W46" s="100"/>
      <c r="X46" s="100"/>
      <c r="Y46" s="100"/>
    </row>
    <row r="47" spans="19:33">
      <c r="S47" s="100"/>
      <c r="T47" s="100"/>
      <c r="U47" s="100"/>
      <c r="V47" s="100"/>
      <c r="W47" s="100"/>
      <c r="X47" s="100"/>
      <c r="Y47" s="100"/>
    </row>
    <row r="48" spans="19:33">
      <c r="S48" s="100"/>
      <c r="T48" s="100"/>
      <c r="U48" s="100"/>
      <c r="V48" s="100"/>
      <c r="W48" s="100"/>
      <c r="X48" s="100"/>
      <c r="Y48" s="100"/>
    </row>
    <row r="49" spans="19:25">
      <c r="S49" s="100"/>
      <c r="T49" s="100"/>
      <c r="U49" s="100"/>
      <c r="V49" s="100"/>
      <c r="W49" s="100"/>
      <c r="X49" s="100"/>
      <c r="Y49" s="100"/>
    </row>
    <row r="50" spans="19:25">
      <c r="S50" s="100"/>
      <c r="T50" s="100"/>
      <c r="U50" s="100"/>
      <c r="V50" s="100"/>
      <c r="W50" s="100"/>
      <c r="X50" s="100"/>
      <c r="Y50" s="100"/>
    </row>
    <row r="51" spans="19:25">
      <c r="S51" s="100"/>
      <c r="T51" s="100"/>
      <c r="U51" s="100"/>
      <c r="V51" s="100"/>
      <c r="W51" s="100"/>
      <c r="X51" s="100"/>
      <c r="Y51" s="100"/>
    </row>
    <row r="52" spans="19:25">
      <c r="S52" s="100"/>
      <c r="T52" s="100"/>
      <c r="U52" s="100"/>
      <c r="V52" s="100"/>
      <c r="W52" s="100"/>
      <c r="X52" s="100"/>
      <c r="Y52" s="100"/>
    </row>
    <row r="53" spans="19:25">
      <c r="S53" s="100"/>
      <c r="T53" s="100"/>
      <c r="U53" s="100"/>
      <c r="V53" s="100"/>
      <c r="W53" s="100"/>
      <c r="X53" s="100"/>
      <c r="Y53" s="100"/>
    </row>
    <row r="54" spans="19:25">
      <c r="S54" s="100"/>
      <c r="T54" s="100"/>
      <c r="U54" s="100"/>
      <c r="V54" s="100"/>
      <c r="W54" s="100"/>
      <c r="X54" s="100"/>
      <c r="Y54" s="100"/>
    </row>
    <row r="55" spans="19:25">
      <c r="S55" s="100"/>
      <c r="T55" s="100"/>
      <c r="U55" s="100"/>
      <c r="V55" s="100"/>
      <c r="W55" s="100"/>
      <c r="X55" s="100"/>
      <c r="Y55" s="100"/>
    </row>
    <row r="56" spans="19:25">
      <c r="S56" s="100"/>
      <c r="T56" s="100"/>
      <c r="U56" s="100"/>
      <c r="V56" s="100"/>
      <c r="W56" s="100"/>
      <c r="X56" s="100"/>
      <c r="Y56" s="100"/>
    </row>
  </sheetData>
  <mergeCells count="6">
    <mergeCell ref="C3:N3"/>
    <mergeCell ref="AE3:AF3"/>
    <mergeCell ref="C9:Q9"/>
    <mergeCell ref="R9:AA9"/>
    <mergeCell ref="AB9:AE9"/>
    <mergeCell ref="AF9:AF10"/>
  </mergeCells>
  <printOptions horizontalCentered="1"/>
  <pageMargins left="0.59055118110236227" right="0" top="0.39370078740157483" bottom="0.39370078740157483" header="0.51181102362204722" footer="0"/>
  <pageSetup paperSize="5" scale="60" fitToHeight="2" pageOrder="overThenDown" orientation="landscape" r:id="rId1"/>
  <headerFooter>
    <oddFooter>&amp;R&amp;P de &amp;N</oddFooter>
  </headerFooter>
  <colBreaks count="1" manualBreakCount="1">
    <brk id="32" max="19" man="1"/>
  </colBreaks>
</worksheet>
</file>

<file path=xl/worksheets/sheet45.xml><?xml version="1.0" encoding="utf-8"?>
<worksheet xmlns="http://schemas.openxmlformats.org/spreadsheetml/2006/main" xmlns:r="http://schemas.openxmlformats.org/officeDocument/2006/relationships">
  <sheetPr>
    <tabColor indexed="63"/>
  </sheetPr>
  <dimension ref="A1:AG17"/>
  <sheetViews>
    <sheetView showGridLines="0" zoomScale="90" zoomScaleNormal="90" zoomScaleSheetLayoutView="80" workbookViewId="0">
      <selection activeCell="D10" sqref="D10"/>
    </sheetView>
  </sheetViews>
  <sheetFormatPr baseColWidth="10" defaultRowHeight="13.2"/>
  <cols>
    <col min="1" max="1" width="3.88671875" style="2" customWidth="1"/>
    <col min="2" max="2" width="1.44140625" style="2" customWidth="1"/>
    <col min="3" max="3" width="25.109375" style="2" bestFit="1" customWidth="1"/>
    <col min="4" max="4" width="40.5546875" style="2" customWidth="1"/>
    <col min="5" max="6" width="23.109375" style="2" customWidth="1"/>
    <col min="7" max="7" width="15.6640625" style="2" customWidth="1"/>
    <col min="8" max="8" width="21.109375" style="2" customWidth="1"/>
    <col min="9" max="9" width="9.5546875" style="2" bestFit="1" customWidth="1"/>
    <col min="10" max="10" width="21.6640625" style="2" bestFit="1" customWidth="1"/>
    <col min="11" max="11" width="30.33203125" style="2" bestFit="1" customWidth="1"/>
    <col min="12" max="12" width="20.109375" style="2" customWidth="1"/>
    <col min="13" max="14" width="26.109375" style="2" customWidth="1"/>
    <col min="15" max="15" width="20.5546875" style="2" bestFit="1" customWidth="1"/>
    <col min="16" max="16" width="13.33203125" style="2" customWidth="1"/>
    <col min="17" max="17" width="14.6640625" style="2" customWidth="1"/>
    <col min="18" max="18" width="12.6640625" style="2" customWidth="1"/>
    <col min="19" max="20" width="16.6640625" style="2" bestFit="1" customWidth="1"/>
    <col min="21" max="21" width="18.6640625" style="2" bestFit="1" customWidth="1"/>
    <col min="22" max="22" width="17.6640625" style="2" bestFit="1" customWidth="1"/>
    <col min="23" max="25" width="16.6640625" style="2" bestFit="1" customWidth="1"/>
    <col min="26" max="26" width="9.88671875" style="2" bestFit="1" customWidth="1"/>
    <col min="27" max="27" width="13.33203125" style="2" bestFit="1" customWidth="1"/>
    <col min="28" max="28" width="18.6640625" style="2" customWidth="1"/>
    <col min="29" max="29" width="12.109375" style="2" bestFit="1" customWidth="1"/>
    <col min="30" max="30" width="13.33203125" style="2" bestFit="1" customWidth="1"/>
    <col min="31" max="31" width="11.6640625" style="2" customWidth="1"/>
    <col min="32" max="32" width="110.109375" style="2" customWidth="1"/>
    <col min="33" max="33" width="1.44140625" style="2" customWidth="1"/>
    <col min="34" max="256" width="11.5546875" style="1"/>
    <col min="257" max="257" width="3.88671875" style="1" customWidth="1"/>
    <col min="258" max="258" width="1.44140625" style="1" customWidth="1"/>
    <col min="259" max="259" width="25.109375" style="1" bestFit="1" customWidth="1"/>
    <col min="260" max="260" width="40.5546875" style="1" customWidth="1"/>
    <col min="261" max="262" width="23.109375" style="1" customWidth="1"/>
    <col min="263" max="263" width="15.6640625" style="1" customWidth="1"/>
    <col min="264" max="264" width="21.109375" style="1" customWidth="1"/>
    <col min="265" max="265" width="9.5546875" style="1" bestFit="1" customWidth="1"/>
    <col min="266" max="266" width="21.6640625" style="1" bestFit="1" customWidth="1"/>
    <col min="267" max="267" width="30.33203125" style="1" bestFit="1" customWidth="1"/>
    <col min="268" max="268" width="20.109375" style="1" customWidth="1"/>
    <col min="269" max="270" width="26.109375" style="1" customWidth="1"/>
    <col min="271" max="271" width="20.5546875" style="1" bestFit="1" customWidth="1"/>
    <col min="272" max="272" width="13.33203125" style="1" customWidth="1"/>
    <col min="273" max="273" width="14.6640625" style="1" customWidth="1"/>
    <col min="274" max="274" width="12.6640625" style="1" customWidth="1"/>
    <col min="275" max="276" width="16.6640625" style="1" bestFit="1" customWidth="1"/>
    <col min="277" max="277" width="18.6640625" style="1" bestFit="1" customWidth="1"/>
    <col min="278" max="278" width="17.6640625" style="1" bestFit="1" customWidth="1"/>
    <col min="279" max="281" width="16.6640625" style="1" bestFit="1" customWidth="1"/>
    <col min="282" max="282" width="9.88671875" style="1" bestFit="1" customWidth="1"/>
    <col min="283" max="283" width="13.33203125" style="1" bestFit="1" customWidth="1"/>
    <col min="284" max="284" width="18.6640625" style="1" customWidth="1"/>
    <col min="285" max="285" width="12.109375" style="1" bestFit="1" customWidth="1"/>
    <col min="286" max="286" width="13.33203125" style="1" bestFit="1" customWidth="1"/>
    <col min="287" max="287" width="11.6640625" style="1" customWidth="1"/>
    <col min="288" max="288" width="110.109375" style="1" customWidth="1"/>
    <col min="289" max="289" width="1.44140625" style="1" customWidth="1"/>
    <col min="290" max="512" width="11.5546875" style="1"/>
    <col min="513" max="513" width="3.88671875" style="1" customWidth="1"/>
    <col min="514" max="514" width="1.44140625" style="1" customWidth="1"/>
    <col min="515" max="515" width="25.109375" style="1" bestFit="1" customWidth="1"/>
    <col min="516" max="516" width="40.5546875" style="1" customWidth="1"/>
    <col min="517" max="518" width="23.109375" style="1" customWidth="1"/>
    <col min="519" max="519" width="15.6640625" style="1" customWidth="1"/>
    <col min="520" max="520" width="21.109375" style="1" customWidth="1"/>
    <col min="521" max="521" width="9.5546875" style="1" bestFit="1" customWidth="1"/>
    <col min="522" max="522" width="21.6640625" style="1" bestFit="1" customWidth="1"/>
    <col min="523" max="523" width="30.33203125" style="1" bestFit="1" customWidth="1"/>
    <col min="524" max="524" width="20.109375" style="1" customWidth="1"/>
    <col min="525" max="526" width="26.109375" style="1" customWidth="1"/>
    <col min="527" max="527" width="20.5546875" style="1" bestFit="1" customWidth="1"/>
    <col min="528" max="528" width="13.33203125" style="1" customWidth="1"/>
    <col min="529" max="529" width="14.6640625" style="1" customWidth="1"/>
    <col min="530" max="530" width="12.6640625" style="1" customWidth="1"/>
    <col min="531" max="532" width="16.6640625" style="1" bestFit="1" customWidth="1"/>
    <col min="533" max="533" width="18.6640625" style="1" bestFit="1" customWidth="1"/>
    <col min="534" max="534" width="17.6640625" style="1" bestFit="1" customWidth="1"/>
    <col min="535" max="537" width="16.6640625" style="1" bestFit="1" customWidth="1"/>
    <col min="538" max="538" width="9.88671875" style="1" bestFit="1" customWidth="1"/>
    <col min="539" max="539" width="13.33203125" style="1" bestFit="1" customWidth="1"/>
    <col min="540" max="540" width="18.6640625" style="1" customWidth="1"/>
    <col min="541" max="541" width="12.109375" style="1" bestFit="1" customWidth="1"/>
    <col min="542" max="542" width="13.33203125" style="1" bestFit="1" customWidth="1"/>
    <col min="543" max="543" width="11.6640625" style="1" customWidth="1"/>
    <col min="544" max="544" width="110.109375" style="1" customWidth="1"/>
    <col min="545" max="545" width="1.44140625" style="1" customWidth="1"/>
    <col min="546" max="768" width="11.5546875" style="1"/>
    <col min="769" max="769" width="3.88671875" style="1" customWidth="1"/>
    <col min="770" max="770" width="1.44140625" style="1" customWidth="1"/>
    <col min="771" max="771" width="25.109375" style="1" bestFit="1" customWidth="1"/>
    <col min="772" max="772" width="40.5546875" style="1" customWidth="1"/>
    <col min="773" max="774" width="23.109375" style="1" customWidth="1"/>
    <col min="775" max="775" width="15.6640625" style="1" customWidth="1"/>
    <col min="776" max="776" width="21.109375" style="1" customWidth="1"/>
    <col min="777" max="777" width="9.5546875" style="1" bestFit="1" customWidth="1"/>
    <col min="778" max="778" width="21.6640625" style="1" bestFit="1" customWidth="1"/>
    <col min="779" max="779" width="30.33203125" style="1" bestFit="1" customWidth="1"/>
    <col min="780" max="780" width="20.109375" style="1" customWidth="1"/>
    <col min="781" max="782" width="26.109375" style="1" customWidth="1"/>
    <col min="783" max="783" width="20.5546875" style="1" bestFit="1" customWidth="1"/>
    <col min="784" max="784" width="13.33203125" style="1" customWidth="1"/>
    <col min="785" max="785" width="14.6640625" style="1" customWidth="1"/>
    <col min="786" max="786" width="12.6640625" style="1" customWidth="1"/>
    <col min="787" max="788" width="16.6640625" style="1" bestFit="1" customWidth="1"/>
    <col min="789" max="789" width="18.6640625" style="1" bestFit="1" customWidth="1"/>
    <col min="790" max="790" width="17.6640625" style="1" bestFit="1" customWidth="1"/>
    <col min="791" max="793" width="16.6640625" style="1" bestFit="1" customWidth="1"/>
    <col min="794" max="794" width="9.88671875" style="1" bestFit="1" customWidth="1"/>
    <col min="795" max="795" width="13.33203125" style="1" bestFit="1" customWidth="1"/>
    <col min="796" max="796" width="18.6640625" style="1" customWidth="1"/>
    <col min="797" max="797" width="12.109375" style="1" bestFit="1" customWidth="1"/>
    <col min="798" max="798" width="13.33203125" style="1" bestFit="1" customWidth="1"/>
    <col min="799" max="799" width="11.6640625" style="1" customWidth="1"/>
    <col min="800" max="800" width="110.109375" style="1" customWidth="1"/>
    <col min="801" max="801" width="1.44140625" style="1" customWidth="1"/>
    <col min="802" max="1024" width="11.5546875" style="1"/>
    <col min="1025" max="1025" width="3.88671875" style="1" customWidth="1"/>
    <col min="1026" max="1026" width="1.44140625" style="1" customWidth="1"/>
    <col min="1027" max="1027" width="25.109375" style="1" bestFit="1" customWidth="1"/>
    <col min="1028" max="1028" width="40.5546875" style="1" customWidth="1"/>
    <col min="1029" max="1030" width="23.109375" style="1" customWidth="1"/>
    <col min="1031" max="1031" width="15.6640625" style="1" customWidth="1"/>
    <col min="1032" max="1032" width="21.109375" style="1" customWidth="1"/>
    <col min="1033" max="1033" width="9.5546875" style="1" bestFit="1" customWidth="1"/>
    <col min="1034" max="1034" width="21.6640625" style="1" bestFit="1" customWidth="1"/>
    <col min="1035" max="1035" width="30.33203125" style="1" bestFit="1" customWidth="1"/>
    <col min="1036" max="1036" width="20.109375" style="1" customWidth="1"/>
    <col min="1037" max="1038" width="26.109375" style="1" customWidth="1"/>
    <col min="1039" max="1039" width="20.5546875" style="1" bestFit="1" customWidth="1"/>
    <col min="1040" max="1040" width="13.33203125" style="1" customWidth="1"/>
    <col min="1041" max="1041" width="14.6640625" style="1" customWidth="1"/>
    <col min="1042" max="1042" width="12.6640625" style="1" customWidth="1"/>
    <col min="1043" max="1044" width="16.6640625" style="1" bestFit="1" customWidth="1"/>
    <col min="1045" max="1045" width="18.6640625" style="1" bestFit="1" customWidth="1"/>
    <col min="1046" max="1046" width="17.6640625" style="1" bestFit="1" customWidth="1"/>
    <col min="1047" max="1049" width="16.6640625" style="1" bestFit="1" customWidth="1"/>
    <col min="1050" max="1050" width="9.88671875" style="1" bestFit="1" customWidth="1"/>
    <col min="1051" max="1051" width="13.33203125" style="1" bestFit="1" customWidth="1"/>
    <col min="1052" max="1052" width="18.6640625" style="1" customWidth="1"/>
    <col min="1053" max="1053" width="12.109375" style="1" bestFit="1" customWidth="1"/>
    <col min="1054" max="1054" width="13.33203125" style="1" bestFit="1" customWidth="1"/>
    <col min="1055" max="1055" width="11.6640625" style="1" customWidth="1"/>
    <col min="1056" max="1056" width="110.109375" style="1" customWidth="1"/>
    <col min="1057" max="1057" width="1.44140625" style="1" customWidth="1"/>
    <col min="1058" max="1280" width="11.5546875" style="1"/>
    <col min="1281" max="1281" width="3.88671875" style="1" customWidth="1"/>
    <col min="1282" max="1282" width="1.44140625" style="1" customWidth="1"/>
    <col min="1283" max="1283" width="25.109375" style="1" bestFit="1" customWidth="1"/>
    <col min="1284" max="1284" width="40.5546875" style="1" customWidth="1"/>
    <col min="1285" max="1286" width="23.109375" style="1" customWidth="1"/>
    <col min="1287" max="1287" width="15.6640625" style="1" customWidth="1"/>
    <col min="1288" max="1288" width="21.109375" style="1" customWidth="1"/>
    <col min="1289" max="1289" width="9.5546875" style="1" bestFit="1" customWidth="1"/>
    <col min="1290" max="1290" width="21.6640625" style="1" bestFit="1" customWidth="1"/>
    <col min="1291" max="1291" width="30.33203125" style="1" bestFit="1" customWidth="1"/>
    <col min="1292" max="1292" width="20.109375" style="1" customWidth="1"/>
    <col min="1293" max="1294" width="26.109375" style="1" customWidth="1"/>
    <col min="1295" max="1295" width="20.5546875" style="1" bestFit="1" customWidth="1"/>
    <col min="1296" max="1296" width="13.33203125" style="1" customWidth="1"/>
    <col min="1297" max="1297" width="14.6640625" style="1" customWidth="1"/>
    <col min="1298" max="1298" width="12.6640625" style="1" customWidth="1"/>
    <col min="1299" max="1300" width="16.6640625" style="1" bestFit="1" customWidth="1"/>
    <col min="1301" max="1301" width="18.6640625" style="1" bestFit="1" customWidth="1"/>
    <col min="1302" max="1302" width="17.6640625" style="1" bestFit="1" customWidth="1"/>
    <col min="1303" max="1305" width="16.6640625" style="1" bestFit="1" customWidth="1"/>
    <col min="1306" max="1306" width="9.88671875" style="1" bestFit="1" customWidth="1"/>
    <col min="1307" max="1307" width="13.33203125" style="1" bestFit="1" customWidth="1"/>
    <col min="1308" max="1308" width="18.6640625" style="1" customWidth="1"/>
    <col min="1309" max="1309" width="12.109375" style="1" bestFit="1" customWidth="1"/>
    <col min="1310" max="1310" width="13.33203125" style="1" bestFit="1" customWidth="1"/>
    <col min="1311" max="1311" width="11.6640625" style="1" customWidth="1"/>
    <col min="1312" max="1312" width="110.109375" style="1" customWidth="1"/>
    <col min="1313" max="1313" width="1.44140625" style="1" customWidth="1"/>
    <col min="1314" max="1536" width="11.5546875" style="1"/>
    <col min="1537" max="1537" width="3.88671875" style="1" customWidth="1"/>
    <col min="1538" max="1538" width="1.44140625" style="1" customWidth="1"/>
    <col min="1539" max="1539" width="25.109375" style="1" bestFit="1" customWidth="1"/>
    <col min="1540" max="1540" width="40.5546875" style="1" customWidth="1"/>
    <col min="1541" max="1542" width="23.109375" style="1" customWidth="1"/>
    <col min="1543" max="1543" width="15.6640625" style="1" customWidth="1"/>
    <col min="1544" max="1544" width="21.109375" style="1" customWidth="1"/>
    <col min="1545" max="1545" width="9.5546875" style="1" bestFit="1" customWidth="1"/>
    <col min="1546" max="1546" width="21.6640625" style="1" bestFit="1" customWidth="1"/>
    <col min="1547" max="1547" width="30.33203125" style="1" bestFit="1" customWidth="1"/>
    <col min="1548" max="1548" width="20.109375" style="1" customWidth="1"/>
    <col min="1549" max="1550" width="26.109375" style="1" customWidth="1"/>
    <col min="1551" max="1551" width="20.5546875" style="1" bestFit="1" customWidth="1"/>
    <col min="1552" max="1552" width="13.33203125" style="1" customWidth="1"/>
    <col min="1553" max="1553" width="14.6640625" style="1" customWidth="1"/>
    <col min="1554" max="1554" width="12.6640625" style="1" customWidth="1"/>
    <col min="1555" max="1556" width="16.6640625" style="1" bestFit="1" customWidth="1"/>
    <col min="1557" max="1557" width="18.6640625" style="1" bestFit="1" customWidth="1"/>
    <col min="1558" max="1558" width="17.6640625" style="1" bestFit="1" customWidth="1"/>
    <col min="1559" max="1561" width="16.6640625" style="1" bestFit="1" customWidth="1"/>
    <col min="1562" max="1562" width="9.88671875" style="1" bestFit="1" customWidth="1"/>
    <col min="1563" max="1563" width="13.33203125" style="1" bestFit="1" customWidth="1"/>
    <col min="1564" max="1564" width="18.6640625" style="1" customWidth="1"/>
    <col min="1565" max="1565" width="12.109375" style="1" bestFit="1" customWidth="1"/>
    <col min="1566" max="1566" width="13.33203125" style="1" bestFit="1" customWidth="1"/>
    <col min="1567" max="1567" width="11.6640625" style="1" customWidth="1"/>
    <col min="1568" max="1568" width="110.109375" style="1" customWidth="1"/>
    <col min="1569" max="1569" width="1.44140625" style="1" customWidth="1"/>
    <col min="1570" max="1792" width="11.5546875" style="1"/>
    <col min="1793" max="1793" width="3.88671875" style="1" customWidth="1"/>
    <col min="1794" max="1794" width="1.44140625" style="1" customWidth="1"/>
    <col min="1795" max="1795" width="25.109375" style="1" bestFit="1" customWidth="1"/>
    <col min="1796" max="1796" width="40.5546875" style="1" customWidth="1"/>
    <col min="1797" max="1798" width="23.109375" style="1" customWidth="1"/>
    <col min="1799" max="1799" width="15.6640625" style="1" customWidth="1"/>
    <col min="1800" max="1800" width="21.109375" style="1" customWidth="1"/>
    <col min="1801" max="1801" width="9.5546875" style="1" bestFit="1" customWidth="1"/>
    <col min="1802" max="1802" width="21.6640625" style="1" bestFit="1" customWidth="1"/>
    <col min="1803" max="1803" width="30.33203125" style="1" bestFit="1" customWidth="1"/>
    <col min="1804" max="1804" width="20.109375" style="1" customWidth="1"/>
    <col min="1805" max="1806" width="26.109375" style="1" customWidth="1"/>
    <col min="1807" max="1807" width="20.5546875" style="1" bestFit="1" customWidth="1"/>
    <col min="1808" max="1808" width="13.33203125" style="1" customWidth="1"/>
    <col min="1809" max="1809" width="14.6640625" style="1" customWidth="1"/>
    <col min="1810" max="1810" width="12.6640625" style="1" customWidth="1"/>
    <col min="1811" max="1812" width="16.6640625" style="1" bestFit="1" customWidth="1"/>
    <col min="1813" max="1813" width="18.6640625" style="1" bestFit="1" customWidth="1"/>
    <col min="1814" max="1814" width="17.6640625" style="1" bestFit="1" customWidth="1"/>
    <col min="1815" max="1817" width="16.6640625" style="1" bestFit="1" customWidth="1"/>
    <col min="1818" max="1818" width="9.88671875" style="1" bestFit="1" customWidth="1"/>
    <col min="1819" max="1819" width="13.33203125" style="1" bestFit="1" customWidth="1"/>
    <col min="1820" max="1820" width="18.6640625" style="1" customWidth="1"/>
    <col min="1821" max="1821" width="12.109375" style="1" bestFit="1" customWidth="1"/>
    <col min="1822" max="1822" width="13.33203125" style="1" bestFit="1" customWidth="1"/>
    <col min="1823" max="1823" width="11.6640625" style="1" customWidth="1"/>
    <col min="1824" max="1824" width="110.109375" style="1" customWidth="1"/>
    <col min="1825" max="1825" width="1.44140625" style="1" customWidth="1"/>
    <col min="1826" max="2048" width="11.5546875" style="1"/>
    <col min="2049" max="2049" width="3.88671875" style="1" customWidth="1"/>
    <col min="2050" max="2050" width="1.44140625" style="1" customWidth="1"/>
    <col min="2051" max="2051" width="25.109375" style="1" bestFit="1" customWidth="1"/>
    <col min="2052" max="2052" width="40.5546875" style="1" customWidth="1"/>
    <col min="2053" max="2054" width="23.109375" style="1" customWidth="1"/>
    <col min="2055" max="2055" width="15.6640625" style="1" customWidth="1"/>
    <col min="2056" max="2056" width="21.109375" style="1" customWidth="1"/>
    <col min="2057" max="2057" width="9.5546875" style="1" bestFit="1" customWidth="1"/>
    <col min="2058" max="2058" width="21.6640625" style="1" bestFit="1" customWidth="1"/>
    <col min="2059" max="2059" width="30.33203125" style="1" bestFit="1" customWidth="1"/>
    <col min="2060" max="2060" width="20.109375" style="1" customWidth="1"/>
    <col min="2061" max="2062" width="26.109375" style="1" customWidth="1"/>
    <col min="2063" max="2063" width="20.5546875" style="1" bestFit="1" customWidth="1"/>
    <col min="2064" max="2064" width="13.33203125" style="1" customWidth="1"/>
    <col min="2065" max="2065" width="14.6640625" style="1" customWidth="1"/>
    <col min="2066" max="2066" width="12.6640625" style="1" customWidth="1"/>
    <col min="2067" max="2068" width="16.6640625" style="1" bestFit="1" customWidth="1"/>
    <col min="2069" max="2069" width="18.6640625" style="1" bestFit="1" customWidth="1"/>
    <col min="2070" max="2070" width="17.6640625" style="1" bestFit="1" customWidth="1"/>
    <col min="2071" max="2073" width="16.6640625" style="1" bestFit="1" customWidth="1"/>
    <col min="2074" max="2074" width="9.88671875" style="1" bestFit="1" customWidth="1"/>
    <col min="2075" max="2075" width="13.33203125" style="1" bestFit="1" customWidth="1"/>
    <col min="2076" max="2076" width="18.6640625" style="1" customWidth="1"/>
    <col min="2077" max="2077" width="12.109375" style="1" bestFit="1" customWidth="1"/>
    <col min="2078" max="2078" width="13.33203125" style="1" bestFit="1" customWidth="1"/>
    <col min="2079" max="2079" width="11.6640625" style="1" customWidth="1"/>
    <col min="2080" max="2080" width="110.109375" style="1" customWidth="1"/>
    <col min="2081" max="2081" width="1.44140625" style="1" customWidth="1"/>
    <col min="2082" max="2304" width="11.5546875" style="1"/>
    <col min="2305" max="2305" width="3.88671875" style="1" customWidth="1"/>
    <col min="2306" max="2306" width="1.44140625" style="1" customWidth="1"/>
    <col min="2307" max="2307" width="25.109375" style="1" bestFit="1" customWidth="1"/>
    <col min="2308" max="2308" width="40.5546875" style="1" customWidth="1"/>
    <col min="2309" max="2310" width="23.109375" style="1" customWidth="1"/>
    <col min="2311" max="2311" width="15.6640625" style="1" customWidth="1"/>
    <col min="2312" max="2312" width="21.109375" style="1" customWidth="1"/>
    <col min="2313" max="2313" width="9.5546875" style="1" bestFit="1" customWidth="1"/>
    <col min="2314" max="2314" width="21.6640625" style="1" bestFit="1" customWidth="1"/>
    <col min="2315" max="2315" width="30.33203125" style="1" bestFit="1" customWidth="1"/>
    <col min="2316" max="2316" width="20.109375" style="1" customWidth="1"/>
    <col min="2317" max="2318" width="26.109375" style="1" customWidth="1"/>
    <col min="2319" max="2319" width="20.5546875" style="1" bestFit="1" customWidth="1"/>
    <col min="2320" max="2320" width="13.33203125" style="1" customWidth="1"/>
    <col min="2321" max="2321" width="14.6640625" style="1" customWidth="1"/>
    <col min="2322" max="2322" width="12.6640625" style="1" customWidth="1"/>
    <col min="2323" max="2324" width="16.6640625" style="1" bestFit="1" customWidth="1"/>
    <col min="2325" max="2325" width="18.6640625" style="1" bestFit="1" customWidth="1"/>
    <col min="2326" max="2326" width="17.6640625" style="1" bestFit="1" customWidth="1"/>
    <col min="2327" max="2329" width="16.6640625" style="1" bestFit="1" customWidth="1"/>
    <col min="2330" max="2330" width="9.88671875" style="1" bestFit="1" customWidth="1"/>
    <col min="2331" max="2331" width="13.33203125" style="1" bestFit="1" customWidth="1"/>
    <col min="2332" max="2332" width="18.6640625" style="1" customWidth="1"/>
    <col min="2333" max="2333" width="12.109375" style="1" bestFit="1" customWidth="1"/>
    <col min="2334" max="2334" width="13.33203125" style="1" bestFit="1" customWidth="1"/>
    <col min="2335" max="2335" width="11.6640625" style="1" customWidth="1"/>
    <col min="2336" max="2336" width="110.109375" style="1" customWidth="1"/>
    <col min="2337" max="2337" width="1.44140625" style="1" customWidth="1"/>
    <col min="2338" max="2560" width="11.5546875" style="1"/>
    <col min="2561" max="2561" width="3.88671875" style="1" customWidth="1"/>
    <col min="2562" max="2562" width="1.44140625" style="1" customWidth="1"/>
    <col min="2563" max="2563" width="25.109375" style="1" bestFit="1" customWidth="1"/>
    <col min="2564" max="2564" width="40.5546875" style="1" customWidth="1"/>
    <col min="2565" max="2566" width="23.109375" style="1" customWidth="1"/>
    <col min="2567" max="2567" width="15.6640625" style="1" customWidth="1"/>
    <col min="2568" max="2568" width="21.109375" style="1" customWidth="1"/>
    <col min="2569" max="2569" width="9.5546875" style="1" bestFit="1" customWidth="1"/>
    <col min="2570" max="2570" width="21.6640625" style="1" bestFit="1" customWidth="1"/>
    <col min="2571" max="2571" width="30.33203125" style="1" bestFit="1" customWidth="1"/>
    <col min="2572" max="2572" width="20.109375" style="1" customWidth="1"/>
    <col min="2573" max="2574" width="26.109375" style="1" customWidth="1"/>
    <col min="2575" max="2575" width="20.5546875" style="1" bestFit="1" customWidth="1"/>
    <col min="2576" max="2576" width="13.33203125" style="1" customWidth="1"/>
    <col min="2577" max="2577" width="14.6640625" style="1" customWidth="1"/>
    <col min="2578" max="2578" width="12.6640625" style="1" customWidth="1"/>
    <col min="2579" max="2580" width="16.6640625" style="1" bestFit="1" customWidth="1"/>
    <col min="2581" max="2581" width="18.6640625" style="1" bestFit="1" customWidth="1"/>
    <col min="2582" max="2582" width="17.6640625" style="1" bestFit="1" customWidth="1"/>
    <col min="2583" max="2585" width="16.6640625" style="1" bestFit="1" customWidth="1"/>
    <col min="2586" max="2586" width="9.88671875" style="1" bestFit="1" customWidth="1"/>
    <col min="2587" max="2587" width="13.33203125" style="1" bestFit="1" customWidth="1"/>
    <col min="2588" max="2588" width="18.6640625" style="1" customWidth="1"/>
    <col min="2589" max="2589" width="12.109375" style="1" bestFit="1" customWidth="1"/>
    <col min="2590" max="2590" width="13.33203125" style="1" bestFit="1" customWidth="1"/>
    <col min="2591" max="2591" width="11.6640625" style="1" customWidth="1"/>
    <col min="2592" max="2592" width="110.109375" style="1" customWidth="1"/>
    <col min="2593" max="2593" width="1.44140625" style="1" customWidth="1"/>
    <col min="2594" max="2816" width="11.5546875" style="1"/>
    <col min="2817" max="2817" width="3.88671875" style="1" customWidth="1"/>
    <col min="2818" max="2818" width="1.44140625" style="1" customWidth="1"/>
    <col min="2819" max="2819" width="25.109375" style="1" bestFit="1" customWidth="1"/>
    <col min="2820" max="2820" width="40.5546875" style="1" customWidth="1"/>
    <col min="2821" max="2822" width="23.109375" style="1" customWidth="1"/>
    <col min="2823" max="2823" width="15.6640625" style="1" customWidth="1"/>
    <col min="2824" max="2824" width="21.109375" style="1" customWidth="1"/>
    <col min="2825" max="2825" width="9.5546875" style="1" bestFit="1" customWidth="1"/>
    <col min="2826" max="2826" width="21.6640625" style="1" bestFit="1" customWidth="1"/>
    <col min="2827" max="2827" width="30.33203125" style="1" bestFit="1" customWidth="1"/>
    <col min="2828" max="2828" width="20.109375" style="1" customWidth="1"/>
    <col min="2829" max="2830" width="26.109375" style="1" customWidth="1"/>
    <col min="2831" max="2831" width="20.5546875" style="1" bestFit="1" customWidth="1"/>
    <col min="2832" max="2832" width="13.33203125" style="1" customWidth="1"/>
    <col min="2833" max="2833" width="14.6640625" style="1" customWidth="1"/>
    <col min="2834" max="2834" width="12.6640625" style="1" customWidth="1"/>
    <col min="2835" max="2836" width="16.6640625" style="1" bestFit="1" customWidth="1"/>
    <col min="2837" max="2837" width="18.6640625" style="1" bestFit="1" customWidth="1"/>
    <col min="2838" max="2838" width="17.6640625" style="1" bestFit="1" customWidth="1"/>
    <col min="2839" max="2841" width="16.6640625" style="1" bestFit="1" customWidth="1"/>
    <col min="2842" max="2842" width="9.88671875" style="1" bestFit="1" customWidth="1"/>
    <col min="2843" max="2843" width="13.33203125" style="1" bestFit="1" customWidth="1"/>
    <col min="2844" max="2844" width="18.6640625" style="1" customWidth="1"/>
    <col min="2845" max="2845" width="12.109375" style="1" bestFit="1" customWidth="1"/>
    <col min="2846" max="2846" width="13.33203125" style="1" bestFit="1" customWidth="1"/>
    <col min="2847" max="2847" width="11.6640625" style="1" customWidth="1"/>
    <col min="2848" max="2848" width="110.109375" style="1" customWidth="1"/>
    <col min="2849" max="2849" width="1.44140625" style="1" customWidth="1"/>
    <col min="2850" max="3072" width="11.5546875" style="1"/>
    <col min="3073" max="3073" width="3.88671875" style="1" customWidth="1"/>
    <col min="3074" max="3074" width="1.44140625" style="1" customWidth="1"/>
    <col min="3075" max="3075" width="25.109375" style="1" bestFit="1" customWidth="1"/>
    <col min="3076" max="3076" width="40.5546875" style="1" customWidth="1"/>
    <col min="3077" max="3078" width="23.109375" style="1" customWidth="1"/>
    <col min="3079" max="3079" width="15.6640625" style="1" customWidth="1"/>
    <col min="3080" max="3080" width="21.109375" style="1" customWidth="1"/>
    <col min="3081" max="3081" width="9.5546875" style="1" bestFit="1" customWidth="1"/>
    <col min="3082" max="3082" width="21.6640625" style="1" bestFit="1" customWidth="1"/>
    <col min="3083" max="3083" width="30.33203125" style="1" bestFit="1" customWidth="1"/>
    <col min="3084" max="3084" width="20.109375" style="1" customWidth="1"/>
    <col min="3085" max="3086" width="26.109375" style="1" customWidth="1"/>
    <col min="3087" max="3087" width="20.5546875" style="1" bestFit="1" customWidth="1"/>
    <col min="3088" max="3088" width="13.33203125" style="1" customWidth="1"/>
    <col min="3089" max="3089" width="14.6640625" style="1" customWidth="1"/>
    <col min="3090" max="3090" width="12.6640625" style="1" customWidth="1"/>
    <col min="3091" max="3092" width="16.6640625" style="1" bestFit="1" customWidth="1"/>
    <col min="3093" max="3093" width="18.6640625" style="1" bestFit="1" customWidth="1"/>
    <col min="3094" max="3094" width="17.6640625" style="1" bestFit="1" customWidth="1"/>
    <col min="3095" max="3097" width="16.6640625" style="1" bestFit="1" customWidth="1"/>
    <col min="3098" max="3098" width="9.88671875" style="1" bestFit="1" customWidth="1"/>
    <col min="3099" max="3099" width="13.33203125" style="1" bestFit="1" customWidth="1"/>
    <col min="3100" max="3100" width="18.6640625" style="1" customWidth="1"/>
    <col min="3101" max="3101" width="12.109375" style="1" bestFit="1" customWidth="1"/>
    <col min="3102" max="3102" width="13.33203125" style="1" bestFit="1" customWidth="1"/>
    <col min="3103" max="3103" width="11.6640625" style="1" customWidth="1"/>
    <col min="3104" max="3104" width="110.109375" style="1" customWidth="1"/>
    <col min="3105" max="3105" width="1.44140625" style="1" customWidth="1"/>
    <col min="3106" max="3328" width="11.5546875" style="1"/>
    <col min="3329" max="3329" width="3.88671875" style="1" customWidth="1"/>
    <col min="3330" max="3330" width="1.44140625" style="1" customWidth="1"/>
    <col min="3331" max="3331" width="25.109375" style="1" bestFit="1" customWidth="1"/>
    <col min="3332" max="3332" width="40.5546875" style="1" customWidth="1"/>
    <col min="3333" max="3334" width="23.109375" style="1" customWidth="1"/>
    <col min="3335" max="3335" width="15.6640625" style="1" customWidth="1"/>
    <col min="3336" max="3336" width="21.109375" style="1" customWidth="1"/>
    <col min="3337" max="3337" width="9.5546875" style="1" bestFit="1" customWidth="1"/>
    <col min="3338" max="3338" width="21.6640625" style="1" bestFit="1" customWidth="1"/>
    <col min="3339" max="3339" width="30.33203125" style="1" bestFit="1" customWidth="1"/>
    <col min="3340" max="3340" width="20.109375" style="1" customWidth="1"/>
    <col min="3341" max="3342" width="26.109375" style="1" customWidth="1"/>
    <col min="3343" max="3343" width="20.5546875" style="1" bestFit="1" customWidth="1"/>
    <col min="3344" max="3344" width="13.33203125" style="1" customWidth="1"/>
    <col min="3345" max="3345" width="14.6640625" style="1" customWidth="1"/>
    <col min="3346" max="3346" width="12.6640625" style="1" customWidth="1"/>
    <col min="3347" max="3348" width="16.6640625" style="1" bestFit="1" customWidth="1"/>
    <col min="3349" max="3349" width="18.6640625" style="1" bestFit="1" customWidth="1"/>
    <col min="3350" max="3350" width="17.6640625" style="1" bestFit="1" customWidth="1"/>
    <col min="3351" max="3353" width="16.6640625" style="1" bestFit="1" customWidth="1"/>
    <col min="3354" max="3354" width="9.88671875" style="1" bestFit="1" customWidth="1"/>
    <col min="3355" max="3355" width="13.33203125" style="1" bestFit="1" customWidth="1"/>
    <col min="3356" max="3356" width="18.6640625" style="1" customWidth="1"/>
    <col min="3357" max="3357" width="12.109375" style="1" bestFit="1" customWidth="1"/>
    <col min="3358" max="3358" width="13.33203125" style="1" bestFit="1" customWidth="1"/>
    <col min="3359" max="3359" width="11.6640625" style="1" customWidth="1"/>
    <col min="3360" max="3360" width="110.109375" style="1" customWidth="1"/>
    <col min="3361" max="3361" width="1.44140625" style="1" customWidth="1"/>
    <col min="3362" max="3584" width="11.5546875" style="1"/>
    <col min="3585" max="3585" width="3.88671875" style="1" customWidth="1"/>
    <col min="3586" max="3586" width="1.44140625" style="1" customWidth="1"/>
    <col min="3587" max="3587" width="25.109375" style="1" bestFit="1" customWidth="1"/>
    <col min="3588" max="3588" width="40.5546875" style="1" customWidth="1"/>
    <col min="3589" max="3590" width="23.109375" style="1" customWidth="1"/>
    <col min="3591" max="3591" width="15.6640625" style="1" customWidth="1"/>
    <col min="3592" max="3592" width="21.109375" style="1" customWidth="1"/>
    <col min="3593" max="3593" width="9.5546875" style="1" bestFit="1" customWidth="1"/>
    <col min="3594" max="3594" width="21.6640625" style="1" bestFit="1" customWidth="1"/>
    <col min="3595" max="3595" width="30.33203125" style="1" bestFit="1" customWidth="1"/>
    <col min="3596" max="3596" width="20.109375" style="1" customWidth="1"/>
    <col min="3597" max="3598" width="26.109375" style="1" customWidth="1"/>
    <col min="3599" max="3599" width="20.5546875" style="1" bestFit="1" customWidth="1"/>
    <col min="3600" max="3600" width="13.33203125" style="1" customWidth="1"/>
    <col min="3601" max="3601" width="14.6640625" style="1" customWidth="1"/>
    <col min="3602" max="3602" width="12.6640625" style="1" customWidth="1"/>
    <col min="3603" max="3604" width="16.6640625" style="1" bestFit="1" customWidth="1"/>
    <col min="3605" max="3605" width="18.6640625" style="1" bestFit="1" customWidth="1"/>
    <col min="3606" max="3606" width="17.6640625" style="1" bestFit="1" customWidth="1"/>
    <col min="3607" max="3609" width="16.6640625" style="1" bestFit="1" customWidth="1"/>
    <col min="3610" max="3610" width="9.88671875" style="1" bestFit="1" customWidth="1"/>
    <col min="3611" max="3611" width="13.33203125" style="1" bestFit="1" customWidth="1"/>
    <col min="3612" max="3612" width="18.6640625" style="1" customWidth="1"/>
    <col min="3613" max="3613" width="12.109375" style="1" bestFit="1" customWidth="1"/>
    <col min="3614" max="3614" width="13.33203125" style="1" bestFit="1" customWidth="1"/>
    <col min="3615" max="3615" width="11.6640625" style="1" customWidth="1"/>
    <col min="3616" max="3616" width="110.109375" style="1" customWidth="1"/>
    <col min="3617" max="3617" width="1.44140625" style="1" customWidth="1"/>
    <col min="3618" max="3840" width="11.5546875" style="1"/>
    <col min="3841" max="3841" width="3.88671875" style="1" customWidth="1"/>
    <col min="3842" max="3842" width="1.44140625" style="1" customWidth="1"/>
    <col min="3843" max="3843" width="25.109375" style="1" bestFit="1" customWidth="1"/>
    <col min="3844" max="3844" width="40.5546875" style="1" customWidth="1"/>
    <col min="3845" max="3846" width="23.109375" style="1" customWidth="1"/>
    <col min="3847" max="3847" width="15.6640625" style="1" customWidth="1"/>
    <col min="3848" max="3848" width="21.109375" style="1" customWidth="1"/>
    <col min="3849" max="3849" width="9.5546875" style="1" bestFit="1" customWidth="1"/>
    <col min="3850" max="3850" width="21.6640625" style="1" bestFit="1" customWidth="1"/>
    <col min="3851" max="3851" width="30.33203125" style="1" bestFit="1" customWidth="1"/>
    <col min="3852" max="3852" width="20.109375" style="1" customWidth="1"/>
    <col min="3853" max="3854" width="26.109375" style="1" customWidth="1"/>
    <col min="3855" max="3855" width="20.5546875" style="1" bestFit="1" customWidth="1"/>
    <col min="3856" max="3856" width="13.33203125" style="1" customWidth="1"/>
    <col min="3857" max="3857" width="14.6640625" style="1" customWidth="1"/>
    <col min="3858" max="3858" width="12.6640625" style="1" customWidth="1"/>
    <col min="3859" max="3860" width="16.6640625" style="1" bestFit="1" customWidth="1"/>
    <col min="3861" max="3861" width="18.6640625" style="1" bestFit="1" customWidth="1"/>
    <col min="3862" max="3862" width="17.6640625" style="1" bestFit="1" customWidth="1"/>
    <col min="3863" max="3865" width="16.6640625" style="1" bestFit="1" customWidth="1"/>
    <col min="3866" max="3866" width="9.88671875" style="1" bestFit="1" customWidth="1"/>
    <col min="3867" max="3867" width="13.33203125" style="1" bestFit="1" customWidth="1"/>
    <col min="3868" max="3868" width="18.6640625" style="1" customWidth="1"/>
    <col min="3869" max="3869" width="12.109375" style="1" bestFit="1" customWidth="1"/>
    <col min="3870" max="3870" width="13.33203125" style="1" bestFit="1" customWidth="1"/>
    <col min="3871" max="3871" width="11.6640625" style="1" customWidth="1"/>
    <col min="3872" max="3872" width="110.109375" style="1" customWidth="1"/>
    <col min="3873" max="3873" width="1.44140625" style="1" customWidth="1"/>
    <col min="3874" max="4096" width="11.5546875" style="1"/>
    <col min="4097" max="4097" width="3.88671875" style="1" customWidth="1"/>
    <col min="4098" max="4098" width="1.44140625" style="1" customWidth="1"/>
    <col min="4099" max="4099" width="25.109375" style="1" bestFit="1" customWidth="1"/>
    <col min="4100" max="4100" width="40.5546875" style="1" customWidth="1"/>
    <col min="4101" max="4102" width="23.109375" style="1" customWidth="1"/>
    <col min="4103" max="4103" width="15.6640625" style="1" customWidth="1"/>
    <col min="4104" max="4104" width="21.109375" style="1" customWidth="1"/>
    <col min="4105" max="4105" width="9.5546875" style="1" bestFit="1" customWidth="1"/>
    <col min="4106" max="4106" width="21.6640625" style="1" bestFit="1" customWidth="1"/>
    <col min="4107" max="4107" width="30.33203125" style="1" bestFit="1" customWidth="1"/>
    <col min="4108" max="4108" width="20.109375" style="1" customWidth="1"/>
    <col min="4109" max="4110" width="26.109375" style="1" customWidth="1"/>
    <col min="4111" max="4111" width="20.5546875" style="1" bestFit="1" customWidth="1"/>
    <col min="4112" max="4112" width="13.33203125" style="1" customWidth="1"/>
    <col min="4113" max="4113" width="14.6640625" style="1" customWidth="1"/>
    <col min="4114" max="4114" width="12.6640625" style="1" customWidth="1"/>
    <col min="4115" max="4116" width="16.6640625" style="1" bestFit="1" customWidth="1"/>
    <col min="4117" max="4117" width="18.6640625" style="1" bestFit="1" customWidth="1"/>
    <col min="4118" max="4118" width="17.6640625" style="1" bestFit="1" customWidth="1"/>
    <col min="4119" max="4121" width="16.6640625" style="1" bestFit="1" customWidth="1"/>
    <col min="4122" max="4122" width="9.88671875" style="1" bestFit="1" customWidth="1"/>
    <col min="4123" max="4123" width="13.33203125" style="1" bestFit="1" customWidth="1"/>
    <col min="4124" max="4124" width="18.6640625" style="1" customWidth="1"/>
    <col min="4125" max="4125" width="12.109375" style="1" bestFit="1" customWidth="1"/>
    <col min="4126" max="4126" width="13.33203125" style="1" bestFit="1" customWidth="1"/>
    <col min="4127" max="4127" width="11.6640625" style="1" customWidth="1"/>
    <col min="4128" max="4128" width="110.109375" style="1" customWidth="1"/>
    <col min="4129" max="4129" width="1.44140625" style="1" customWidth="1"/>
    <col min="4130" max="4352" width="11.5546875" style="1"/>
    <col min="4353" max="4353" width="3.88671875" style="1" customWidth="1"/>
    <col min="4354" max="4354" width="1.44140625" style="1" customWidth="1"/>
    <col min="4355" max="4355" width="25.109375" style="1" bestFit="1" customWidth="1"/>
    <col min="4356" max="4356" width="40.5546875" style="1" customWidth="1"/>
    <col min="4357" max="4358" width="23.109375" style="1" customWidth="1"/>
    <col min="4359" max="4359" width="15.6640625" style="1" customWidth="1"/>
    <col min="4360" max="4360" width="21.109375" style="1" customWidth="1"/>
    <col min="4361" max="4361" width="9.5546875" style="1" bestFit="1" customWidth="1"/>
    <col min="4362" max="4362" width="21.6640625" style="1" bestFit="1" customWidth="1"/>
    <col min="4363" max="4363" width="30.33203125" style="1" bestFit="1" customWidth="1"/>
    <col min="4364" max="4364" width="20.109375" style="1" customWidth="1"/>
    <col min="4365" max="4366" width="26.109375" style="1" customWidth="1"/>
    <col min="4367" max="4367" width="20.5546875" style="1" bestFit="1" customWidth="1"/>
    <col min="4368" max="4368" width="13.33203125" style="1" customWidth="1"/>
    <col min="4369" max="4369" width="14.6640625" style="1" customWidth="1"/>
    <col min="4370" max="4370" width="12.6640625" style="1" customWidth="1"/>
    <col min="4371" max="4372" width="16.6640625" style="1" bestFit="1" customWidth="1"/>
    <col min="4373" max="4373" width="18.6640625" style="1" bestFit="1" customWidth="1"/>
    <col min="4374" max="4374" width="17.6640625" style="1" bestFit="1" customWidth="1"/>
    <col min="4375" max="4377" width="16.6640625" style="1" bestFit="1" customWidth="1"/>
    <col min="4378" max="4378" width="9.88671875" style="1" bestFit="1" customWidth="1"/>
    <col min="4379" max="4379" width="13.33203125" style="1" bestFit="1" customWidth="1"/>
    <col min="4380" max="4380" width="18.6640625" style="1" customWidth="1"/>
    <col min="4381" max="4381" width="12.109375" style="1" bestFit="1" customWidth="1"/>
    <col min="4382" max="4382" width="13.33203125" style="1" bestFit="1" customWidth="1"/>
    <col min="4383" max="4383" width="11.6640625" style="1" customWidth="1"/>
    <col min="4384" max="4384" width="110.109375" style="1" customWidth="1"/>
    <col min="4385" max="4385" width="1.44140625" style="1" customWidth="1"/>
    <col min="4386" max="4608" width="11.5546875" style="1"/>
    <col min="4609" max="4609" width="3.88671875" style="1" customWidth="1"/>
    <col min="4610" max="4610" width="1.44140625" style="1" customWidth="1"/>
    <col min="4611" max="4611" width="25.109375" style="1" bestFit="1" customWidth="1"/>
    <col min="4612" max="4612" width="40.5546875" style="1" customWidth="1"/>
    <col min="4613" max="4614" width="23.109375" style="1" customWidth="1"/>
    <col min="4615" max="4615" width="15.6640625" style="1" customWidth="1"/>
    <col min="4616" max="4616" width="21.109375" style="1" customWidth="1"/>
    <col min="4617" max="4617" width="9.5546875" style="1" bestFit="1" customWidth="1"/>
    <col min="4618" max="4618" width="21.6640625" style="1" bestFit="1" customWidth="1"/>
    <col min="4619" max="4619" width="30.33203125" style="1" bestFit="1" customWidth="1"/>
    <col min="4620" max="4620" width="20.109375" style="1" customWidth="1"/>
    <col min="4621" max="4622" width="26.109375" style="1" customWidth="1"/>
    <col min="4623" max="4623" width="20.5546875" style="1" bestFit="1" customWidth="1"/>
    <col min="4624" max="4624" width="13.33203125" style="1" customWidth="1"/>
    <col min="4625" max="4625" width="14.6640625" style="1" customWidth="1"/>
    <col min="4626" max="4626" width="12.6640625" style="1" customWidth="1"/>
    <col min="4627" max="4628" width="16.6640625" style="1" bestFit="1" customWidth="1"/>
    <col min="4629" max="4629" width="18.6640625" style="1" bestFit="1" customWidth="1"/>
    <col min="4630" max="4630" width="17.6640625" style="1" bestFit="1" customWidth="1"/>
    <col min="4631" max="4633" width="16.6640625" style="1" bestFit="1" customWidth="1"/>
    <col min="4634" max="4634" width="9.88671875" style="1" bestFit="1" customWidth="1"/>
    <col min="4635" max="4635" width="13.33203125" style="1" bestFit="1" customWidth="1"/>
    <col min="4636" max="4636" width="18.6640625" style="1" customWidth="1"/>
    <col min="4637" max="4637" width="12.109375" style="1" bestFit="1" customWidth="1"/>
    <col min="4638" max="4638" width="13.33203125" style="1" bestFit="1" customWidth="1"/>
    <col min="4639" max="4639" width="11.6640625" style="1" customWidth="1"/>
    <col min="4640" max="4640" width="110.109375" style="1" customWidth="1"/>
    <col min="4641" max="4641" width="1.44140625" style="1" customWidth="1"/>
    <col min="4642" max="4864" width="11.5546875" style="1"/>
    <col min="4865" max="4865" width="3.88671875" style="1" customWidth="1"/>
    <col min="4866" max="4866" width="1.44140625" style="1" customWidth="1"/>
    <col min="4867" max="4867" width="25.109375" style="1" bestFit="1" customWidth="1"/>
    <col min="4868" max="4868" width="40.5546875" style="1" customWidth="1"/>
    <col min="4869" max="4870" width="23.109375" style="1" customWidth="1"/>
    <col min="4871" max="4871" width="15.6640625" style="1" customWidth="1"/>
    <col min="4872" max="4872" width="21.109375" style="1" customWidth="1"/>
    <col min="4873" max="4873" width="9.5546875" style="1" bestFit="1" customWidth="1"/>
    <col min="4874" max="4874" width="21.6640625" style="1" bestFit="1" customWidth="1"/>
    <col min="4875" max="4875" width="30.33203125" style="1" bestFit="1" customWidth="1"/>
    <col min="4876" max="4876" width="20.109375" style="1" customWidth="1"/>
    <col min="4877" max="4878" width="26.109375" style="1" customWidth="1"/>
    <col min="4879" max="4879" width="20.5546875" style="1" bestFit="1" customWidth="1"/>
    <col min="4880" max="4880" width="13.33203125" style="1" customWidth="1"/>
    <col min="4881" max="4881" width="14.6640625" style="1" customWidth="1"/>
    <col min="4882" max="4882" width="12.6640625" style="1" customWidth="1"/>
    <col min="4883" max="4884" width="16.6640625" style="1" bestFit="1" customWidth="1"/>
    <col min="4885" max="4885" width="18.6640625" style="1" bestFit="1" customWidth="1"/>
    <col min="4886" max="4886" width="17.6640625" style="1" bestFit="1" customWidth="1"/>
    <col min="4887" max="4889" width="16.6640625" style="1" bestFit="1" customWidth="1"/>
    <col min="4890" max="4890" width="9.88671875" style="1" bestFit="1" customWidth="1"/>
    <col min="4891" max="4891" width="13.33203125" style="1" bestFit="1" customWidth="1"/>
    <col min="4892" max="4892" width="18.6640625" style="1" customWidth="1"/>
    <col min="4893" max="4893" width="12.109375" style="1" bestFit="1" customWidth="1"/>
    <col min="4894" max="4894" width="13.33203125" style="1" bestFit="1" customWidth="1"/>
    <col min="4895" max="4895" width="11.6640625" style="1" customWidth="1"/>
    <col min="4896" max="4896" width="110.109375" style="1" customWidth="1"/>
    <col min="4897" max="4897" width="1.44140625" style="1" customWidth="1"/>
    <col min="4898" max="5120" width="11.5546875" style="1"/>
    <col min="5121" max="5121" width="3.88671875" style="1" customWidth="1"/>
    <col min="5122" max="5122" width="1.44140625" style="1" customWidth="1"/>
    <col min="5123" max="5123" width="25.109375" style="1" bestFit="1" customWidth="1"/>
    <col min="5124" max="5124" width="40.5546875" style="1" customWidth="1"/>
    <col min="5125" max="5126" width="23.109375" style="1" customWidth="1"/>
    <col min="5127" max="5127" width="15.6640625" style="1" customWidth="1"/>
    <col min="5128" max="5128" width="21.109375" style="1" customWidth="1"/>
    <col min="5129" max="5129" width="9.5546875" style="1" bestFit="1" customWidth="1"/>
    <col min="5130" max="5130" width="21.6640625" style="1" bestFit="1" customWidth="1"/>
    <col min="5131" max="5131" width="30.33203125" style="1" bestFit="1" customWidth="1"/>
    <col min="5132" max="5132" width="20.109375" style="1" customWidth="1"/>
    <col min="5133" max="5134" width="26.109375" style="1" customWidth="1"/>
    <col min="5135" max="5135" width="20.5546875" style="1" bestFit="1" customWidth="1"/>
    <col min="5136" max="5136" width="13.33203125" style="1" customWidth="1"/>
    <col min="5137" max="5137" width="14.6640625" style="1" customWidth="1"/>
    <col min="5138" max="5138" width="12.6640625" style="1" customWidth="1"/>
    <col min="5139" max="5140" width="16.6640625" style="1" bestFit="1" customWidth="1"/>
    <col min="5141" max="5141" width="18.6640625" style="1" bestFit="1" customWidth="1"/>
    <col min="5142" max="5142" width="17.6640625" style="1" bestFit="1" customWidth="1"/>
    <col min="5143" max="5145" width="16.6640625" style="1" bestFit="1" customWidth="1"/>
    <col min="5146" max="5146" width="9.88671875" style="1" bestFit="1" customWidth="1"/>
    <col min="5147" max="5147" width="13.33203125" style="1" bestFit="1" customWidth="1"/>
    <col min="5148" max="5148" width="18.6640625" style="1" customWidth="1"/>
    <col min="5149" max="5149" width="12.109375" style="1" bestFit="1" customWidth="1"/>
    <col min="5150" max="5150" width="13.33203125" style="1" bestFit="1" customWidth="1"/>
    <col min="5151" max="5151" width="11.6640625" style="1" customWidth="1"/>
    <col min="5152" max="5152" width="110.109375" style="1" customWidth="1"/>
    <col min="5153" max="5153" width="1.44140625" style="1" customWidth="1"/>
    <col min="5154" max="5376" width="11.5546875" style="1"/>
    <col min="5377" max="5377" width="3.88671875" style="1" customWidth="1"/>
    <col min="5378" max="5378" width="1.44140625" style="1" customWidth="1"/>
    <col min="5379" max="5379" width="25.109375" style="1" bestFit="1" customWidth="1"/>
    <col min="5380" max="5380" width="40.5546875" style="1" customWidth="1"/>
    <col min="5381" max="5382" width="23.109375" style="1" customWidth="1"/>
    <col min="5383" max="5383" width="15.6640625" style="1" customWidth="1"/>
    <col min="5384" max="5384" width="21.109375" style="1" customWidth="1"/>
    <col min="5385" max="5385" width="9.5546875" style="1" bestFit="1" customWidth="1"/>
    <col min="5386" max="5386" width="21.6640625" style="1" bestFit="1" customWidth="1"/>
    <col min="5387" max="5387" width="30.33203125" style="1" bestFit="1" customWidth="1"/>
    <col min="5388" max="5388" width="20.109375" style="1" customWidth="1"/>
    <col min="5389" max="5390" width="26.109375" style="1" customWidth="1"/>
    <col min="5391" max="5391" width="20.5546875" style="1" bestFit="1" customWidth="1"/>
    <col min="5392" max="5392" width="13.33203125" style="1" customWidth="1"/>
    <col min="5393" max="5393" width="14.6640625" style="1" customWidth="1"/>
    <col min="5394" max="5394" width="12.6640625" style="1" customWidth="1"/>
    <col min="5395" max="5396" width="16.6640625" style="1" bestFit="1" customWidth="1"/>
    <col min="5397" max="5397" width="18.6640625" style="1" bestFit="1" customWidth="1"/>
    <col min="5398" max="5398" width="17.6640625" style="1" bestFit="1" customWidth="1"/>
    <col min="5399" max="5401" width="16.6640625" style="1" bestFit="1" customWidth="1"/>
    <col min="5402" max="5402" width="9.88671875" style="1" bestFit="1" customWidth="1"/>
    <col min="5403" max="5403" width="13.33203125" style="1" bestFit="1" customWidth="1"/>
    <col min="5404" max="5404" width="18.6640625" style="1" customWidth="1"/>
    <col min="5405" max="5405" width="12.109375" style="1" bestFit="1" customWidth="1"/>
    <col min="5406" max="5406" width="13.33203125" style="1" bestFit="1" customWidth="1"/>
    <col min="5407" max="5407" width="11.6640625" style="1" customWidth="1"/>
    <col min="5408" max="5408" width="110.109375" style="1" customWidth="1"/>
    <col min="5409" max="5409" width="1.44140625" style="1" customWidth="1"/>
    <col min="5410" max="5632" width="11.5546875" style="1"/>
    <col min="5633" max="5633" width="3.88671875" style="1" customWidth="1"/>
    <col min="5634" max="5634" width="1.44140625" style="1" customWidth="1"/>
    <col min="5635" max="5635" width="25.109375" style="1" bestFit="1" customWidth="1"/>
    <col min="5636" max="5636" width="40.5546875" style="1" customWidth="1"/>
    <col min="5637" max="5638" width="23.109375" style="1" customWidth="1"/>
    <col min="5639" max="5639" width="15.6640625" style="1" customWidth="1"/>
    <col min="5640" max="5640" width="21.109375" style="1" customWidth="1"/>
    <col min="5641" max="5641" width="9.5546875" style="1" bestFit="1" customWidth="1"/>
    <col min="5642" max="5642" width="21.6640625" style="1" bestFit="1" customWidth="1"/>
    <col min="5643" max="5643" width="30.33203125" style="1" bestFit="1" customWidth="1"/>
    <col min="5644" max="5644" width="20.109375" style="1" customWidth="1"/>
    <col min="5645" max="5646" width="26.109375" style="1" customWidth="1"/>
    <col min="5647" max="5647" width="20.5546875" style="1" bestFit="1" customWidth="1"/>
    <col min="5648" max="5648" width="13.33203125" style="1" customWidth="1"/>
    <col min="5649" max="5649" width="14.6640625" style="1" customWidth="1"/>
    <col min="5650" max="5650" width="12.6640625" style="1" customWidth="1"/>
    <col min="5651" max="5652" width="16.6640625" style="1" bestFit="1" customWidth="1"/>
    <col min="5653" max="5653" width="18.6640625" style="1" bestFit="1" customWidth="1"/>
    <col min="5654" max="5654" width="17.6640625" style="1" bestFit="1" customWidth="1"/>
    <col min="5655" max="5657" width="16.6640625" style="1" bestFit="1" customWidth="1"/>
    <col min="5658" max="5658" width="9.88671875" style="1" bestFit="1" customWidth="1"/>
    <col min="5659" max="5659" width="13.33203125" style="1" bestFit="1" customWidth="1"/>
    <col min="5660" max="5660" width="18.6640625" style="1" customWidth="1"/>
    <col min="5661" max="5661" width="12.109375" style="1" bestFit="1" customWidth="1"/>
    <col min="5662" max="5662" width="13.33203125" style="1" bestFit="1" customWidth="1"/>
    <col min="5663" max="5663" width="11.6640625" style="1" customWidth="1"/>
    <col min="5664" max="5664" width="110.109375" style="1" customWidth="1"/>
    <col min="5665" max="5665" width="1.44140625" style="1" customWidth="1"/>
    <col min="5666" max="5888" width="11.5546875" style="1"/>
    <col min="5889" max="5889" width="3.88671875" style="1" customWidth="1"/>
    <col min="5890" max="5890" width="1.44140625" style="1" customWidth="1"/>
    <col min="5891" max="5891" width="25.109375" style="1" bestFit="1" customWidth="1"/>
    <col min="5892" max="5892" width="40.5546875" style="1" customWidth="1"/>
    <col min="5893" max="5894" width="23.109375" style="1" customWidth="1"/>
    <col min="5895" max="5895" width="15.6640625" style="1" customWidth="1"/>
    <col min="5896" max="5896" width="21.109375" style="1" customWidth="1"/>
    <col min="5897" max="5897" width="9.5546875" style="1" bestFit="1" customWidth="1"/>
    <col min="5898" max="5898" width="21.6640625" style="1" bestFit="1" customWidth="1"/>
    <col min="5899" max="5899" width="30.33203125" style="1" bestFit="1" customWidth="1"/>
    <col min="5900" max="5900" width="20.109375" style="1" customWidth="1"/>
    <col min="5901" max="5902" width="26.109375" style="1" customWidth="1"/>
    <col min="5903" max="5903" width="20.5546875" style="1" bestFit="1" customWidth="1"/>
    <col min="5904" max="5904" width="13.33203125" style="1" customWidth="1"/>
    <col min="5905" max="5905" width="14.6640625" style="1" customWidth="1"/>
    <col min="5906" max="5906" width="12.6640625" style="1" customWidth="1"/>
    <col min="5907" max="5908" width="16.6640625" style="1" bestFit="1" customWidth="1"/>
    <col min="5909" max="5909" width="18.6640625" style="1" bestFit="1" customWidth="1"/>
    <col min="5910" max="5910" width="17.6640625" style="1" bestFit="1" customWidth="1"/>
    <col min="5911" max="5913" width="16.6640625" style="1" bestFit="1" customWidth="1"/>
    <col min="5914" max="5914" width="9.88671875" style="1" bestFit="1" customWidth="1"/>
    <col min="5915" max="5915" width="13.33203125" style="1" bestFit="1" customWidth="1"/>
    <col min="5916" max="5916" width="18.6640625" style="1" customWidth="1"/>
    <col min="5917" max="5917" width="12.109375" style="1" bestFit="1" customWidth="1"/>
    <col min="5918" max="5918" width="13.33203125" style="1" bestFit="1" customWidth="1"/>
    <col min="5919" max="5919" width="11.6640625" style="1" customWidth="1"/>
    <col min="5920" max="5920" width="110.109375" style="1" customWidth="1"/>
    <col min="5921" max="5921" width="1.44140625" style="1" customWidth="1"/>
    <col min="5922" max="6144" width="11.5546875" style="1"/>
    <col min="6145" max="6145" width="3.88671875" style="1" customWidth="1"/>
    <col min="6146" max="6146" width="1.44140625" style="1" customWidth="1"/>
    <col min="6147" max="6147" width="25.109375" style="1" bestFit="1" customWidth="1"/>
    <col min="6148" max="6148" width="40.5546875" style="1" customWidth="1"/>
    <col min="6149" max="6150" width="23.109375" style="1" customWidth="1"/>
    <col min="6151" max="6151" width="15.6640625" style="1" customWidth="1"/>
    <col min="6152" max="6152" width="21.109375" style="1" customWidth="1"/>
    <col min="6153" max="6153" width="9.5546875" style="1" bestFit="1" customWidth="1"/>
    <col min="6154" max="6154" width="21.6640625" style="1" bestFit="1" customWidth="1"/>
    <col min="6155" max="6155" width="30.33203125" style="1" bestFit="1" customWidth="1"/>
    <col min="6156" max="6156" width="20.109375" style="1" customWidth="1"/>
    <col min="6157" max="6158" width="26.109375" style="1" customWidth="1"/>
    <col min="6159" max="6159" width="20.5546875" style="1" bestFit="1" customWidth="1"/>
    <col min="6160" max="6160" width="13.33203125" style="1" customWidth="1"/>
    <col min="6161" max="6161" width="14.6640625" style="1" customWidth="1"/>
    <col min="6162" max="6162" width="12.6640625" style="1" customWidth="1"/>
    <col min="6163" max="6164" width="16.6640625" style="1" bestFit="1" customWidth="1"/>
    <col min="6165" max="6165" width="18.6640625" style="1" bestFit="1" customWidth="1"/>
    <col min="6166" max="6166" width="17.6640625" style="1" bestFit="1" customWidth="1"/>
    <col min="6167" max="6169" width="16.6640625" style="1" bestFit="1" customWidth="1"/>
    <col min="6170" max="6170" width="9.88671875" style="1" bestFit="1" customWidth="1"/>
    <col min="6171" max="6171" width="13.33203125" style="1" bestFit="1" customWidth="1"/>
    <col min="6172" max="6172" width="18.6640625" style="1" customWidth="1"/>
    <col min="6173" max="6173" width="12.109375" style="1" bestFit="1" customWidth="1"/>
    <col min="6174" max="6174" width="13.33203125" style="1" bestFit="1" customWidth="1"/>
    <col min="6175" max="6175" width="11.6640625" style="1" customWidth="1"/>
    <col min="6176" max="6176" width="110.109375" style="1" customWidth="1"/>
    <col min="6177" max="6177" width="1.44140625" style="1" customWidth="1"/>
    <col min="6178" max="6400" width="11.5546875" style="1"/>
    <col min="6401" max="6401" width="3.88671875" style="1" customWidth="1"/>
    <col min="6402" max="6402" width="1.44140625" style="1" customWidth="1"/>
    <col min="6403" max="6403" width="25.109375" style="1" bestFit="1" customWidth="1"/>
    <col min="6404" max="6404" width="40.5546875" style="1" customWidth="1"/>
    <col min="6405" max="6406" width="23.109375" style="1" customWidth="1"/>
    <col min="6407" max="6407" width="15.6640625" style="1" customWidth="1"/>
    <col min="6408" max="6408" width="21.109375" style="1" customWidth="1"/>
    <col min="6409" max="6409" width="9.5546875" style="1" bestFit="1" customWidth="1"/>
    <col min="6410" max="6410" width="21.6640625" style="1" bestFit="1" customWidth="1"/>
    <col min="6411" max="6411" width="30.33203125" style="1" bestFit="1" customWidth="1"/>
    <col min="6412" max="6412" width="20.109375" style="1" customWidth="1"/>
    <col min="6413" max="6414" width="26.109375" style="1" customWidth="1"/>
    <col min="6415" max="6415" width="20.5546875" style="1" bestFit="1" customWidth="1"/>
    <col min="6416" max="6416" width="13.33203125" style="1" customWidth="1"/>
    <col min="6417" max="6417" width="14.6640625" style="1" customWidth="1"/>
    <col min="6418" max="6418" width="12.6640625" style="1" customWidth="1"/>
    <col min="6419" max="6420" width="16.6640625" style="1" bestFit="1" customWidth="1"/>
    <col min="6421" max="6421" width="18.6640625" style="1" bestFit="1" customWidth="1"/>
    <col min="6422" max="6422" width="17.6640625" style="1" bestFit="1" customWidth="1"/>
    <col min="6423" max="6425" width="16.6640625" style="1" bestFit="1" customWidth="1"/>
    <col min="6426" max="6426" width="9.88671875" style="1" bestFit="1" customWidth="1"/>
    <col min="6427" max="6427" width="13.33203125" style="1" bestFit="1" customWidth="1"/>
    <col min="6428" max="6428" width="18.6640625" style="1" customWidth="1"/>
    <col min="6429" max="6429" width="12.109375" style="1" bestFit="1" customWidth="1"/>
    <col min="6430" max="6430" width="13.33203125" style="1" bestFit="1" customWidth="1"/>
    <col min="6431" max="6431" width="11.6640625" style="1" customWidth="1"/>
    <col min="6432" max="6432" width="110.109375" style="1" customWidth="1"/>
    <col min="6433" max="6433" width="1.44140625" style="1" customWidth="1"/>
    <col min="6434" max="6656" width="11.5546875" style="1"/>
    <col min="6657" max="6657" width="3.88671875" style="1" customWidth="1"/>
    <col min="6658" max="6658" width="1.44140625" style="1" customWidth="1"/>
    <col min="6659" max="6659" width="25.109375" style="1" bestFit="1" customWidth="1"/>
    <col min="6660" max="6660" width="40.5546875" style="1" customWidth="1"/>
    <col min="6661" max="6662" width="23.109375" style="1" customWidth="1"/>
    <col min="6663" max="6663" width="15.6640625" style="1" customWidth="1"/>
    <col min="6664" max="6664" width="21.109375" style="1" customWidth="1"/>
    <col min="6665" max="6665" width="9.5546875" style="1" bestFit="1" customWidth="1"/>
    <col min="6666" max="6666" width="21.6640625" style="1" bestFit="1" customWidth="1"/>
    <col min="6667" max="6667" width="30.33203125" style="1" bestFit="1" customWidth="1"/>
    <col min="6668" max="6668" width="20.109375" style="1" customWidth="1"/>
    <col min="6669" max="6670" width="26.109375" style="1" customWidth="1"/>
    <col min="6671" max="6671" width="20.5546875" style="1" bestFit="1" customWidth="1"/>
    <col min="6672" max="6672" width="13.33203125" style="1" customWidth="1"/>
    <col min="6673" max="6673" width="14.6640625" style="1" customWidth="1"/>
    <col min="6674" max="6674" width="12.6640625" style="1" customWidth="1"/>
    <col min="6675" max="6676" width="16.6640625" style="1" bestFit="1" customWidth="1"/>
    <col min="6677" max="6677" width="18.6640625" style="1" bestFit="1" customWidth="1"/>
    <col min="6678" max="6678" width="17.6640625" style="1" bestFit="1" customWidth="1"/>
    <col min="6679" max="6681" width="16.6640625" style="1" bestFit="1" customWidth="1"/>
    <col min="6682" max="6682" width="9.88671875" style="1" bestFit="1" customWidth="1"/>
    <col min="6683" max="6683" width="13.33203125" style="1" bestFit="1" customWidth="1"/>
    <col min="6684" max="6684" width="18.6640625" style="1" customWidth="1"/>
    <col min="6685" max="6685" width="12.109375" style="1" bestFit="1" customWidth="1"/>
    <col min="6686" max="6686" width="13.33203125" style="1" bestFit="1" customWidth="1"/>
    <col min="6687" max="6687" width="11.6640625" style="1" customWidth="1"/>
    <col min="6688" max="6688" width="110.109375" style="1" customWidth="1"/>
    <col min="6689" max="6689" width="1.44140625" style="1" customWidth="1"/>
    <col min="6690" max="6912" width="11.5546875" style="1"/>
    <col min="6913" max="6913" width="3.88671875" style="1" customWidth="1"/>
    <col min="6914" max="6914" width="1.44140625" style="1" customWidth="1"/>
    <col min="6915" max="6915" width="25.109375" style="1" bestFit="1" customWidth="1"/>
    <col min="6916" max="6916" width="40.5546875" style="1" customWidth="1"/>
    <col min="6917" max="6918" width="23.109375" style="1" customWidth="1"/>
    <col min="6919" max="6919" width="15.6640625" style="1" customWidth="1"/>
    <col min="6920" max="6920" width="21.109375" style="1" customWidth="1"/>
    <col min="6921" max="6921" width="9.5546875" style="1" bestFit="1" customWidth="1"/>
    <col min="6922" max="6922" width="21.6640625" style="1" bestFit="1" customWidth="1"/>
    <col min="6923" max="6923" width="30.33203125" style="1" bestFit="1" customWidth="1"/>
    <col min="6924" max="6924" width="20.109375" style="1" customWidth="1"/>
    <col min="6925" max="6926" width="26.109375" style="1" customWidth="1"/>
    <col min="6927" max="6927" width="20.5546875" style="1" bestFit="1" customWidth="1"/>
    <col min="6928" max="6928" width="13.33203125" style="1" customWidth="1"/>
    <col min="6929" max="6929" width="14.6640625" style="1" customWidth="1"/>
    <col min="6930" max="6930" width="12.6640625" style="1" customWidth="1"/>
    <col min="6931" max="6932" width="16.6640625" style="1" bestFit="1" customWidth="1"/>
    <col min="6933" max="6933" width="18.6640625" style="1" bestFit="1" customWidth="1"/>
    <col min="6934" max="6934" width="17.6640625" style="1" bestFit="1" customWidth="1"/>
    <col min="6935" max="6937" width="16.6640625" style="1" bestFit="1" customWidth="1"/>
    <col min="6938" max="6938" width="9.88671875" style="1" bestFit="1" customWidth="1"/>
    <col min="6939" max="6939" width="13.33203125" style="1" bestFit="1" customWidth="1"/>
    <col min="6940" max="6940" width="18.6640625" style="1" customWidth="1"/>
    <col min="6941" max="6941" width="12.109375" style="1" bestFit="1" customWidth="1"/>
    <col min="6942" max="6942" width="13.33203125" style="1" bestFit="1" customWidth="1"/>
    <col min="6943" max="6943" width="11.6640625" style="1" customWidth="1"/>
    <col min="6944" max="6944" width="110.109375" style="1" customWidth="1"/>
    <col min="6945" max="6945" width="1.44140625" style="1" customWidth="1"/>
    <col min="6946" max="7168" width="11.5546875" style="1"/>
    <col min="7169" max="7169" width="3.88671875" style="1" customWidth="1"/>
    <col min="7170" max="7170" width="1.44140625" style="1" customWidth="1"/>
    <col min="7171" max="7171" width="25.109375" style="1" bestFit="1" customWidth="1"/>
    <col min="7172" max="7172" width="40.5546875" style="1" customWidth="1"/>
    <col min="7173" max="7174" width="23.109375" style="1" customWidth="1"/>
    <col min="7175" max="7175" width="15.6640625" style="1" customWidth="1"/>
    <col min="7176" max="7176" width="21.109375" style="1" customWidth="1"/>
    <col min="7177" max="7177" width="9.5546875" style="1" bestFit="1" customWidth="1"/>
    <col min="7178" max="7178" width="21.6640625" style="1" bestFit="1" customWidth="1"/>
    <col min="7179" max="7179" width="30.33203125" style="1" bestFit="1" customWidth="1"/>
    <col min="7180" max="7180" width="20.109375" style="1" customWidth="1"/>
    <col min="7181" max="7182" width="26.109375" style="1" customWidth="1"/>
    <col min="7183" max="7183" width="20.5546875" style="1" bestFit="1" customWidth="1"/>
    <col min="7184" max="7184" width="13.33203125" style="1" customWidth="1"/>
    <col min="7185" max="7185" width="14.6640625" style="1" customWidth="1"/>
    <col min="7186" max="7186" width="12.6640625" style="1" customWidth="1"/>
    <col min="7187" max="7188" width="16.6640625" style="1" bestFit="1" customWidth="1"/>
    <col min="7189" max="7189" width="18.6640625" style="1" bestFit="1" customWidth="1"/>
    <col min="7190" max="7190" width="17.6640625" style="1" bestFit="1" customWidth="1"/>
    <col min="7191" max="7193" width="16.6640625" style="1" bestFit="1" customWidth="1"/>
    <col min="7194" max="7194" width="9.88671875" style="1" bestFit="1" customWidth="1"/>
    <col min="7195" max="7195" width="13.33203125" style="1" bestFit="1" customWidth="1"/>
    <col min="7196" max="7196" width="18.6640625" style="1" customWidth="1"/>
    <col min="7197" max="7197" width="12.109375" style="1" bestFit="1" customWidth="1"/>
    <col min="7198" max="7198" width="13.33203125" style="1" bestFit="1" customWidth="1"/>
    <col min="7199" max="7199" width="11.6640625" style="1" customWidth="1"/>
    <col min="7200" max="7200" width="110.109375" style="1" customWidth="1"/>
    <col min="7201" max="7201" width="1.44140625" style="1" customWidth="1"/>
    <col min="7202" max="7424" width="11.5546875" style="1"/>
    <col min="7425" max="7425" width="3.88671875" style="1" customWidth="1"/>
    <col min="7426" max="7426" width="1.44140625" style="1" customWidth="1"/>
    <col min="7427" max="7427" width="25.109375" style="1" bestFit="1" customWidth="1"/>
    <col min="7428" max="7428" width="40.5546875" style="1" customWidth="1"/>
    <col min="7429" max="7430" width="23.109375" style="1" customWidth="1"/>
    <col min="7431" max="7431" width="15.6640625" style="1" customWidth="1"/>
    <col min="7432" max="7432" width="21.109375" style="1" customWidth="1"/>
    <col min="7433" max="7433" width="9.5546875" style="1" bestFit="1" customWidth="1"/>
    <col min="7434" max="7434" width="21.6640625" style="1" bestFit="1" customWidth="1"/>
    <col min="7435" max="7435" width="30.33203125" style="1" bestFit="1" customWidth="1"/>
    <col min="7436" max="7436" width="20.109375" style="1" customWidth="1"/>
    <col min="7437" max="7438" width="26.109375" style="1" customWidth="1"/>
    <col min="7439" max="7439" width="20.5546875" style="1" bestFit="1" customWidth="1"/>
    <col min="7440" max="7440" width="13.33203125" style="1" customWidth="1"/>
    <col min="7441" max="7441" width="14.6640625" style="1" customWidth="1"/>
    <col min="7442" max="7442" width="12.6640625" style="1" customWidth="1"/>
    <col min="7443" max="7444" width="16.6640625" style="1" bestFit="1" customWidth="1"/>
    <col min="7445" max="7445" width="18.6640625" style="1" bestFit="1" customWidth="1"/>
    <col min="7446" max="7446" width="17.6640625" style="1" bestFit="1" customWidth="1"/>
    <col min="7447" max="7449" width="16.6640625" style="1" bestFit="1" customWidth="1"/>
    <col min="7450" max="7450" width="9.88671875" style="1" bestFit="1" customWidth="1"/>
    <col min="7451" max="7451" width="13.33203125" style="1" bestFit="1" customWidth="1"/>
    <col min="7452" max="7452" width="18.6640625" style="1" customWidth="1"/>
    <col min="7453" max="7453" width="12.109375" style="1" bestFit="1" customWidth="1"/>
    <col min="7454" max="7454" width="13.33203125" style="1" bestFit="1" customWidth="1"/>
    <col min="7455" max="7455" width="11.6640625" style="1" customWidth="1"/>
    <col min="7456" max="7456" width="110.109375" style="1" customWidth="1"/>
    <col min="7457" max="7457" width="1.44140625" style="1" customWidth="1"/>
    <col min="7458" max="7680" width="11.5546875" style="1"/>
    <col min="7681" max="7681" width="3.88671875" style="1" customWidth="1"/>
    <col min="7682" max="7682" width="1.44140625" style="1" customWidth="1"/>
    <col min="7683" max="7683" width="25.109375" style="1" bestFit="1" customWidth="1"/>
    <col min="7684" max="7684" width="40.5546875" style="1" customWidth="1"/>
    <col min="7685" max="7686" width="23.109375" style="1" customWidth="1"/>
    <col min="7687" max="7687" width="15.6640625" style="1" customWidth="1"/>
    <col min="7688" max="7688" width="21.109375" style="1" customWidth="1"/>
    <col min="7689" max="7689" width="9.5546875" style="1" bestFit="1" customWidth="1"/>
    <col min="7690" max="7690" width="21.6640625" style="1" bestFit="1" customWidth="1"/>
    <col min="7691" max="7691" width="30.33203125" style="1" bestFit="1" customWidth="1"/>
    <col min="7692" max="7692" width="20.109375" style="1" customWidth="1"/>
    <col min="7693" max="7694" width="26.109375" style="1" customWidth="1"/>
    <col min="7695" max="7695" width="20.5546875" style="1" bestFit="1" customWidth="1"/>
    <col min="7696" max="7696" width="13.33203125" style="1" customWidth="1"/>
    <col min="7697" max="7697" width="14.6640625" style="1" customWidth="1"/>
    <col min="7698" max="7698" width="12.6640625" style="1" customWidth="1"/>
    <col min="7699" max="7700" width="16.6640625" style="1" bestFit="1" customWidth="1"/>
    <col min="7701" max="7701" width="18.6640625" style="1" bestFit="1" customWidth="1"/>
    <col min="7702" max="7702" width="17.6640625" style="1" bestFit="1" customWidth="1"/>
    <col min="7703" max="7705" width="16.6640625" style="1" bestFit="1" customWidth="1"/>
    <col min="7706" max="7706" width="9.88671875" style="1" bestFit="1" customWidth="1"/>
    <col min="7707" max="7707" width="13.33203125" style="1" bestFit="1" customWidth="1"/>
    <col min="7708" max="7708" width="18.6640625" style="1" customWidth="1"/>
    <col min="7709" max="7709" width="12.109375" style="1" bestFit="1" customWidth="1"/>
    <col min="7710" max="7710" width="13.33203125" style="1" bestFit="1" customWidth="1"/>
    <col min="7711" max="7711" width="11.6640625" style="1" customWidth="1"/>
    <col min="7712" max="7712" width="110.109375" style="1" customWidth="1"/>
    <col min="7713" max="7713" width="1.44140625" style="1" customWidth="1"/>
    <col min="7714" max="7936" width="11.5546875" style="1"/>
    <col min="7937" max="7937" width="3.88671875" style="1" customWidth="1"/>
    <col min="7938" max="7938" width="1.44140625" style="1" customWidth="1"/>
    <col min="7939" max="7939" width="25.109375" style="1" bestFit="1" customWidth="1"/>
    <col min="7940" max="7940" width="40.5546875" style="1" customWidth="1"/>
    <col min="7941" max="7942" width="23.109375" style="1" customWidth="1"/>
    <col min="7943" max="7943" width="15.6640625" style="1" customWidth="1"/>
    <col min="7944" max="7944" width="21.109375" style="1" customWidth="1"/>
    <col min="7945" max="7945" width="9.5546875" style="1" bestFit="1" customWidth="1"/>
    <col min="7946" max="7946" width="21.6640625" style="1" bestFit="1" customWidth="1"/>
    <col min="7947" max="7947" width="30.33203125" style="1" bestFit="1" customWidth="1"/>
    <col min="7948" max="7948" width="20.109375" style="1" customWidth="1"/>
    <col min="7949" max="7950" width="26.109375" style="1" customWidth="1"/>
    <col min="7951" max="7951" width="20.5546875" style="1" bestFit="1" customWidth="1"/>
    <col min="7952" max="7952" width="13.33203125" style="1" customWidth="1"/>
    <col min="7953" max="7953" width="14.6640625" style="1" customWidth="1"/>
    <col min="7954" max="7954" width="12.6640625" style="1" customWidth="1"/>
    <col min="7955" max="7956" width="16.6640625" style="1" bestFit="1" customWidth="1"/>
    <col min="7957" max="7957" width="18.6640625" style="1" bestFit="1" customWidth="1"/>
    <col min="7958" max="7958" width="17.6640625" style="1" bestFit="1" customWidth="1"/>
    <col min="7959" max="7961" width="16.6640625" style="1" bestFit="1" customWidth="1"/>
    <col min="7962" max="7962" width="9.88671875" style="1" bestFit="1" customWidth="1"/>
    <col min="7963" max="7963" width="13.33203125" style="1" bestFit="1" customWidth="1"/>
    <col min="7964" max="7964" width="18.6640625" style="1" customWidth="1"/>
    <col min="7965" max="7965" width="12.109375" style="1" bestFit="1" customWidth="1"/>
    <col min="7966" max="7966" width="13.33203125" style="1" bestFit="1" customWidth="1"/>
    <col min="7967" max="7967" width="11.6640625" style="1" customWidth="1"/>
    <col min="7968" max="7968" width="110.109375" style="1" customWidth="1"/>
    <col min="7969" max="7969" width="1.44140625" style="1" customWidth="1"/>
    <col min="7970" max="8192" width="11.5546875" style="1"/>
    <col min="8193" max="8193" width="3.88671875" style="1" customWidth="1"/>
    <col min="8194" max="8194" width="1.44140625" style="1" customWidth="1"/>
    <col min="8195" max="8195" width="25.109375" style="1" bestFit="1" customWidth="1"/>
    <col min="8196" max="8196" width="40.5546875" style="1" customWidth="1"/>
    <col min="8197" max="8198" width="23.109375" style="1" customWidth="1"/>
    <col min="8199" max="8199" width="15.6640625" style="1" customWidth="1"/>
    <col min="8200" max="8200" width="21.109375" style="1" customWidth="1"/>
    <col min="8201" max="8201" width="9.5546875" style="1" bestFit="1" customWidth="1"/>
    <col min="8202" max="8202" width="21.6640625" style="1" bestFit="1" customWidth="1"/>
    <col min="8203" max="8203" width="30.33203125" style="1" bestFit="1" customWidth="1"/>
    <col min="8204" max="8204" width="20.109375" style="1" customWidth="1"/>
    <col min="8205" max="8206" width="26.109375" style="1" customWidth="1"/>
    <col min="8207" max="8207" width="20.5546875" style="1" bestFit="1" customWidth="1"/>
    <col min="8208" max="8208" width="13.33203125" style="1" customWidth="1"/>
    <col min="8209" max="8209" width="14.6640625" style="1" customWidth="1"/>
    <col min="8210" max="8210" width="12.6640625" style="1" customWidth="1"/>
    <col min="8211" max="8212" width="16.6640625" style="1" bestFit="1" customWidth="1"/>
    <col min="8213" max="8213" width="18.6640625" style="1" bestFit="1" customWidth="1"/>
    <col min="8214" max="8214" width="17.6640625" style="1" bestFit="1" customWidth="1"/>
    <col min="8215" max="8217" width="16.6640625" style="1" bestFit="1" customWidth="1"/>
    <col min="8218" max="8218" width="9.88671875" style="1" bestFit="1" customWidth="1"/>
    <col min="8219" max="8219" width="13.33203125" style="1" bestFit="1" customWidth="1"/>
    <col min="8220" max="8220" width="18.6640625" style="1" customWidth="1"/>
    <col min="8221" max="8221" width="12.109375" style="1" bestFit="1" customWidth="1"/>
    <col min="8222" max="8222" width="13.33203125" style="1" bestFit="1" customWidth="1"/>
    <col min="8223" max="8223" width="11.6640625" style="1" customWidth="1"/>
    <col min="8224" max="8224" width="110.109375" style="1" customWidth="1"/>
    <col min="8225" max="8225" width="1.44140625" style="1" customWidth="1"/>
    <col min="8226" max="8448" width="11.5546875" style="1"/>
    <col min="8449" max="8449" width="3.88671875" style="1" customWidth="1"/>
    <col min="8450" max="8450" width="1.44140625" style="1" customWidth="1"/>
    <col min="8451" max="8451" width="25.109375" style="1" bestFit="1" customWidth="1"/>
    <col min="8452" max="8452" width="40.5546875" style="1" customWidth="1"/>
    <col min="8453" max="8454" width="23.109375" style="1" customWidth="1"/>
    <col min="8455" max="8455" width="15.6640625" style="1" customWidth="1"/>
    <col min="8456" max="8456" width="21.109375" style="1" customWidth="1"/>
    <col min="8457" max="8457" width="9.5546875" style="1" bestFit="1" customWidth="1"/>
    <col min="8458" max="8458" width="21.6640625" style="1" bestFit="1" customWidth="1"/>
    <col min="8459" max="8459" width="30.33203125" style="1" bestFit="1" customWidth="1"/>
    <col min="8460" max="8460" width="20.109375" style="1" customWidth="1"/>
    <col min="8461" max="8462" width="26.109375" style="1" customWidth="1"/>
    <col min="8463" max="8463" width="20.5546875" style="1" bestFit="1" customWidth="1"/>
    <col min="8464" max="8464" width="13.33203125" style="1" customWidth="1"/>
    <col min="8465" max="8465" width="14.6640625" style="1" customWidth="1"/>
    <col min="8466" max="8466" width="12.6640625" style="1" customWidth="1"/>
    <col min="8467" max="8468" width="16.6640625" style="1" bestFit="1" customWidth="1"/>
    <col min="8469" max="8469" width="18.6640625" style="1" bestFit="1" customWidth="1"/>
    <col min="8470" max="8470" width="17.6640625" style="1" bestFit="1" customWidth="1"/>
    <col min="8471" max="8473" width="16.6640625" style="1" bestFit="1" customWidth="1"/>
    <col min="8474" max="8474" width="9.88671875" style="1" bestFit="1" customWidth="1"/>
    <col min="8475" max="8475" width="13.33203125" style="1" bestFit="1" customWidth="1"/>
    <col min="8476" max="8476" width="18.6640625" style="1" customWidth="1"/>
    <col min="8477" max="8477" width="12.109375" style="1" bestFit="1" customWidth="1"/>
    <col min="8478" max="8478" width="13.33203125" style="1" bestFit="1" customWidth="1"/>
    <col min="8479" max="8479" width="11.6640625" style="1" customWidth="1"/>
    <col min="8480" max="8480" width="110.109375" style="1" customWidth="1"/>
    <col min="8481" max="8481" width="1.44140625" style="1" customWidth="1"/>
    <col min="8482" max="8704" width="11.5546875" style="1"/>
    <col min="8705" max="8705" width="3.88671875" style="1" customWidth="1"/>
    <col min="8706" max="8706" width="1.44140625" style="1" customWidth="1"/>
    <col min="8707" max="8707" width="25.109375" style="1" bestFit="1" customWidth="1"/>
    <col min="8708" max="8708" width="40.5546875" style="1" customWidth="1"/>
    <col min="8709" max="8710" width="23.109375" style="1" customWidth="1"/>
    <col min="8711" max="8711" width="15.6640625" style="1" customWidth="1"/>
    <col min="8712" max="8712" width="21.109375" style="1" customWidth="1"/>
    <col min="8713" max="8713" width="9.5546875" style="1" bestFit="1" customWidth="1"/>
    <col min="8714" max="8714" width="21.6640625" style="1" bestFit="1" customWidth="1"/>
    <col min="8715" max="8715" width="30.33203125" style="1" bestFit="1" customWidth="1"/>
    <col min="8716" max="8716" width="20.109375" style="1" customWidth="1"/>
    <col min="8717" max="8718" width="26.109375" style="1" customWidth="1"/>
    <col min="8719" max="8719" width="20.5546875" style="1" bestFit="1" customWidth="1"/>
    <col min="8720" max="8720" width="13.33203125" style="1" customWidth="1"/>
    <col min="8721" max="8721" width="14.6640625" style="1" customWidth="1"/>
    <col min="8722" max="8722" width="12.6640625" style="1" customWidth="1"/>
    <col min="8723" max="8724" width="16.6640625" style="1" bestFit="1" customWidth="1"/>
    <col min="8725" max="8725" width="18.6640625" style="1" bestFit="1" customWidth="1"/>
    <col min="8726" max="8726" width="17.6640625" style="1" bestFit="1" customWidth="1"/>
    <col min="8727" max="8729" width="16.6640625" style="1" bestFit="1" customWidth="1"/>
    <col min="8730" max="8730" width="9.88671875" style="1" bestFit="1" customWidth="1"/>
    <col min="8731" max="8731" width="13.33203125" style="1" bestFit="1" customWidth="1"/>
    <col min="8732" max="8732" width="18.6640625" style="1" customWidth="1"/>
    <col min="8733" max="8733" width="12.109375" style="1" bestFit="1" customWidth="1"/>
    <col min="8734" max="8734" width="13.33203125" style="1" bestFit="1" customWidth="1"/>
    <col min="8735" max="8735" width="11.6640625" style="1" customWidth="1"/>
    <col min="8736" max="8736" width="110.109375" style="1" customWidth="1"/>
    <col min="8737" max="8737" width="1.44140625" style="1" customWidth="1"/>
    <col min="8738" max="8960" width="11.5546875" style="1"/>
    <col min="8961" max="8961" width="3.88671875" style="1" customWidth="1"/>
    <col min="8962" max="8962" width="1.44140625" style="1" customWidth="1"/>
    <col min="8963" max="8963" width="25.109375" style="1" bestFit="1" customWidth="1"/>
    <col min="8964" max="8964" width="40.5546875" style="1" customWidth="1"/>
    <col min="8965" max="8966" width="23.109375" style="1" customWidth="1"/>
    <col min="8967" max="8967" width="15.6640625" style="1" customWidth="1"/>
    <col min="8968" max="8968" width="21.109375" style="1" customWidth="1"/>
    <col min="8969" max="8969" width="9.5546875" style="1" bestFit="1" customWidth="1"/>
    <col min="8970" max="8970" width="21.6640625" style="1" bestFit="1" customWidth="1"/>
    <col min="8971" max="8971" width="30.33203125" style="1" bestFit="1" customWidth="1"/>
    <col min="8972" max="8972" width="20.109375" style="1" customWidth="1"/>
    <col min="8973" max="8974" width="26.109375" style="1" customWidth="1"/>
    <col min="8975" max="8975" width="20.5546875" style="1" bestFit="1" customWidth="1"/>
    <col min="8976" max="8976" width="13.33203125" style="1" customWidth="1"/>
    <col min="8977" max="8977" width="14.6640625" style="1" customWidth="1"/>
    <col min="8978" max="8978" width="12.6640625" style="1" customWidth="1"/>
    <col min="8979" max="8980" width="16.6640625" style="1" bestFit="1" customWidth="1"/>
    <col min="8981" max="8981" width="18.6640625" style="1" bestFit="1" customWidth="1"/>
    <col min="8982" max="8982" width="17.6640625" style="1" bestFit="1" customWidth="1"/>
    <col min="8983" max="8985" width="16.6640625" style="1" bestFit="1" customWidth="1"/>
    <col min="8986" max="8986" width="9.88671875" style="1" bestFit="1" customWidth="1"/>
    <col min="8987" max="8987" width="13.33203125" style="1" bestFit="1" customWidth="1"/>
    <col min="8988" max="8988" width="18.6640625" style="1" customWidth="1"/>
    <col min="8989" max="8989" width="12.109375" style="1" bestFit="1" customWidth="1"/>
    <col min="8990" max="8990" width="13.33203125" style="1" bestFit="1" customWidth="1"/>
    <col min="8991" max="8991" width="11.6640625" style="1" customWidth="1"/>
    <col min="8992" max="8992" width="110.109375" style="1" customWidth="1"/>
    <col min="8993" max="8993" width="1.44140625" style="1" customWidth="1"/>
    <col min="8994" max="9216" width="11.5546875" style="1"/>
    <col min="9217" max="9217" width="3.88671875" style="1" customWidth="1"/>
    <col min="9218" max="9218" width="1.44140625" style="1" customWidth="1"/>
    <col min="9219" max="9219" width="25.109375" style="1" bestFit="1" customWidth="1"/>
    <col min="9220" max="9220" width="40.5546875" style="1" customWidth="1"/>
    <col min="9221" max="9222" width="23.109375" style="1" customWidth="1"/>
    <col min="9223" max="9223" width="15.6640625" style="1" customWidth="1"/>
    <col min="9224" max="9224" width="21.109375" style="1" customWidth="1"/>
    <col min="9225" max="9225" width="9.5546875" style="1" bestFit="1" customWidth="1"/>
    <col min="9226" max="9226" width="21.6640625" style="1" bestFit="1" customWidth="1"/>
    <col min="9227" max="9227" width="30.33203125" style="1" bestFit="1" customWidth="1"/>
    <col min="9228" max="9228" width="20.109375" style="1" customWidth="1"/>
    <col min="9229" max="9230" width="26.109375" style="1" customWidth="1"/>
    <col min="9231" max="9231" width="20.5546875" style="1" bestFit="1" customWidth="1"/>
    <col min="9232" max="9232" width="13.33203125" style="1" customWidth="1"/>
    <col min="9233" max="9233" width="14.6640625" style="1" customWidth="1"/>
    <col min="9234" max="9234" width="12.6640625" style="1" customWidth="1"/>
    <col min="9235" max="9236" width="16.6640625" style="1" bestFit="1" customWidth="1"/>
    <col min="9237" max="9237" width="18.6640625" style="1" bestFit="1" customWidth="1"/>
    <col min="9238" max="9238" width="17.6640625" style="1" bestFit="1" customWidth="1"/>
    <col min="9239" max="9241" width="16.6640625" style="1" bestFit="1" customWidth="1"/>
    <col min="9242" max="9242" width="9.88671875" style="1" bestFit="1" customWidth="1"/>
    <col min="9243" max="9243" width="13.33203125" style="1" bestFit="1" customWidth="1"/>
    <col min="9244" max="9244" width="18.6640625" style="1" customWidth="1"/>
    <col min="9245" max="9245" width="12.109375" style="1" bestFit="1" customWidth="1"/>
    <col min="9246" max="9246" width="13.33203125" style="1" bestFit="1" customWidth="1"/>
    <col min="9247" max="9247" width="11.6640625" style="1" customWidth="1"/>
    <col min="9248" max="9248" width="110.109375" style="1" customWidth="1"/>
    <col min="9249" max="9249" width="1.44140625" style="1" customWidth="1"/>
    <col min="9250" max="9472" width="11.5546875" style="1"/>
    <col min="9473" max="9473" width="3.88671875" style="1" customWidth="1"/>
    <col min="9474" max="9474" width="1.44140625" style="1" customWidth="1"/>
    <col min="9475" max="9475" width="25.109375" style="1" bestFit="1" customWidth="1"/>
    <col min="9476" max="9476" width="40.5546875" style="1" customWidth="1"/>
    <col min="9477" max="9478" width="23.109375" style="1" customWidth="1"/>
    <col min="9479" max="9479" width="15.6640625" style="1" customWidth="1"/>
    <col min="9480" max="9480" width="21.109375" style="1" customWidth="1"/>
    <col min="9481" max="9481" width="9.5546875" style="1" bestFit="1" customWidth="1"/>
    <col min="9482" max="9482" width="21.6640625" style="1" bestFit="1" customWidth="1"/>
    <col min="9483" max="9483" width="30.33203125" style="1" bestFit="1" customWidth="1"/>
    <col min="9484" max="9484" width="20.109375" style="1" customWidth="1"/>
    <col min="9485" max="9486" width="26.109375" style="1" customWidth="1"/>
    <col min="9487" max="9487" width="20.5546875" style="1" bestFit="1" customWidth="1"/>
    <col min="9488" max="9488" width="13.33203125" style="1" customWidth="1"/>
    <col min="9489" max="9489" width="14.6640625" style="1" customWidth="1"/>
    <col min="9490" max="9490" width="12.6640625" style="1" customWidth="1"/>
    <col min="9491" max="9492" width="16.6640625" style="1" bestFit="1" customWidth="1"/>
    <col min="9493" max="9493" width="18.6640625" style="1" bestFit="1" customWidth="1"/>
    <col min="9494" max="9494" width="17.6640625" style="1" bestFit="1" customWidth="1"/>
    <col min="9495" max="9497" width="16.6640625" style="1" bestFit="1" customWidth="1"/>
    <col min="9498" max="9498" width="9.88671875" style="1" bestFit="1" customWidth="1"/>
    <col min="9499" max="9499" width="13.33203125" style="1" bestFit="1" customWidth="1"/>
    <col min="9500" max="9500" width="18.6640625" style="1" customWidth="1"/>
    <col min="9501" max="9501" width="12.109375" style="1" bestFit="1" customWidth="1"/>
    <col min="9502" max="9502" width="13.33203125" style="1" bestFit="1" customWidth="1"/>
    <col min="9503" max="9503" width="11.6640625" style="1" customWidth="1"/>
    <col min="9504" max="9504" width="110.109375" style="1" customWidth="1"/>
    <col min="9505" max="9505" width="1.44140625" style="1" customWidth="1"/>
    <col min="9506" max="9728" width="11.5546875" style="1"/>
    <col min="9729" max="9729" width="3.88671875" style="1" customWidth="1"/>
    <col min="9730" max="9730" width="1.44140625" style="1" customWidth="1"/>
    <col min="9731" max="9731" width="25.109375" style="1" bestFit="1" customWidth="1"/>
    <col min="9732" max="9732" width="40.5546875" style="1" customWidth="1"/>
    <col min="9733" max="9734" width="23.109375" style="1" customWidth="1"/>
    <col min="9735" max="9735" width="15.6640625" style="1" customWidth="1"/>
    <col min="9736" max="9736" width="21.109375" style="1" customWidth="1"/>
    <col min="9737" max="9737" width="9.5546875" style="1" bestFit="1" customWidth="1"/>
    <col min="9738" max="9738" width="21.6640625" style="1" bestFit="1" customWidth="1"/>
    <col min="9739" max="9739" width="30.33203125" style="1" bestFit="1" customWidth="1"/>
    <col min="9740" max="9740" width="20.109375" style="1" customWidth="1"/>
    <col min="9741" max="9742" width="26.109375" style="1" customWidth="1"/>
    <col min="9743" max="9743" width="20.5546875" style="1" bestFit="1" customWidth="1"/>
    <col min="9744" max="9744" width="13.33203125" style="1" customWidth="1"/>
    <col min="9745" max="9745" width="14.6640625" style="1" customWidth="1"/>
    <col min="9746" max="9746" width="12.6640625" style="1" customWidth="1"/>
    <col min="9747" max="9748" width="16.6640625" style="1" bestFit="1" customWidth="1"/>
    <col min="9749" max="9749" width="18.6640625" style="1" bestFit="1" customWidth="1"/>
    <col min="9750" max="9750" width="17.6640625" style="1" bestFit="1" customWidth="1"/>
    <col min="9751" max="9753" width="16.6640625" style="1" bestFit="1" customWidth="1"/>
    <col min="9754" max="9754" width="9.88671875" style="1" bestFit="1" customWidth="1"/>
    <col min="9755" max="9755" width="13.33203125" style="1" bestFit="1" customWidth="1"/>
    <col min="9756" max="9756" width="18.6640625" style="1" customWidth="1"/>
    <col min="9757" max="9757" width="12.109375" style="1" bestFit="1" customWidth="1"/>
    <col min="9758" max="9758" width="13.33203125" style="1" bestFit="1" customWidth="1"/>
    <col min="9759" max="9759" width="11.6640625" style="1" customWidth="1"/>
    <col min="9760" max="9760" width="110.109375" style="1" customWidth="1"/>
    <col min="9761" max="9761" width="1.44140625" style="1" customWidth="1"/>
    <col min="9762" max="9984" width="11.5546875" style="1"/>
    <col min="9985" max="9985" width="3.88671875" style="1" customWidth="1"/>
    <col min="9986" max="9986" width="1.44140625" style="1" customWidth="1"/>
    <col min="9987" max="9987" width="25.109375" style="1" bestFit="1" customWidth="1"/>
    <col min="9988" max="9988" width="40.5546875" style="1" customWidth="1"/>
    <col min="9989" max="9990" width="23.109375" style="1" customWidth="1"/>
    <col min="9991" max="9991" width="15.6640625" style="1" customWidth="1"/>
    <col min="9992" max="9992" width="21.109375" style="1" customWidth="1"/>
    <col min="9993" max="9993" width="9.5546875" style="1" bestFit="1" customWidth="1"/>
    <col min="9994" max="9994" width="21.6640625" style="1" bestFit="1" customWidth="1"/>
    <col min="9995" max="9995" width="30.33203125" style="1" bestFit="1" customWidth="1"/>
    <col min="9996" max="9996" width="20.109375" style="1" customWidth="1"/>
    <col min="9997" max="9998" width="26.109375" style="1" customWidth="1"/>
    <col min="9999" max="9999" width="20.5546875" style="1" bestFit="1" customWidth="1"/>
    <col min="10000" max="10000" width="13.33203125" style="1" customWidth="1"/>
    <col min="10001" max="10001" width="14.6640625" style="1" customWidth="1"/>
    <col min="10002" max="10002" width="12.6640625" style="1" customWidth="1"/>
    <col min="10003" max="10004" width="16.6640625" style="1" bestFit="1" customWidth="1"/>
    <col min="10005" max="10005" width="18.6640625" style="1" bestFit="1" customWidth="1"/>
    <col min="10006" max="10006" width="17.6640625" style="1" bestFit="1" customWidth="1"/>
    <col min="10007" max="10009" width="16.6640625" style="1" bestFit="1" customWidth="1"/>
    <col min="10010" max="10010" width="9.88671875" style="1" bestFit="1" customWidth="1"/>
    <col min="10011" max="10011" width="13.33203125" style="1" bestFit="1" customWidth="1"/>
    <col min="10012" max="10012" width="18.6640625" style="1" customWidth="1"/>
    <col min="10013" max="10013" width="12.109375" style="1" bestFit="1" customWidth="1"/>
    <col min="10014" max="10014" width="13.33203125" style="1" bestFit="1" customWidth="1"/>
    <col min="10015" max="10015" width="11.6640625" style="1" customWidth="1"/>
    <col min="10016" max="10016" width="110.109375" style="1" customWidth="1"/>
    <col min="10017" max="10017" width="1.44140625" style="1" customWidth="1"/>
    <col min="10018" max="10240" width="11.5546875" style="1"/>
    <col min="10241" max="10241" width="3.88671875" style="1" customWidth="1"/>
    <col min="10242" max="10242" width="1.44140625" style="1" customWidth="1"/>
    <col min="10243" max="10243" width="25.109375" style="1" bestFit="1" customWidth="1"/>
    <col min="10244" max="10244" width="40.5546875" style="1" customWidth="1"/>
    <col min="10245" max="10246" width="23.109375" style="1" customWidth="1"/>
    <col min="10247" max="10247" width="15.6640625" style="1" customWidth="1"/>
    <col min="10248" max="10248" width="21.109375" style="1" customWidth="1"/>
    <col min="10249" max="10249" width="9.5546875" style="1" bestFit="1" customWidth="1"/>
    <col min="10250" max="10250" width="21.6640625" style="1" bestFit="1" customWidth="1"/>
    <col min="10251" max="10251" width="30.33203125" style="1" bestFit="1" customWidth="1"/>
    <col min="10252" max="10252" width="20.109375" style="1" customWidth="1"/>
    <col min="10253" max="10254" width="26.109375" style="1" customWidth="1"/>
    <col min="10255" max="10255" width="20.5546875" style="1" bestFit="1" customWidth="1"/>
    <col min="10256" max="10256" width="13.33203125" style="1" customWidth="1"/>
    <col min="10257" max="10257" width="14.6640625" style="1" customWidth="1"/>
    <col min="10258" max="10258" width="12.6640625" style="1" customWidth="1"/>
    <col min="10259" max="10260" width="16.6640625" style="1" bestFit="1" customWidth="1"/>
    <col min="10261" max="10261" width="18.6640625" style="1" bestFit="1" customWidth="1"/>
    <col min="10262" max="10262" width="17.6640625" style="1" bestFit="1" customWidth="1"/>
    <col min="10263" max="10265" width="16.6640625" style="1" bestFit="1" customWidth="1"/>
    <col min="10266" max="10266" width="9.88671875" style="1" bestFit="1" customWidth="1"/>
    <col min="10267" max="10267" width="13.33203125" style="1" bestFit="1" customWidth="1"/>
    <col min="10268" max="10268" width="18.6640625" style="1" customWidth="1"/>
    <col min="10269" max="10269" width="12.109375" style="1" bestFit="1" customWidth="1"/>
    <col min="10270" max="10270" width="13.33203125" style="1" bestFit="1" customWidth="1"/>
    <col min="10271" max="10271" width="11.6640625" style="1" customWidth="1"/>
    <col min="10272" max="10272" width="110.109375" style="1" customWidth="1"/>
    <col min="10273" max="10273" width="1.44140625" style="1" customWidth="1"/>
    <col min="10274" max="10496" width="11.5546875" style="1"/>
    <col min="10497" max="10497" width="3.88671875" style="1" customWidth="1"/>
    <col min="10498" max="10498" width="1.44140625" style="1" customWidth="1"/>
    <col min="10499" max="10499" width="25.109375" style="1" bestFit="1" customWidth="1"/>
    <col min="10500" max="10500" width="40.5546875" style="1" customWidth="1"/>
    <col min="10501" max="10502" width="23.109375" style="1" customWidth="1"/>
    <col min="10503" max="10503" width="15.6640625" style="1" customWidth="1"/>
    <col min="10504" max="10504" width="21.109375" style="1" customWidth="1"/>
    <col min="10505" max="10505" width="9.5546875" style="1" bestFit="1" customWidth="1"/>
    <col min="10506" max="10506" width="21.6640625" style="1" bestFit="1" customWidth="1"/>
    <col min="10507" max="10507" width="30.33203125" style="1" bestFit="1" customWidth="1"/>
    <col min="10508" max="10508" width="20.109375" style="1" customWidth="1"/>
    <col min="10509" max="10510" width="26.109375" style="1" customWidth="1"/>
    <col min="10511" max="10511" width="20.5546875" style="1" bestFit="1" customWidth="1"/>
    <col min="10512" max="10512" width="13.33203125" style="1" customWidth="1"/>
    <col min="10513" max="10513" width="14.6640625" style="1" customWidth="1"/>
    <col min="10514" max="10514" width="12.6640625" style="1" customWidth="1"/>
    <col min="10515" max="10516" width="16.6640625" style="1" bestFit="1" customWidth="1"/>
    <col min="10517" max="10517" width="18.6640625" style="1" bestFit="1" customWidth="1"/>
    <col min="10518" max="10518" width="17.6640625" style="1" bestFit="1" customWidth="1"/>
    <col min="10519" max="10521" width="16.6640625" style="1" bestFit="1" customWidth="1"/>
    <col min="10522" max="10522" width="9.88671875" style="1" bestFit="1" customWidth="1"/>
    <col min="10523" max="10523" width="13.33203125" style="1" bestFit="1" customWidth="1"/>
    <col min="10524" max="10524" width="18.6640625" style="1" customWidth="1"/>
    <col min="10525" max="10525" width="12.109375" style="1" bestFit="1" customWidth="1"/>
    <col min="10526" max="10526" width="13.33203125" style="1" bestFit="1" customWidth="1"/>
    <col min="10527" max="10527" width="11.6640625" style="1" customWidth="1"/>
    <col min="10528" max="10528" width="110.109375" style="1" customWidth="1"/>
    <col min="10529" max="10529" width="1.44140625" style="1" customWidth="1"/>
    <col min="10530" max="10752" width="11.5546875" style="1"/>
    <col min="10753" max="10753" width="3.88671875" style="1" customWidth="1"/>
    <col min="10754" max="10754" width="1.44140625" style="1" customWidth="1"/>
    <col min="10755" max="10755" width="25.109375" style="1" bestFit="1" customWidth="1"/>
    <col min="10756" max="10756" width="40.5546875" style="1" customWidth="1"/>
    <col min="10757" max="10758" width="23.109375" style="1" customWidth="1"/>
    <col min="10759" max="10759" width="15.6640625" style="1" customWidth="1"/>
    <col min="10760" max="10760" width="21.109375" style="1" customWidth="1"/>
    <col min="10761" max="10761" width="9.5546875" style="1" bestFit="1" customWidth="1"/>
    <col min="10762" max="10762" width="21.6640625" style="1" bestFit="1" customWidth="1"/>
    <col min="10763" max="10763" width="30.33203125" style="1" bestFit="1" customWidth="1"/>
    <col min="10764" max="10764" width="20.109375" style="1" customWidth="1"/>
    <col min="10765" max="10766" width="26.109375" style="1" customWidth="1"/>
    <col min="10767" max="10767" width="20.5546875" style="1" bestFit="1" customWidth="1"/>
    <col min="10768" max="10768" width="13.33203125" style="1" customWidth="1"/>
    <col min="10769" max="10769" width="14.6640625" style="1" customWidth="1"/>
    <col min="10770" max="10770" width="12.6640625" style="1" customWidth="1"/>
    <col min="10771" max="10772" width="16.6640625" style="1" bestFit="1" customWidth="1"/>
    <col min="10773" max="10773" width="18.6640625" style="1" bestFit="1" customWidth="1"/>
    <col min="10774" max="10774" width="17.6640625" style="1" bestFit="1" customWidth="1"/>
    <col min="10775" max="10777" width="16.6640625" style="1" bestFit="1" customWidth="1"/>
    <col min="10778" max="10778" width="9.88671875" style="1" bestFit="1" customWidth="1"/>
    <col min="10779" max="10779" width="13.33203125" style="1" bestFit="1" customWidth="1"/>
    <col min="10780" max="10780" width="18.6640625" style="1" customWidth="1"/>
    <col min="10781" max="10781" width="12.109375" style="1" bestFit="1" customWidth="1"/>
    <col min="10782" max="10782" width="13.33203125" style="1" bestFit="1" customWidth="1"/>
    <col min="10783" max="10783" width="11.6640625" style="1" customWidth="1"/>
    <col min="10784" max="10784" width="110.109375" style="1" customWidth="1"/>
    <col min="10785" max="10785" width="1.44140625" style="1" customWidth="1"/>
    <col min="10786" max="11008" width="11.5546875" style="1"/>
    <col min="11009" max="11009" width="3.88671875" style="1" customWidth="1"/>
    <col min="11010" max="11010" width="1.44140625" style="1" customWidth="1"/>
    <col min="11011" max="11011" width="25.109375" style="1" bestFit="1" customWidth="1"/>
    <col min="11012" max="11012" width="40.5546875" style="1" customWidth="1"/>
    <col min="11013" max="11014" width="23.109375" style="1" customWidth="1"/>
    <col min="11015" max="11015" width="15.6640625" style="1" customWidth="1"/>
    <col min="11016" max="11016" width="21.109375" style="1" customWidth="1"/>
    <col min="11017" max="11017" width="9.5546875" style="1" bestFit="1" customWidth="1"/>
    <col min="11018" max="11018" width="21.6640625" style="1" bestFit="1" customWidth="1"/>
    <col min="11019" max="11019" width="30.33203125" style="1" bestFit="1" customWidth="1"/>
    <col min="11020" max="11020" width="20.109375" style="1" customWidth="1"/>
    <col min="11021" max="11022" width="26.109375" style="1" customWidth="1"/>
    <col min="11023" max="11023" width="20.5546875" style="1" bestFit="1" customWidth="1"/>
    <col min="11024" max="11024" width="13.33203125" style="1" customWidth="1"/>
    <col min="11025" max="11025" width="14.6640625" style="1" customWidth="1"/>
    <col min="11026" max="11026" width="12.6640625" style="1" customWidth="1"/>
    <col min="11027" max="11028" width="16.6640625" style="1" bestFit="1" customWidth="1"/>
    <col min="11029" max="11029" width="18.6640625" style="1" bestFit="1" customWidth="1"/>
    <col min="11030" max="11030" width="17.6640625" style="1" bestFit="1" customWidth="1"/>
    <col min="11031" max="11033" width="16.6640625" style="1" bestFit="1" customWidth="1"/>
    <col min="11034" max="11034" width="9.88671875" style="1" bestFit="1" customWidth="1"/>
    <col min="11035" max="11035" width="13.33203125" style="1" bestFit="1" customWidth="1"/>
    <col min="11036" max="11036" width="18.6640625" style="1" customWidth="1"/>
    <col min="11037" max="11037" width="12.109375" style="1" bestFit="1" customWidth="1"/>
    <col min="11038" max="11038" width="13.33203125" style="1" bestFit="1" customWidth="1"/>
    <col min="11039" max="11039" width="11.6640625" style="1" customWidth="1"/>
    <col min="11040" max="11040" width="110.109375" style="1" customWidth="1"/>
    <col min="11041" max="11041" width="1.44140625" style="1" customWidth="1"/>
    <col min="11042" max="11264" width="11.5546875" style="1"/>
    <col min="11265" max="11265" width="3.88671875" style="1" customWidth="1"/>
    <col min="11266" max="11266" width="1.44140625" style="1" customWidth="1"/>
    <col min="11267" max="11267" width="25.109375" style="1" bestFit="1" customWidth="1"/>
    <col min="11268" max="11268" width="40.5546875" style="1" customWidth="1"/>
    <col min="11269" max="11270" width="23.109375" style="1" customWidth="1"/>
    <col min="11271" max="11271" width="15.6640625" style="1" customWidth="1"/>
    <col min="11272" max="11272" width="21.109375" style="1" customWidth="1"/>
    <col min="11273" max="11273" width="9.5546875" style="1" bestFit="1" customWidth="1"/>
    <col min="11274" max="11274" width="21.6640625" style="1" bestFit="1" customWidth="1"/>
    <col min="11275" max="11275" width="30.33203125" style="1" bestFit="1" customWidth="1"/>
    <col min="11276" max="11276" width="20.109375" style="1" customWidth="1"/>
    <col min="11277" max="11278" width="26.109375" style="1" customWidth="1"/>
    <col min="11279" max="11279" width="20.5546875" style="1" bestFit="1" customWidth="1"/>
    <col min="11280" max="11280" width="13.33203125" style="1" customWidth="1"/>
    <col min="11281" max="11281" width="14.6640625" style="1" customWidth="1"/>
    <col min="11282" max="11282" width="12.6640625" style="1" customWidth="1"/>
    <col min="11283" max="11284" width="16.6640625" style="1" bestFit="1" customWidth="1"/>
    <col min="11285" max="11285" width="18.6640625" style="1" bestFit="1" customWidth="1"/>
    <col min="11286" max="11286" width="17.6640625" style="1" bestFit="1" customWidth="1"/>
    <col min="11287" max="11289" width="16.6640625" style="1" bestFit="1" customWidth="1"/>
    <col min="11290" max="11290" width="9.88671875" style="1" bestFit="1" customWidth="1"/>
    <col min="11291" max="11291" width="13.33203125" style="1" bestFit="1" customWidth="1"/>
    <col min="11292" max="11292" width="18.6640625" style="1" customWidth="1"/>
    <col min="11293" max="11293" width="12.109375" style="1" bestFit="1" customWidth="1"/>
    <col min="11294" max="11294" width="13.33203125" style="1" bestFit="1" customWidth="1"/>
    <col min="11295" max="11295" width="11.6640625" style="1" customWidth="1"/>
    <col min="11296" max="11296" width="110.109375" style="1" customWidth="1"/>
    <col min="11297" max="11297" width="1.44140625" style="1" customWidth="1"/>
    <col min="11298" max="11520" width="11.5546875" style="1"/>
    <col min="11521" max="11521" width="3.88671875" style="1" customWidth="1"/>
    <col min="11522" max="11522" width="1.44140625" style="1" customWidth="1"/>
    <col min="11523" max="11523" width="25.109375" style="1" bestFit="1" customWidth="1"/>
    <col min="11524" max="11524" width="40.5546875" style="1" customWidth="1"/>
    <col min="11525" max="11526" width="23.109375" style="1" customWidth="1"/>
    <col min="11527" max="11527" width="15.6640625" style="1" customWidth="1"/>
    <col min="11528" max="11528" width="21.109375" style="1" customWidth="1"/>
    <col min="11529" max="11529" width="9.5546875" style="1" bestFit="1" customWidth="1"/>
    <col min="11530" max="11530" width="21.6640625" style="1" bestFit="1" customWidth="1"/>
    <col min="11531" max="11531" width="30.33203125" style="1" bestFit="1" customWidth="1"/>
    <col min="11532" max="11532" width="20.109375" style="1" customWidth="1"/>
    <col min="11533" max="11534" width="26.109375" style="1" customWidth="1"/>
    <col min="11535" max="11535" width="20.5546875" style="1" bestFit="1" customWidth="1"/>
    <col min="11536" max="11536" width="13.33203125" style="1" customWidth="1"/>
    <col min="11537" max="11537" width="14.6640625" style="1" customWidth="1"/>
    <col min="11538" max="11538" width="12.6640625" style="1" customWidth="1"/>
    <col min="11539" max="11540" width="16.6640625" style="1" bestFit="1" customWidth="1"/>
    <col min="11541" max="11541" width="18.6640625" style="1" bestFit="1" customWidth="1"/>
    <col min="11542" max="11542" width="17.6640625" style="1" bestFit="1" customWidth="1"/>
    <col min="11543" max="11545" width="16.6640625" style="1" bestFit="1" customWidth="1"/>
    <col min="11546" max="11546" width="9.88671875" style="1" bestFit="1" customWidth="1"/>
    <col min="11547" max="11547" width="13.33203125" style="1" bestFit="1" customWidth="1"/>
    <col min="11548" max="11548" width="18.6640625" style="1" customWidth="1"/>
    <col min="11549" max="11549" width="12.109375" style="1" bestFit="1" customWidth="1"/>
    <col min="11550" max="11550" width="13.33203125" style="1" bestFit="1" customWidth="1"/>
    <col min="11551" max="11551" width="11.6640625" style="1" customWidth="1"/>
    <col min="11552" max="11552" width="110.109375" style="1" customWidth="1"/>
    <col min="11553" max="11553" width="1.44140625" style="1" customWidth="1"/>
    <col min="11554" max="11776" width="11.5546875" style="1"/>
    <col min="11777" max="11777" width="3.88671875" style="1" customWidth="1"/>
    <col min="11778" max="11778" width="1.44140625" style="1" customWidth="1"/>
    <col min="11779" max="11779" width="25.109375" style="1" bestFit="1" customWidth="1"/>
    <col min="11780" max="11780" width="40.5546875" style="1" customWidth="1"/>
    <col min="11781" max="11782" width="23.109375" style="1" customWidth="1"/>
    <col min="11783" max="11783" width="15.6640625" style="1" customWidth="1"/>
    <col min="11784" max="11784" width="21.109375" style="1" customWidth="1"/>
    <col min="11785" max="11785" width="9.5546875" style="1" bestFit="1" customWidth="1"/>
    <col min="11786" max="11786" width="21.6640625" style="1" bestFit="1" customWidth="1"/>
    <col min="11787" max="11787" width="30.33203125" style="1" bestFit="1" customWidth="1"/>
    <col min="11788" max="11788" width="20.109375" style="1" customWidth="1"/>
    <col min="11789" max="11790" width="26.109375" style="1" customWidth="1"/>
    <col min="11791" max="11791" width="20.5546875" style="1" bestFit="1" customWidth="1"/>
    <col min="11792" max="11792" width="13.33203125" style="1" customWidth="1"/>
    <col min="11793" max="11793" width="14.6640625" style="1" customWidth="1"/>
    <col min="11794" max="11794" width="12.6640625" style="1" customWidth="1"/>
    <col min="11795" max="11796" width="16.6640625" style="1" bestFit="1" customWidth="1"/>
    <col min="11797" max="11797" width="18.6640625" style="1" bestFit="1" customWidth="1"/>
    <col min="11798" max="11798" width="17.6640625" style="1" bestFit="1" customWidth="1"/>
    <col min="11799" max="11801" width="16.6640625" style="1" bestFit="1" customWidth="1"/>
    <col min="11802" max="11802" width="9.88671875" style="1" bestFit="1" customWidth="1"/>
    <col min="11803" max="11803" width="13.33203125" style="1" bestFit="1" customWidth="1"/>
    <col min="11804" max="11804" width="18.6640625" style="1" customWidth="1"/>
    <col min="11805" max="11805" width="12.109375" style="1" bestFit="1" customWidth="1"/>
    <col min="11806" max="11806" width="13.33203125" style="1" bestFit="1" customWidth="1"/>
    <col min="11807" max="11807" width="11.6640625" style="1" customWidth="1"/>
    <col min="11808" max="11808" width="110.109375" style="1" customWidth="1"/>
    <col min="11809" max="11809" width="1.44140625" style="1" customWidth="1"/>
    <col min="11810" max="12032" width="11.5546875" style="1"/>
    <col min="12033" max="12033" width="3.88671875" style="1" customWidth="1"/>
    <col min="12034" max="12034" width="1.44140625" style="1" customWidth="1"/>
    <col min="12035" max="12035" width="25.109375" style="1" bestFit="1" customWidth="1"/>
    <col min="12036" max="12036" width="40.5546875" style="1" customWidth="1"/>
    <col min="12037" max="12038" width="23.109375" style="1" customWidth="1"/>
    <col min="12039" max="12039" width="15.6640625" style="1" customWidth="1"/>
    <col min="12040" max="12040" width="21.109375" style="1" customWidth="1"/>
    <col min="12041" max="12041" width="9.5546875" style="1" bestFit="1" customWidth="1"/>
    <col min="12042" max="12042" width="21.6640625" style="1" bestFit="1" customWidth="1"/>
    <col min="12043" max="12043" width="30.33203125" style="1" bestFit="1" customWidth="1"/>
    <col min="12044" max="12044" width="20.109375" style="1" customWidth="1"/>
    <col min="12045" max="12046" width="26.109375" style="1" customWidth="1"/>
    <col min="12047" max="12047" width="20.5546875" style="1" bestFit="1" customWidth="1"/>
    <col min="12048" max="12048" width="13.33203125" style="1" customWidth="1"/>
    <col min="12049" max="12049" width="14.6640625" style="1" customWidth="1"/>
    <col min="12050" max="12050" width="12.6640625" style="1" customWidth="1"/>
    <col min="12051" max="12052" width="16.6640625" style="1" bestFit="1" customWidth="1"/>
    <col min="12053" max="12053" width="18.6640625" style="1" bestFit="1" customWidth="1"/>
    <col min="12054" max="12054" width="17.6640625" style="1" bestFit="1" customWidth="1"/>
    <col min="12055" max="12057" width="16.6640625" style="1" bestFit="1" customWidth="1"/>
    <col min="12058" max="12058" width="9.88671875" style="1" bestFit="1" customWidth="1"/>
    <col min="12059" max="12059" width="13.33203125" style="1" bestFit="1" customWidth="1"/>
    <col min="12060" max="12060" width="18.6640625" style="1" customWidth="1"/>
    <col min="12061" max="12061" width="12.109375" style="1" bestFit="1" customWidth="1"/>
    <col min="12062" max="12062" width="13.33203125" style="1" bestFit="1" customWidth="1"/>
    <col min="12063" max="12063" width="11.6640625" style="1" customWidth="1"/>
    <col min="12064" max="12064" width="110.109375" style="1" customWidth="1"/>
    <col min="12065" max="12065" width="1.44140625" style="1" customWidth="1"/>
    <col min="12066" max="12288" width="11.5546875" style="1"/>
    <col min="12289" max="12289" width="3.88671875" style="1" customWidth="1"/>
    <col min="12290" max="12290" width="1.44140625" style="1" customWidth="1"/>
    <col min="12291" max="12291" width="25.109375" style="1" bestFit="1" customWidth="1"/>
    <col min="12292" max="12292" width="40.5546875" style="1" customWidth="1"/>
    <col min="12293" max="12294" width="23.109375" style="1" customWidth="1"/>
    <col min="12295" max="12295" width="15.6640625" style="1" customWidth="1"/>
    <col min="12296" max="12296" width="21.109375" style="1" customWidth="1"/>
    <col min="12297" max="12297" width="9.5546875" style="1" bestFit="1" customWidth="1"/>
    <col min="12298" max="12298" width="21.6640625" style="1" bestFit="1" customWidth="1"/>
    <col min="12299" max="12299" width="30.33203125" style="1" bestFit="1" customWidth="1"/>
    <col min="12300" max="12300" width="20.109375" style="1" customWidth="1"/>
    <col min="12301" max="12302" width="26.109375" style="1" customWidth="1"/>
    <col min="12303" max="12303" width="20.5546875" style="1" bestFit="1" customWidth="1"/>
    <col min="12304" max="12304" width="13.33203125" style="1" customWidth="1"/>
    <col min="12305" max="12305" width="14.6640625" style="1" customWidth="1"/>
    <col min="12306" max="12306" width="12.6640625" style="1" customWidth="1"/>
    <col min="12307" max="12308" width="16.6640625" style="1" bestFit="1" customWidth="1"/>
    <col min="12309" max="12309" width="18.6640625" style="1" bestFit="1" customWidth="1"/>
    <col min="12310" max="12310" width="17.6640625" style="1" bestFit="1" customWidth="1"/>
    <col min="12311" max="12313" width="16.6640625" style="1" bestFit="1" customWidth="1"/>
    <col min="12314" max="12314" width="9.88671875" style="1" bestFit="1" customWidth="1"/>
    <col min="12315" max="12315" width="13.33203125" style="1" bestFit="1" customWidth="1"/>
    <col min="12316" max="12316" width="18.6640625" style="1" customWidth="1"/>
    <col min="12317" max="12317" width="12.109375" style="1" bestFit="1" customWidth="1"/>
    <col min="12318" max="12318" width="13.33203125" style="1" bestFit="1" customWidth="1"/>
    <col min="12319" max="12319" width="11.6640625" style="1" customWidth="1"/>
    <col min="12320" max="12320" width="110.109375" style="1" customWidth="1"/>
    <col min="12321" max="12321" width="1.44140625" style="1" customWidth="1"/>
    <col min="12322" max="12544" width="11.5546875" style="1"/>
    <col min="12545" max="12545" width="3.88671875" style="1" customWidth="1"/>
    <col min="12546" max="12546" width="1.44140625" style="1" customWidth="1"/>
    <col min="12547" max="12547" width="25.109375" style="1" bestFit="1" customWidth="1"/>
    <col min="12548" max="12548" width="40.5546875" style="1" customWidth="1"/>
    <col min="12549" max="12550" width="23.109375" style="1" customWidth="1"/>
    <col min="12551" max="12551" width="15.6640625" style="1" customWidth="1"/>
    <col min="12552" max="12552" width="21.109375" style="1" customWidth="1"/>
    <col min="12553" max="12553" width="9.5546875" style="1" bestFit="1" customWidth="1"/>
    <col min="12554" max="12554" width="21.6640625" style="1" bestFit="1" customWidth="1"/>
    <col min="12555" max="12555" width="30.33203125" style="1" bestFit="1" customWidth="1"/>
    <col min="12556" max="12556" width="20.109375" style="1" customWidth="1"/>
    <col min="12557" max="12558" width="26.109375" style="1" customWidth="1"/>
    <col min="12559" max="12559" width="20.5546875" style="1" bestFit="1" customWidth="1"/>
    <col min="12560" max="12560" width="13.33203125" style="1" customWidth="1"/>
    <col min="12561" max="12561" width="14.6640625" style="1" customWidth="1"/>
    <col min="12562" max="12562" width="12.6640625" style="1" customWidth="1"/>
    <col min="12563" max="12564" width="16.6640625" style="1" bestFit="1" customWidth="1"/>
    <col min="12565" max="12565" width="18.6640625" style="1" bestFit="1" customWidth="1"/>
    <col min="12566" max="12566" width="17.6640625" style="1" bestFit="1" customWidth="1"/>
    <col min="12567" max="12569" width="16.6640625" style="1" bestFit="1" customWidth="1"/>
    <col min="12570" max="12570" width="9.88671875" style="1" bestFit="1" customWidth="1"/>
    <col min="12571" max="12571" width="13.33203125" style="1" bestFit="1" customWidth="1"/>
    <col min="12572" max="12572" width="18.6640625" style="1" customWidth="1"/>
    <col min="12573" max="12573" width="12.109375" style="1" bestFit="1" customWidth="1"/>
    <col min="12574" max="12574" width="13.33203125" style="1" bestFit="1" customWidth="1"/>
    <col min="12575" max="12575" width="11.6640625" style="1" customWidth="1"/>
    <col min="12576" max="12576" width="110.109375" style="1" customWidth="1"/>
    <col min="12577" max="12577" width="1.44140625" style="1" customWidth="1"/>
    <col min="12578" max="12800" width="11.5546875" style="1"/>
    <col min="12801" max="12801" width="3.88671875" style="1" customWidth="1"/>
    <col min="12802" max="12802" width="1.44140625" style="1" customWidth="1"/>
    <col min="12803" max="12803" width="25.109375" style="1" bestFit="1" customWidth="1"/>
    <col min="12804" max="12804" width="40.5546875" style="1" customWidth="1"/>
    <col min="12805" max="12806" width="23.109375" style="1" customWidth="1"/>
    <col min="12807" max="12807" width="15.6640625" style="1" customWidth="1"/>
    <col min="12808" max="12808" width="21.109375" style="1" customWidth="1"/>
    <col min="12809" max="12809" width="9.5546875" style="1" bestFit="1" customWidth="1"/>
    <col min="12810" max="12810" width="21.6640625" style="1" bestFit="1" customWidth="1"/>
    <col min="12811" max="12811" width="30.33203125" style="1" bestFit="1" customWidth="1"/>
    <col min="12812" max="12812" width="20.109375" style="1" customWidth="1"/>
    <col min="12813" max="12814" width="26.109375" style="1" customWidth="1"/>
    <col min="12815" max="12815" width="20.5546875" style="1" bestFit="1" customWidth="1"/>
    <col min="12816" max="12816" width="13.33203125" style="1" customWidth="1"/>
    <col min="12817" max="12817" width="14.6640625" style="1" customWidth="1"/>
    <col min="12818" max="12818" width="12.6640625" style="1" customWidth="1"/>
    <col min="12819" max="12820" width="16.6640625" style="1" bestFit="1" customWidth="1"/>
    <col min="12821" max="12821" width="18.6640625" style="1" bestFit="1" customWidth="1"/>
    <col min="12822" max="12822" width="17.6640625" style="1" bestFit="1" customWidth="1"/>
    <col min="12823" max="12825" width="16.6640625" style="1" bestFit="1" customWidth="1"/>
    <col min="12826" max="12826" width="9.88671875" style="1" bestFit="1" customWidth="1"/>
    <col min="12827" max="12827" width="13.33203125" style="1" bestFit="1" customWidth="1"/>
    <col min="12828" max="12828" width="18.6640625" style="1" customWidth="1"/>
    <col min="12829" max="12829" width="12.109375" style="1" bestFit="1" customWidth="1"/>
    <col min="12830" max="12830" width="13.33203125" style="1" bestFit="1" customWidth="1"/>
    <col min="12831" max="12831" width="11.6640625" style="1" customWidth="1"/>
    <col min="12832" max="12832" width="110.109375" style="1" customWidth="1"/>
    <col min="12833" max="12833" width="1.44140625" style="1" customWidth="1"/>
    <col min="12834" max="13056" width="11.5546875" style="1"/>
    <col min="13057" max="13057" width="3.88671875" style="1" customWidth="1"/>
    <col min="13058" max="13058" width="1.44140625" style="1" customWidth="1"/>
    <col min="13059" max="13059" width="25.109375" style="1" bestFit="1" customWidth="1"/>
    <col min="13060" max="13060" width="40.5546875" style="1" customWidth="1"/>
    <col min="13061" max="13062" width="23.109375" style="1" customWidth="1"/>
    <col min="13063" max="13063" width="15.6640625" style="1" customWidth="1"/>
    <col min="13064" max="13064" width="21.109375" style="1" customWidth="1"/>
    <col min="13065" max="13065" width="9.5546875" style="1" bestFit="1" customWidth="1"/>
    <col min="13066" max="13066" width="21.6640625" style="1" bestFit="1" customWidth="1"/>
    <col min="13067" max="13067" width="30.33203125" style="1" bestFit="1" customWidth="1"/>
    <col min="13068" max="13068" width="20.109375" style="1" customWidth="1"/>
    <col min="13069" max="13070" width="26.109375" style="1" customWidth="1"/>
    <col min="13071" max="13071" width="20.5546875" style="1" bestFit="1" customWidth="1"/>
    <col min="13072" max="13072" width="13.33203125" style="1" customWidth="1"/>
    <col min="13073" max="13073" width="14.6640625" style="1" customWidth="1"/>
    <col min="13074" max="13074" width="12.6640625" style="1" customWidth="1"/>
    <col min="13075" max="13076" width="16.6640625" style="1" bestFit="1" customWidth="1"/>
    <col min="13077" max="13077" width="18.6640625" style="1" bestFit="1" customWidth="1"/>
    <col min="13078" max="13078" width="17.6640625" style="1" bestFit="1" customWidth="1"/>
    <col min="13079" max="13081" width="16.6640625" style="1" bestFit="1" customWidth="1"/>
    <col min="13082" max="13082" width="9.88671875" style="1" bestFit="1" customWidth="1"/>
    <col min="13083" max="13083" width="13.33203125" style="1" bestFit="1" customWidth="1"/>
    <col min="13084" max="13084" width="18.6640625" style="1" customWidth="1"/>
    <col min="13085" max="13085" width="12.109375" style="1" bestFit="1" customWidth="1"/>
    <col min="13086" max="13086" width="13.33203125" style="1" bestFit="1" customWidth="1"/>
    <col min="13087" max="13087" width="11.6640625" style="1" customWidth="1"/>
    <col min="13088" max="13088" width="110.109375" style="1" customWidth="1"/>
    <col min="13089" max="13089" width="1.44140625" style="1" customWidth="1"/>
    <col min="13090" max="13312" width="11.5546875" style="1"/>
    <col min="13313" max="13313" width="3.88671875" style="1" customWidth="1"/>
    <col min="13314" max="13314" width="1.44140625" style="1" customWidth="1"/>
    <col min="13315" max="13315" width="25.109375" style="1" bestFit="1" customWidth="1"/>
    <col min="13316" max="13316" width="40.5546875" style="1" customWidth="1"/>
    <col min="13317" max="13318" width="23.109375" style="1" customWidth="1"/>
    <col min="13319" max="13319" width="15.6640625" style="1" customWidth="1"/>
    <col min="13320" max="13320" width="21.109375" style="1" customWidth="1"/>
    <col min="13321" max="13321" width="9.5546875" style="1" bestFit="1" customWidth="1"/>
    <col min="13322" max="13322" width="21.6640625" style="1" bestFit="1" customWidth="1"/>
    <col min="13323" max="13323" width="30.33203125" style="1" bestFit="1" customWidth="1"/>
    <col min="13324" max="13324" width="20.109375" style="1" customWidth="1"/>
    <col min="13325" max="13326" width="26.109375" style="1" customWidth="1"/>
    <col min="13327" max="13327" width="20.5546875" style="1" bestFit="1" customWidth="1"/>
    <col min="13328" max="13328" width="13.33203125" style="1" customWidth="1"/>
    <col min="13329" max="13329" width="14.6640625" style="1" customWidth="1"/>
    <col min="13330" max="13330" width="12.6640625" style="1" customWidth="1"/>
    <col min="13331" max="13332" width="16.6640625" style="1" bestFit="1" customWidth="1"/>
    <col min="13333" max="13333" width="18.6640625" style="1" bestFit="1" customWidth="1"/>
    <col min="13334" max="13334" width="17.6640625" style="1" bestFit="1" customWidth="1"/>
    <col min="13335" max="13337" width="16.6640625" style="1" bestFit="1" customWidth="1"/>
    <col min="13338" max="13338" width="9.88671875" style="1" bestFit="1" customWidth="1"/>
    <col min="13339" max="13339" width="13.33203125" style="1" bestFit="1" customWidth="1"/>
    <col min="13340" max="13340" width="18.6640625" style="1" customWidth="1"/>
    <col min="13341" max="13341" width="12.109375" style="1" bestFit="1" customWidth="1"/>
    <col min="13342" max="13342" width="13.33203125" style="1" bestFit="1" customWidth="1"/>
    <col min="13343" max="13343" width="11.6640625" style="1" customWidth="1"/>
    <col min="13344" max="13344" width="110.109375" style="1" customWidth="1"/>
    <col min="13345" max="13345" width="1.44140625" style="1" customWidth="1"/>
    <col min="13346" max="13568" width="11.5546875" style="1"/>
    <col min="13569" max="13569" width="3.88671875" style="1" customWidth="1"/>
    <col min="13570" max="13570" width="1.44140625" style="1" customWidth="1"/>
    <col min="13571" max="13571" width="25.109375" style="1" bestFit="1" customWidth="1"/>
    <col min="13572" max="13572" width="40.5546875" style="1" customWidth="1"/>
    <col min="13573" max="13574" width="23.109375" style="1" customWidth="1"/>
    <col min="13575" max="13575" width="15.6640625" style="1" customWidth="1"/>
    <col min="13576" max="13576" width="21.109375" style="1" customWidth="1"/>
    <col min="13577" max="13577" width="9.5546875" style="1" bestFit="1" customWidth="1"/>
    <col min="13578" max="13578" width="21.6640625" style="1" bestFit="1" customWidth="1"/>
    <col min="13579" max="13579" width="30.33203125" style="1" bestFit="1" customWidth="1"/>
    <col min="13580" max="13580" width="20.109375" style="1" customWidth="1"/>
    <col min="13581" max="13582" width="26.109375" style="1" customWidth="1"/>
    <col min="13583" max="13583" width="20.5546875" style="1" bestFit="1" customWidth="1"/>
    <col min="13584" max="13584" width="13.33203125" style="1" customWidth="1"/>
    <col min="13585" max="13585" width="14.6640625" style="1" customWidth="1"/>
    <col min="13586" max="13586" width="12.6640625" style="1" customWidth="1"/>
    <col min="13587" max="13588" width="16.6640625" style="1" bestFit="1" customWidth="1"/>
    <col min="13589" max="13589" width="18.6640625" style="1" bestFit="1" customWidth="1"/>
    <col min="13590" max="13590" width="17.6640625" style="1" bestFit="1" customWidth="1"/>
    <col min="13591" max="13593" width="16.6640625" style="1" bestFit="1" customWidth="1"/>
    <col min="13594" max="13594" width="9.88671875" style="1" bestFit="1" customWidth="1"/>
    <col min="13595" max="13595" width="13.33203125" style="1" bestFit="1" customWidth="1"/>
    <col min="13596" max="13596" width="18.6640625" style="1" customWidth="1"/>
    <col min="13597" max="13597" width="12.109375" style="1" bestFit="1" customWidth="1"/>
    <col min="13598" max="13598" width="13.33203125" style="1" bestFit="1" customWidth="1"/>
    <col min="13599" max="13599" width="11.6640625" style="1" customWidth="1"/>
    <col min="13600" max="13600" width="110.109375" style="1" customWidth="1"/>
    <col min="13601" max="13601" width="1.44140625" style="1" customWidth="1"/>
    <col min="13602" max="13824" width="11.5546875" style="1"/>
    <col min="13825" max="13825" width="3.88671875" style="1" customWidth="1"/>
    <col min="13826" max="13826" width="1.44140625" style="1" customWidth="1"/>
    <col min="13827" max="13827" width="25.109375" style="1" bestFit="1" customWidth="1"/>
    <col min="13828" max="13828" width="40.5546875" style="1" customWidth="1"/>
    <col min="13829" max="13830" width="23.109375" style="1" customWidth="1"/>
    <col min="13831" max="13831" width="15.6640625" style="1" customWidth="1"/>
    <col min="13832" max="13832" width="21.109375" style="1" customWidth="1"/>
    <col min="13833" max="13833" width="9.5546875" style="1" bestFit="1" customWidth="1"/>
    <col min="13834" max="13834" width="21.6640625" style="1" bestFit="1" customWidth="1"/>
    <col min="13835" max="13835" width="30.33203125" style="1" bestFit="1" customWidth="1"/>
    <col min="13836" max="13836" width="20.109375" style="1" customWidth="1"/>
    <col min="13837" max="13838" width="26.109375" style="1" customWidth="1"/>
    <col min="13839" max="13839" width="20.5546875" style="1" bestFit="1" customWidth="1"/>
    <col min="13840" max="13840" width="13.33203125" style="1" customWidth="1"/>
    <col min="13841" max="13841" width="14.6640625" style="1" customWidth="1"/>
    <col min="13842" max="13842" width="12.6640625" style="1" customWidth="1"/>
    <col min="13843" max="13844" width="16.6640625" style="1" bestFit="1" customWidth="1"/>
    <col min="13845" max="13845" width="18.6640625" style="1" bestFit="1" customWidth="1"/>
    <col min="13846" max="13846" width="17.6640625" style="1" bestFit="1" customWidth="1"/>
    <col min="13847" max="13849" width="16.6640625" style="1" bestFit="1" customWidth="1"/>
    <col min="13850" max="13850" width="9.88671875" style="1" bestFit="1" customWidth="1"/>
    <col min="13851" max="13851" width="13.33203125" style="1" bestFit="1" customWidth="1"/>
    <col min="13852" max="13852" width="18.6640625" style="1" customWidth="1"/>
    <col min="13853" max="13853" width="12.109375" style="1" bestFit="1" customWidth="1"/>
    <col min="13854" max="13854" width="13.33203125" style="1" bestFit="1" customWidth="1"/>
    <col min="13855" max="13855" width="11.6640625" style="1" customWidth="1"/>
    <col min="13856" max="13856" width="110.109375" style="1" customWidth="1"/>
    <col min="13857" max="13857" width="1.44140625" style="1" customWidth="1"/>
    <col min="13858" max="14080" width="11.5546875" style="1"/>
    <col min="14081" max="14081" width="3.88671875" style="1" customWidth="1"/>
    <col min="14082" max="14082" width="1.44140625" style="1" customWidth="1"/>
    <col min="14083" max="14083" width="25.109375" style="1" bestFit="1" customWidth="1"/>
    <col min="14084" max="14084" width="40.5546875" style="1" customWidth="1"/>
    <col min="14085" max="14086" width="23.109375" style="1" customWidth="1"/>
    <col min="14087" max="14087" width="15.6640625" style="1" customWidth="1"/>
    <col min="14088" max="14088" width="21.109375" style="1" customWidth="1"/>
    <col min="14089" max="14089" width="9.5546875" style="1" bestFit="1" customWidth="1"/>
    <col min="14090" max="14090" width="21.6640625" style="1" bestFit="1" customWidth="1"/>
    <col min="14091" max="14091" width="30.33203125" style="1" bestFit="1" customWidth="1"/>
    <col min="14092" max="14092" width="20.109375" style="1" customWidth="1"/>
    <col min="14093" max="14094" width="26.109375" style="1" customWidth="1"/>
    <col min="14095" max="14095" width="20.5546875" style="1" bestFit="1" customWidth="1"/>
    <col min="14096" max="14096" width="13.33203125" style="1" customWidth="1"/>
    <col min="14097" max="14097" width="14.6640625" style="1" customWidth="1"/>
    <col min="14098" max="14098" width="12.6640625" style="1" customWidth="1"/>
    <col min="14099" max="14100" width="16.6640625" style="1" bestFit="1" customWidth="1"/>
    <col min="14101" max="14101" width="18.6640625" style="1" bestFit="1" customWidth="1"/>
    <col min="14102" max="14102" width="17.6640625" style="1" bestFit="1" customWidth="1"/>
    <col min="14103" max="14105" width="16.6640625" style="1" bestFit="1" customWidth="1"/>
    <col min="14106" max="14106" width="9.88671875" style="1" bestFit="1" customWidth="1"/>
    <col min="14107" max="14107" width="13.33203125" style="1" bestFit="1" customWidth="1"/>
    <col min="14108" max="14108" width="18.6640625" style="1" customWidth="1"/>
    <col min="14109" max="14109" width="12.109375" style="1" bestFit="1" customWidth="1"/>
    <col min="14110" max="14110" width="13.33203125" style="1" bestFit="1" customWidth="1"/>
    <col min="14111" max="14111" width="11.6640625" style="1" customWidth="1"/>
    <col min="14112" max="14112" width="110.109375" style="1" customWidth="1"/>
    <col min="14113" max="14113" width="1.44140625" style="1" customWidth="1"/>
    <col min="14114" max="14336" width="11.5546875" style="1"/>
    <col min="14337" max="14337" width="3.88671875" style="1" customWidth="1"/>
    <col min="14338" max="14338" width="1.44140625" style="1" customWidth="1"/>
    <col min="14339" max="14339" width="25.109375" style="1" bestFit="1" customWidth="1"/>
    <col min="14340" max="14340" width="40.5546875" style="1" customWidth="1"/>
    <col min="14341" max="14342" width="23.109375" style="1" customWidth="1"/>
    <col min="14343" max="14343" width="15.6640625" style="1" customWidth="1"/>
    <col min="14344" max="14344" width="21.109375" style="1" customWidth="1"/>
    <col min="14345" max="14345" width="9.5546875" style="1" bestFit="1" customWidth="1"/>
    <col min="14346" max="14346" width="21.6640625" style="1" bestFit="1" customWidth="1"/>
    <col min="14347" max="14347" width="30.33203125" style="1" bestFit="1" customWidth="1"/>
    <col min="14348" max="14348" width="20.109375" style="1" customWidth="1"/>
    <col min="14349" max="14350" width="26.109375" style="1" customWidth="1"/>
    <col min="14351" max="14351" width="20.5546875" style="1" bestFit="1" customWidth="1"/>
    <col min="14352" max="14352" width="13.33203125" style="1" customWidth="1"/>
    <col min="14353" max="14353" width="14.6640625" style="1" customWidth="1"/>
    <col min="14354" max="14354" width="12.6640625" style="1" customWidth="1"/>
    <col min="14355" max="14356" width="16.6640625" style="1" bestFit="1" customWidth="1"/>
    <col min="14357" max="14357" width="18.6640625" style="1" bestFit="1" customWidth="1"/>
    <col min="14358" max="14358" width="17.6640625" style="1" bestFit="1" customWidth="1"/>
    <col min="14359" max="14361" width="16.6640625" style="1" bestFit="1" customWidth="1"/>
    <col min="14362" max="14362" width="9.88671875" style="1" bestFit="1" customWidth="1"/>
    <col min="14363" max="14363" width="13.33203125" style="1" bestFit="1" customWidth="1"/>
    <col min="14364" max="14364" width="18.6640625" style="1" customWidth="1"/>
    <col min="14365" max="14365" width="12.109375" style="1" bestFit="1" customWidth="1"/>
    <col min="14366" max="14366" width="13.33203125" style="1" bestFit="1" customWidth="1"/>
    <col min="14367" max="14367" width="11.6640625" style="1" customWidth="1"/>
    <col min="14368" max="14368" width="110.109375" style="1" customWidth="1"/>
    <col min="14369" max="14369" width="1.44140625" style="1" customWidth="1"/>
    <col min="14370" max="14592" width="11.5546875" style="1"/>
    <col min="14593" max="14593" width="3.88671875" style="1" customWidth="1"/>
    <col min="14594" max="14594" width="1.44140625" style="1" customWidth="1"/>
    <col min="14595" max="14595" width="25.109375" style="1" bestFit="1" customWidth="1"/>
    <col min="14596" max="14596" width="40.5546875" style="1" customWidth="1"/>
    <col min="14597" max="14598" width="23.109375" style="1" customWidth="1"/>
    <col min="14599" max="14599" width="15.6640625" style="1" customWidth="1"/>
    <col min="14600" max="14600" width="21.109375" style="1" customWidth="1"/>
    <col min="14601" max="14601" width="9.5546875" style="1" bestFit="1" customWidth="1"/>
    <col min="14602" max="14602" width="21.6640625" style="1" bestFit="1" customWidth="1"/>
    <col min="14603" max="14603" width="30.33203125" style="1" bestFit="1" customWidth="1"/>
    <col min="14604" max="14604" width="20.109375" style="1" customWidth="1"/>
    <col min="14605" max="14606" width="26.109375" style="1" customWidth="1"/>
    <col min="14607" max="14607" width="20.5546875" style="1" bestFit="1" customWidth="1"/>
    <col min="14608" max="14608" width="13.33203125" style="1" customWidth="1"/>
    <col min="14609" max="14609" width="14.6640625" style="1" customWidth="1"/>
    <col min="14610" max="14610" width="12.6640625" style="1" customWidth="1"/>
    <col min="14611" max="14612" width="16.6640625" style="1" bestFit="1" customWidth="1"/>
    <col min="14613" max="14613" width="18.6640625" style="1" bestFit="1" customWidth="1"/>
    <col min="14614" max="14614" width="17.6640625" style="1" bestFit="1" customWidth="1"/>
    <col min="14615" max="14617" width="16.6640625" style="1" bestFit="1" customWidth="1"/>
    <col min="14618" max="14618" width="9.88671875" style="1" bestFit="1" customWidth="1"/>
    <col min="14619" max="14619" width="13.33203125" style="1" bestFit="1" customWidth="1"/>
    <col min="14620" max="14620" width="18.6640625" style="1" customWidth="1"/>
    <col min="14621" max="14621" width="12.109375" style="1" bestFit="1" customWidth="1"/>
    <col min="14622" max="14622" width="13.33203125" style="1" bestFit="1" customWidth="1"/>
    <col min="14623" max="14623" width="11.6640625" style="1" customWidth="1"/>
    <col min="14624" max="14624" width="110.109375" style="1" customWidth="1"/>
    <col min="14625" max="14625" width="1.44140625" style="1" customWidth="1"/>
    <col min="14626" max="14848" width="11.5546875" style="1"/>
    <col min="14849" max="14849" width="3.88671875" style="1" customWidth="1"/>
    <col min="14850" max="14850" width="1.44140625" style="1" customWidth="1"/>
    <col min="14851" max="14851" width="25.109375" style="1" bestFit="1" customWidth="1"/>
    <col min="14852" max="14852" width="40.5546875" style="1" customWidth="1"/>
    <col min="14853" max="14854" width="23.109375" style="1" customWidth="1"/>
    <col min="14855" max="14855" width="15.6640625" style="1" customWidth="1"/>
    <col min="14856" max="14856" width="21.109375" style="1" customWidth="1"/>
    <col min="14857" max="14857" width="9.5546875" style="1" bestFit="1" customWidth="1"/>
    <col min="14858" max="14858" width="21.6640625" style="1" bestFit="1" customWidth="1"/>
    <col min="14859" max="14859" width="30.33203125" style="1" bestFit="1" customWidth="1"/>
    <col min="14860" max="14860" width="20.109375" style="1" customWidth="1"/>
    <col min="14861" max="14862" width="26.109375" style="1" customWidth="1"/>
    <col min="14863" max="14863" width="20.5546875" style="1" bestFit="1" customWidth="1"/>
    <col min="14864" max="14864" width="13.33203125" style="1" customWidth="1"/>
    <col min="14865" max="14865" width="14.6640625" style="1" customWidth="1"/>
    <col min="14866" max="14866" width="12.6640625" style="1" customWidth="1"/>
    <col min="14867" max="14868" width="16.6640625" style="1" bestFit="1" customWidth="1"/>
    <col min="14869" max="14869" width="18.6640625" style="1" bestFit="1" customWidth="1"/>
    <col min="14870" max="14870" width="17.6640625" style="1" bestFit="1" customWidth="1"/>
    <col min="14871" max="14873" width="16.6640625" style="1" bestFit="1" customWidth="1"/>
    <col min="14874" max="14874" width="9.88671875" style="1" bestFit="1" customWidth="1"/>
    <col min="14875" max="14875" width="13.33203125" style="1" bestFit="1" customWidth="1"/>
    <col min="14876" max="14876" width="18.6640625" style="1" customWidth="1"/>
    <col min="14877" max="14877" width="12.109375" style="1" bestFit="1" customWidth="1"/>
    <col min="14878" max="14878" width="13.33203125" style="1" bestFit="1" customWidth="1"/>
    <col min="14879" max="14879" width="11.6640625" style="1" customWidth="1"/>
    <col min="14880" max="14880" width="110.109375" style="1" customWidth="1"/>
    <col min="14881" max="14881" width="1.44140625" style="1" customWidth="1"/>
    <col min="14882" max="15104" width="11.5546875" style="1"/>
    <col min="15105" max="15105" width="3.88671875" style="1" customWidth="1"/>
    <col min="15106" max="15106" width="1.44140625" style="1" customWidth="1"/>
    <col min="15107" max="15107" width="25.109375" style="1" bestFit="1" customWidth="1"/>
    <col min="15108" max="15108" width="40.5546875" style="1" customWidth="1"/>
    <col min="15109" max="15110" width="23.109375" style="1" customWidth="1"/>
    <col min="15111" max="15111" width="15.6640625" style="1" customWidth="1"/>
    <col min="15112" max="15112" width="21.109375" style="1" customWidth="1"/>
    <col min="15113" max="15113" width="9.5546875" style="1" bestFit="1" customWidth="1"/>
    <col min="15114" max="15114" width="21.6640625" style="1" bestFit="1" customWidth="1"/>
    <col min="15115" max="15115" width="30.33203125" style="1" bestFit="1" customWidth="1"/>
    <col min="15116" max="15116" width="20.109375" style="1" customWidth="1"/>
    <col min="15117" max="15118" width="26.109375" style="1" customWidth="1"/>
    <col min="15119" max="15119" width="20.5546875" style="1" bestFit="1" customWidth="1"/>
    <col min="15120" max="15120" width="13.33203125" style="1" customWidth="1"/>
    <col min="15121" max="15121" width="14.6640625" style="1" customWidth="1"/>
    <col min="15122" max="15122" width="12.6640625" style="1" customWidth="1"/>
    <col min="15123" max="15124" width="16.6640625" style="1" bestFit="1" customWidth="1"/>
    <col min="15125" max="15125" width="18.6640625" style="1" bestFit="1" customWidth="1"/>
    <col min="15126" max="15126" width="17.6640625" style="1" bestFit="1" customWidth="1"/>
    <col min="15127" max="15129" width="16.6640625" style="1" bestFit="1" customWidth="1"/>
    <col min="15130" max="15130" width="9.88671875" style="1" bestFit="1" customWidth="1"/>
    <col min="15131" max="15131" width="13.33203125" style="1" bestFit="1" customWidth="1"/>
    <col min="15132" max="15132" width="18.6640625" style="1" customWidth="1"/>
    <col min="15133" max="15133" width="12.109375" style="1" bestFit="1" customWidth="1"/>
    <col min="15134" max="15134" width="13.33203125" style="1" bestFit="1" customWidth="1"/>
    <col min="15135" max="15135" width="11.6640625" style="1" customWidth="1"/>
    <col min="15136" max="15136" width="110.109375" style="1" customWidth="1"/>
    <col min="15137" max="15137" width="1.44140625" style="1" customWidth="1"/>
    <col min="15138" max="15360" width="11.5546875" style="1"/>
    <col min="15361" max="15361" width="3.88671875" style="1" customWidth="1"/>
    <col min="15362" max="15362" width="1.44140625" style="1" customWidth="1"/>
    <col min="15363" max="15363" width="25.109375" style="1" bestFit="1" customWidth="1"/>
    <col min="15364" max="15364" width="40.5546875" style="1" customWidth="1"/>
    <col min="15365" max="15366" width="23.109375" style="1" customWidth="1"/>
    <col min="15367" max="15367" width="15.6640625" style="1" customWidth="1"/>
    <col min="15368" max="15368" width="21.109375" style="1" customWidth="1"/>
    <col min="15369" max="15369" width="9.5546875" style="1" bestFit="1" customWidth="1"/>
    <col min="15370" max="15370" width="21.6640625" style="1" bestFit="1" customWidth="1"/>
    <col min="15371" max="15371" width="30.33203125" style="1" bestFit="1" customWidth="1"/>
    <col min="15372" max="15372" width="20.109375" style="1" customWidth="1"/>
    <col min="15373" max="15374" width="26.109375" style="1" customWidth="1"/>
    <col min="15375" max="15375" width="20.5546875" style="1" bestFit="1" customWidth="1"/>
    <col min="15376" max="15376" width="13.33203125" style="1" customWidth="1"/>
    <col min="15377" max="15377" width="14.6640625" style="1" customWidth="1"/>
    <col min="15378" max="15378" width="12.6640625" style="1" customWidth="1"/>
    <col min="15379" max="15380" width="16.6640625" style="1" bestFit="1" customWidth="1"/>
    <col min="15381" max="15381" width="18.6640625" style="1" bestFit="1" customWidth="1"/>
    <col min="15382" max="15382" width="17.6640625" style="1" bestFit="1" customWidth="1"/>
    <col min="15383" max="15385" width="16.6640625" style="1" bestFit="1" customWidth="1"/>
    <col min="15386" max="15386" width="9.88671875" style="1" bestFit="1" customWidth="1"/>
    <col min="15387" max="15387" width="13.33203125" style="1" bestFit="1" customWidth="1"/>
    <col min="15388" max="15388" width="18.6640625" style="1" customWidth="1"/>
    <col min="15389" max="15389" width="12.109375" style="1" bestFit="1" customWidth="1"/>
    <col min="15390" max="15390" width="13.33203125" style="1" bestFit="1" customWidth="1"/>
    <col min="15391" max="15391" width="11.6640625" style="1" customWidth="1"/>
    <col min="15392" max="15392" width="110.109375" style="1" customWidth="1"/>
    <col min="15393" max="15393" width="1.44140625" style="1" customWidth="1"/>
    <col min="15394" max="15616" width="11.5546875" style="1"/>
    <col min="15617" max="15617" width="3.88671875" style="1" customWidth="1"/>
    <col min="15618" max="15618" width="1.44140625" style="1" customWidth="1"/>
    <col min="15619" max="15619" width="25.109375" style="1" bestFit="1" customWidth="1"/>
    <col min="15620" max="15620" width="40.5546875" style="1" customWidth="1"/>
    <col min="15621" max="15622" width="23.109375" style="1" customWidth="1"/>
    <col min="15623" max="15623" width="15.6640625" style="1" customWidth="1"/>
    <col min="15624" max="15624" width="21.109375" style="1" customWidth="1"/>
    <col min="15625" max="15625" width="9.5546875" style="1" bestFit="1" customWidth="1"/>
    <col min="15626" max="15626" width="21.6640625" style="1" bestFit="1" customWidth="1"/>
    <col min="15627" max="15627" width="30.33203125" style="1" bestFit="1" customWidth="1"/>
    <col min="15628" max="15628" width="20.109375" style="1" customWidth="1"/>
    <col min="15629" max="15630" width="26.109375" style="1" customWidth="1"/>
    <col min="15631" max="15631" width="20.5546875" style="1" bestFit="1" customWidth="1"/>
    <col min="15632" max="15632" width="13.33203125" style="1" customWidth="1"/>
    <col min="15633" max="15633" width="14.6640625" style="1" customWidth="1"/>
    <col min="15634" max="15634" width="12.6640625" style="1" customWidth="1"/>
    <col min="15635" max="15636" width="16.6640625" style="1" bestFit="1" customWidth="1"/>
    <col min="15637" max="15637" width="18.6640625" style="1" bestFit="1" customWidth="1"/>
    <col min="15638" max="15638" width="17.6640625" style="1" bestFit="1" customWidth="1"/>
    <col min="15639" max="15641" width="16.6640625" style="1" bestFit="1" customWidth="1"/>
    <col min="15642" max="15642" width="9.88671875" style="1" bestFit="1" customWidth="1"/>
    <col min="15643" max="15643" width="13.33203125" style="1" bestFit="1" customWidth="1"/>
    <col min="15644" max="15644" width="18.6640625" style="1" customWidth="1"/>
    <col min="15645" max="15645" width="12.109375" style="1" bestFit="1" customWidth="1"/>
    <col min="15646" max="15646" width="13.33203125" style="1" bestFit="1" customWidth="1"/>
    <col min="15647" max="15647" width="11.6640625" style="1" customWidth="1"/>
    <col min="15648" max="15648" width="110.109375" style="1" customWidth="1"/>
    <col min="15649" max="15649" width="1.44140625" style="1" customWidth="1"/>
    <col min="15650" max="15872" width="11.5546875" style="1"/>
    <col min="15873" max="15873" width="3.88671875" style="1" customWidth="1"/>
    <col min="15874" max="15874" width="1.44140625" style="1" customWidth="1"/>
    <col min="15875" max="15875" width="25.109375" style="1" bestFit="1" customWidth="1"/>
    <col min="15876" max="15876" width="40.5546875" style="1" customWidth="1"/>
    <col min="15877" max="15878" width="23.109375" style="1" customWidth="1"/>
    <col min="15879" max="15879" width="15.6640625" style="1" customWidth="1"/>
    <col min="15880" max="15880" width="21.109375" style="1" customWidth="1"/>
    <col min="15881" max="15881" width="9.5546875" style="1" bestFit="1" customWidth="1"/>
    <col min="15882" max="15882" width="21.6640625" style="1" bestFit="1" customWidth="1"/>
    <col min="15883" max="15883" width="30.33203125" style="1" bestFit="1" customWidth="1"/>
    <col min="15884" max="15884" width="20.109375" style="1" customWidth="1"/>
    <col min="15885" max="15886" width="26.109375" style="1" customWidth="1"/>
    <col min="15887" max="15887" width="20.5546875" style="1" bestFit="1" customWidth="1"/>
    <col min="15888" max="15888" width="13.33203125" style="1" customWidth="1"/>
    <col min="15889" max="15889" width="14.6640625" style="1" customWidth="1"/>
    <col min="15890" max="15890" width="12.6640625" style="1" customWidth="1"/>
    <col min="15891" max="15892" width="16.6640625" style="1" bestFit="1" customWidth="1"/>
    <col min="15893" max="15893" width="18.6640625" style="1" bestFit="1" customWidth="1"/>
    <col min="15894" max="15894" width="17.6640625" style="1" bestFit="1" customWidth="1"/>
    <col min="15895" max="15897" width="16.6640625" style="1" bestFit="1" customWidth="1"/>
    <col min="15898" max="15898" width="9.88671875" style="1" bestFit="1" customWidth="1"/>
    <col min="15899" max="15899" width="13.33203125" style="1" bestFit="1" customWidth="1"/>
    <col min="15900" max="15900" width="18.6640625" style="1" customWidth="1"/>
    <col min="15901" max="15901" width="12.109375" style="1" bestFit="1" customWidth="1"/>
    <col min="15902" max="15902" width="13.33203125" style="1" bestFit="1" customWidth="1"/>
    <col min="15903" max="15903" width="11.6640625" style="1" customWidth="1"/>
    <col min="15904" max="15904" width="110.109375" style="1" customWidth="1"/>
    <col min="15905" max="15905" width="1.44140625" style="1" customWidth="1"/>
    <col min="15906" max="16128" width="11.5546875" style="1"/>
    <col min="16129" max="16129" width="3.88671875" style="1" customWidth="1"/>
    <col min="16130" max="16130" width="1.44140625" style="1" customWidth="1"/>
    <col min="16131" max="16131" width="25.109375" style="1" bestFit="1" customWidth="1"/>
    <col min="16132" max="16132" width="40.5546875" style="1" customWidth="1"/>
    <col min="16133" max="16134" width="23.109375" style="1" customWidth="1"/>
    <col min="16135" max="16135" width="15.6640625" style="1" customWidth="1"/>
    <col min="16136" max="16136" width="21.109375" style="1" customWidth="1"/>
    <col min="16137" max="16137" width="9.5546875" style="1" bestFit="1" customWidth="1"/>
    <col min="16138" max="16138" width="21.6640625" style="1" bestFit="1" customWidth="1"/>
    <col min="16139" max="16139" width="30.33203125" style="1" bestFit="1" customWidth="1"/>
    <col min="16140" max="16140" width="20.109375" style="1" customWidth="1"/>
    <col min="16141" max="16142" width="26.109375" style="1" customWidth="1"/>
    <col min="16143" max="16143" width="20.5546875" style="1" bestFit="1" customWidth="1"/>
    <col min="16144" max="16144" width="13.33203125" style="1" customWidth="1"/>
    <col min="16145" max="16145" width="14.6640625" style="1" customWidth="1"/>
    <col min="16146" max="16146" width="12.6640625" style="1" customWidth="1"/>
    <col min="16147" max="16148" width="16.6640625" style="1" bestFit="1" customWidth="1"/>
    <col min="16149" max="16149" width="18.6640625" style="1" bestFit="1" customWidth="1"/>
    <col min="16150" max="16150" width="17.6640625" style="1" bestFit="1" customWidth="1"/>
    <col min="16151" max="16153" width="16.6640625" style="1" bestFit="1" customWidth="1"/>
    <col min="16154" max="16154" width="9.88671875" style="1" bestFit="1" customWidth="1"/>
    <col min="16155" max="16155" width="13.33203125" style="1" bestFit="1" customWidth="1"/>
    <col min="16156" max="16156" width="18.6640625" style="1" customWidth="1"/>
    <col min="16157" max="16157" width="12.109375" style="1" bestFit="1" customWidth="1"/>
    <col min="16158" max="16158" width="13.33203125" style="1" bestFit="1" customWidth="1"/>
    <col min="16159" max="16159" width="11.6640625" style="1" customWidth="1"/>
    <col min="16160" max="16160" width="110.109375" style="1" customWidth="1"/>
    <col min="16161" max="16161" width="1.44140625" style="1" customWidth="1"/>
    <col min="16162" max="16384" width="11.5546875" style="1"/>
  </cols>
  <sheetData>
    <row r="1" spans="2:33" ht="13.2" customHeight="1"/>
    <row r="2" spans="2:33"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49.5" customHeight="1">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37" t="s">
        <v>203</v>
      </c>
      <c r="AF3" s="437"/>
      <c r="AG3" s="25"/>
    </row>
    <row r="4" spans="2: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2:33" ht="2.25" customHeight="1">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2:33"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2:33" ht="15" customHeight="1">
      <c r="B7" s="4"/>
      <c r="C7" s="339"/>
      <c r="D7" s="22"/>
      <c r="E7" s="22"/>
      <c r="F7" s="22"/>
      <c r="G7" s="22"/>
      <c r="H7" s="22"/>
      <c r="I7" s="22"/>
      <c r="J7" s="22"/>
      <c r="K7" s="22"/>
      <c r="L7" s="22"/>
      <c r="M7" s="4"/>
      <c r="N7" s="4"/>
      <c r="O7" s="4"/>
      <c r="P7" s="4"/>
      <c r="Q7" s="4"/>
      <c r="R7" s="4"/>
      <c r="S7" s="4"/>
      <c r="T7" s="4"/>
      <c r="U7" s="4"/>
      <c r="V7" s="4"/>
      <c r="W7" s="4"/>
      <c r="X7" s="4"/>
      <c r="Y7" s="4"/>
      <c r="Z7" s="4"/>
      <c r="AA7" s="4"/>
      <c r="AB7" s="4"/>
      <c r="AC7" s="4"/>
      <c r="AD7" s="4"/>
      <c r="AE7" s="4"/>
      <c r="AF7" s="4"/>
      <c r="AG7" s="4"/>
    </row>
    <row r="8" spans="2:33"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2:33" ht="21" customHeight="1" thickBot="1">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2:33" s="14" customFormat="1" ht="59.4" customHeight="1">
      <c r="B10" s="15"/>
      <c r="C10" s="18" t="s">
        <v>45</v>
      </c>
      <c r="D10" s="17" t="s">
        <v>44</v>
      </c>
      <c r="E10" s="17" t="s">
        <v>43</v>
      </c>
      <c r="F10" s="17" t="s">
        <v>42</v>
      </c>
      <c r="G10" s="17" t="s">
        <v>41</v>
      </c>
      <c r="H10" s="17" t="s">
        <v>40</v>
      </c>
      <c r="I10" s="17" t="s">
        <v>39</v>
      </c>
      <c r="J10" s="17" t="s">
        <v>38</v>
      </c>
      <c r="K10" s="17" t="s">
        <v>37</v>
      </c>
      <c r="L10" s="16" t="s">
        <v>36</v>
      </c>
      <c r="M10" s="17" t="s">
        <v>35</v>
      </c>
      <c r="N10" s="17" t="s">
        <v>34</v>
      </c>
      <c r="O10" s="17"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446"/>
      <c r="AG10" s="15"/>
    </row>
    <row r="11" spans="2:33" ht="69">
      <c r="B11" s="4"/>
      <c r="C11" s="13" t="s">
        <v>204</v>
      </c>
      <c r="D11" s="13" t="s">
        <v>205</v>
      </c>
      <c r="E11" s="12" t="s">
        <v>206</v>
      </c>
      <c r="F11" s="12" t="s">
        <v>13</v>
      </c>
      <c r="G11" s="12" t="s">
        <v>12</v>
      </c>
      <c r="H11" s="10" t="s">
        <v>11</v>
      </c>
      <c r="I11" s="10" t="s">
        <v>8</v>
      </c>
      <c r="J11" s="11" t="s">
        <v>90</v>
      </c>
      <c r="K11" s="10" t="s">
        <v>207</v>
      </c>
      <c r="L11" s="8" t="s">
        <v>8</v>
      </c>
      <c r="M11" s="10" t="s">
        <v>208</v>
      </c>
      <c r="N11" s="10" t="s">
        <v>209</v>
      </c>
      <c r="O11" s="10" t="s">
        <v>109</v>
      </c>
      <c r="P11" s="8" t="s">
        <v>4</v>
      </c>
      <c r="Q11" s="8" t="s">
        <v>210</v>
      </c>
      <c r="R11" s="8" t="s">
        <v>2</v>
      </c>
      <c r="S11" s="10">
        <v>681741</v>
      </c>
      <c r="T11" s="10">
        <v>681741</v>
      </c>
      <c r="U11" s="10">
        <v>681741</v>
      </c>
      <c r="V11" s="10">
        <v>681741</v>
      </c>
      <c r="W11" s="10">
        <v>681741</v>
      </c>
      <c r="X11" s="10">
        <v>681741</v>
      </c>
      <c r="Y11" s="10">
        <v>681741</v>
      </c>
      <c r="Z11" s="6">
        <f>((X11/T11)*100)</f>
        <v>100</v>
      </c>
      <c r="AA11" s="8">
        <v>4461153.46</v>
      </c>
      <c r="AB11" s="8" t="s">
        <v>211</v>
      </c>
      <c r="AC11" s="7">
        <v>0</v>
      </c>
      <c r="AD11" s="6">
        <v>100</v>
      </c>
      <c r="AE11" s="6">
        <v>100</v>
      </c>
      <c r="AF11" s="5" t="s">
        <v>212</v>
      </c>
      <c r="AG11" s="4"/>
    </row>
    <row r="12" spans="2:33" ht="60">
      <c r="B12" s="4"/>
      <c r="C12" s="13" t="s">
        <v>213</v>
      </c>
      <c r="D12" s="13" t="s">
        <v>214</v>
      </c>
      <c r="E12" s="12" t="s">
        <v>206</v>
      </c>
      <c r="F12" s="12" t="s">
        <v>13</v>
      </c>
      <c r="G12" s="12" t="s">
        <v>12</v>
      </c>
      <c r="H12" s="10" t="s">
        <v>11</v>
      </c>
      <c r="I12" s="10" t="s">
        <v>8</v>
      </c>
      <c r="J12" s="11" t="s">
        <v>90</v>
      </c>
      <c r="K12" s="10" t="s">
        <v>207</v>
      </c>
      <c r="L12" s="8" t="s">
        <v>8</v>
      </c>
      <c r="M12" s="10" t="s">
        <v>208</v>
      </c>
      <c r="N12" s="10" t="s">
        <v>209</v>
      </c>
      <c r="O12" s="10" t="s">
        <v>109</v>
      </c>
      <c r="P12" s="8" t="s">
        <v>4</v>
      </c>
      <c r="Q12" s="8" t="s">
        <v>210</v>
      </c>
      <c r="R12" s="8" t="s">
        <v>2</v>
      </c>
      <c r="S12" s="10">
        <v>586433.6</v>
      </c>
      <c r="T12" s="10">
        <v>586433.6</v>
      </c>
      <c r="U12" s="10">
        <v>586433.6</v>
      </c>
      <c r="V12" s="10">
        <v>586433.6</v>
      </c>
      <c r="W12" s="10">
        <v>586433.6</v>
      </c>
      <c r="X12" s="10">
        <v>586433.6</v>
      </c>
      <c r="Y12" s="10">
        <v>586433.6</v>
      </c>
      <c r="Z12" s="6">
        <f>((X12/T12)*100)</f>
        <v>100</v>
      </c>
      <c r="AA12" s="8">
        <v>8964654.4000000004</v>
      </c>
      <c r="AB12" s="8" t="s">
        <v>211</v>
      </c>
      <c r="AC12" s="7">
        <v>0</v>
      </c>
      <c r="AD12" s="6">
        <v>100</v>
      </c>
      <c r="AE12" s="6">
        <v>100</v>
      </c>
      <c r="AF12" s="5" t="s">
        <v>212</v>
      </c>
      <c r="AG12" s="4"/>
    </row>
    <row r="14" spans="2:33">
      <c r="S14" s="53">
        <f t="shared" ref="S14:Y14" si="0">+S11+S12</f>
        <v>1268174.6000000001</v>
      </c>
      <c r="T14" s="53">
        <f t="shared" si="0"/>
        <v>1268174.6000000001</v>
      </c>
      <c r="U14" s="53">
        <f t="shared" si="0"/>
        <v>1268174.6000000001</v>
      </c>
      <c r="V14" s="53">
        <f t="shared" si="0"/>
        <v>1268174.6000000001</v>
      </c>
      <c r="W14" s="53">
        <f t="shared" si="0"/>
        <v>1268174.6000000001</v>
      </c>
      <c r="X14" s="53">
        <f t="shared" si="0"/>
        <v>1268174.6000000001</v>
      </c>
      <c r="Y14" s="53">
        <f t="shared" si="0"/>
        <v>1268174.6000000001</v>
      </c>
    </row>
    <row r="17" spans="32:32">
      <c r="AF17" s="2" t="s">
        <v>215</v>
      </c>
    </row>
  </sheetData>
  <autoFilter ref="C10:AF12"/>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scale="80" fitToHeight="10" pageOrder="overThenDown" orientation="landscape" r:id="rId1"/>
  <headerFooter>
    <oddFooter>&amp;R&amp;P de &amp;N</oddFooter>
  </headerFooter>
</worksheet>
</file>

<file path=xl/worksheets/sheet46.xml><?xml version="1.0" encoding="utf-8"?>
<worksheet xmlns="http://schemas.openxmlformats.org/spreadsheetml/2006/main" xmlns:r="http://schemas.openxmlformats.org/officeDocument/2006/relationships">
  <sheetPr>
    <tabColor indexed="63"/>
  </sheetPr>
  <dimension ref="A1:AG75"/>
  <sheetViews>
    <sheetView showGridLines="0" zoomScaleSheetLayoutView="80" workbookViewId="0">
      <selection activeCell="AF15" sqref="AF15"/>
    </sheetView>
  </sheetViews>
  <sheetFormatPr baseColWidth="10" defaultRowHeight="13.2"/>
  <cols>
    <col min="1" max="1" width="3.88671875" style="2" customWidth="1"/>
    <col min="2" max="2" width="1.44140625" style="2" customWidth="1"/>
    <col min="3" max="3" width="25.109375" style="2" customWidth="1"/>
    <col min="4" max="4" width="40.5546875" style="2" customWidth="1"/>
    <col min="5" max="6" width="23.109375" style="2" customWidth="1"/>
    <col min="7" max="7" width="15.6640625" style="2" customWidth="1"/>
    <col min="8" max="8" width="21.109375" style="2" customWidth="1"/>
    <col min="9" max="9" width="9.5546875" style="2" customWidth="1"/>
    <col min="10" max="10" width="21.6640625" style="2" customWidth="1"/>
    <col min="11" max="11" width="30.33203125" style="2" customWidth="1"/>
    <col min="12" max="12" width="20.109375" style="2" customWidth="1"/>
    <col min="13" max="14" width="26.109375" style="2" customWidth="1"/>
    <col min="15" max="15" width="20.5546875" style="2" customWidth="1"/>
    <col min="16" max="16" width="13.33203125" style="2" customWidth="1"/>
    <col min="17" max="17" width="14.6640625" style="2" customWidth="1"/>
    <col min="18" max="18" width="12.6640625" style="2" customWidth="1"/>
    <col min="19" max="20" width="16.6640625" style="2" bestFit="1" customWidth="1"/>
    <col min="21" max="21" width="18.6640625" style="2" bestFit="1" customWidth="1"/>
    <col min="22" max="22" width="17.6640625" style="2" bestFit="1" customWidth="1"/>
    <col min="23" max="25" width="16.6640625" style="2" bestFit="1" customWidth="1"/>
    <col min="26" max="26" width="9.88671875" style="2" bestFit="1" customWidth="1"/>
    <col min="27" max="27" width="13.33203125" style="2" bestFit="1" customWidth="1"/>
    <col min="28" max="28" width="18.6640625" style="2" customWidth="1"/>
    <col min="29" max="29" width="12.109375" style="2" bestFit="1" customWidth="1"/>
    <col min="30" max="30" width="13.33203125" style="2" bestFit="1" customWidth="1"/>
    <col min="31" max="31" width="11.6640625" style="2" customWidth="1"/>
    <col min="32" max="32" width="110.109375" style="2" customWidth="1"/>
    <col min="33" max="33" width="1.44140625" style="2" customWidth="1"/>
    <col min="34" max="256" width="11.5546875" style="1"/>
    <col min="257" max="257" width="3.88671875" style="1" customWidth="1"/>
    <col min="258" max="258" width="1.44140625" style="1" customWidth="1"/>
    <col min="259" max="259" width="25.109375" style="1" customWidth="1"/>
    <col min="260" max="260" width="40.5546875" style="1" customWidth="1"/>
    <col min="261" max="262" width="23.109375" style="1" customWidth="1"/>
    <col min="263" max="263" width="15.6640625" style="1" customWidth="1"/>
    <col min="264" max="264" width="21.109375" style="1" customWidth="1"/>
    <col min="265" max="265" width="9.5546875" style="1" customWidth="1"/>
    <col min="266" max="266" width="21.6640625" style="1" customWidth="1"/>
    <col min="267" max="267" width="30.33203125" style="1" customWidth="1"/>
    <col min="268" max="268" width="20.109375" style="1" customWidth="1"/>
    <col min="269" max="270" width="26.109375" style="1" customWidth="1"/>
    <col min="271" max="271" width="20.5546875" style="1" customWidth="1"/>
    <col min="272" max="272" width="13.33203125" style="1" customWidth="1"/>
    <col min="273" max="273" width="14.6640625" style="1" customWidth="1"/>
    <col min="274" max="274" width="12.6640625" style="1" customWidth="1"/>
    <col min="275" max="276" width="16.6640625" style="1" bestFit="1" customWidth="1"/>
    <col min="277" max="277" width="18.6640625" style="1" bestFit="1" customWidth="1"/>
    <col min="278" max="278" width="17.6640625" style="1" bestFit="1" customWidth="1"/>
    <col min="279" max="281" width="16.6640625" style="1" bestFit="1" customWidth="1"/>
    <col min="282" max="282" width="9.88671875" style="1" bestFit="1" customWidth="1"/>
    <col min="283" max="283" width="13.33203125" style="1" bestFit="1" customWidth="1"/>
    <col min="284" max="284" width="18.6640625" style="1" customWidth="1"/>
    <col min="285" max="285" width="12.109375" style="1" bestFit="1" customWidth="1"/>
    <col min="286" max="286" width="13.33203125" style="1" bestFit="1" customWidth="1"/>
    <col min="287" max="287" width="11.6640625" style="1" customWidth="1"/>
    <col min="288" max="288" width="110.109375" style="1" customWidth="1"/>
    <col min="289" max="289" width="1.44140625" style="1" customWidth="1"/>
    <col min="290" max="512" width="11.5546875" style="1"/>
    <col min="513" max="513" width="3.88671875" style="1" customWidth="1"/>
    <col min="514" max="514" width="1.44140625" style="1" customWidth="1"/>
    <col min="515" max="515" width="25.109375" style="1" customWidth="1"/>
    <col min="516" max="516" width="40.5546875" style="1" customWidth="1"/>
    <col min="517" max="518" width="23.109375" style="1" customWidth="1"/>
    <col min="519" max="519" width="15.6640625" style="1" customWidth="1"/>
    <col min="520" max="520" width="21.109375" style="1" customWidth="1"/>
    <col min="521" max="521" width="9.5546875" style="1" customWidth="1"/>
    <col min="522" max="522" width="21.6640625" style="1" customWidth="1"/>
    <col min="523" max="523" width="30.33203125" style="1" customWidth="1"/>
    <col min="524" max="524" width="20.109375" style="1" customWidth="1"/>
    <col min="525" max="526" width="26.109375" style="1" customWidth="1"/>
    <col min="527" max="527" width="20.5546875" style="1" customWidth="1"/>
    <col min="528" max="528" width="13.33203125" style="1" customWidth="1"/>
    <col min="529" max="529" width="14.6640625" style="1" customWidth="1"/>
    <col min="530" max="530" width="12.6640625" style="1" customWidth="1"/>
    <col min="531" max="532" width="16.6640625" style="1" bestFit="1" customWidth="1"/>
    <col min="533" max="533" width="18.6640625" style="1" bestFit="1" customWidth="1"/>
    <col min="534" max="534" width="17.6640625" style="1" bestFit="1" customWidth="1"/>
    <col min="535" max="537" width="16.6640625" style="1" bestFit="1" customWidth="1"/>
    <col min="538" max="538" width="9.88671875" style="1" bestFit="1" customWidth="1"/>
    <col min="539" max="539" width="13.33203125" style="1" bestFit="1" customWidth="1"/>
    <col min="540" max="540" width="18.6640625" style="1" customWidth="1"/>
    <col min="541" max="541" width="12.109375" style="1" bestFit="1" customWidth="1"/>
    <col min="542" max="542" width="13.33203125" style="1" bestFit="1" customWidth="1"/>
    <col min="543" max="543" width="11.6640625" style="1" customWidth="1"/>
    <col min="544" max="544" width="110.109375" style="1" customWidth="1"/>
    <col min="545" max="545" width="1.44140625" style="1" customWidth="1"/>
    <col min="546" max="768" width="11.5546875" style="1"/>
    <col min="769" max="769" width="3.88671875" style="1" customWidth="1"/>
    <col min="770" max="770" width="1.44140625" style="1" customWidth="1"/>
    <col min="771" max="771" width="25.109375" style="1" customWidth="1"/>
    <col min="772" max="772" width="40.5546875" style="1" customWidth="1"/>
    <col min="773" max="774" width="23.109375" style="1" customWidth="1"/>
    <col min="775" max="775" width="15.6640625" style="1" customWidth="1"/>
    <col min="776" max="776" width="21.109375" style="1" customWidth="1"/>
    <col min="777" max="777" width="9.5546875" style="1" customWidth="1"/>
    <col min="778" max="778" width="21.6640625" style="1" customWidth="1"/>
    <col min="779" max="779" width="30.33203125" style="1" customWidth="1"/>
    <col min="780" max="780" width="20.109375" style="1" customWidth="1"/>
    <col min="781" max="782" width="26.109375" style="1" customWidth="1"/>
    <col min="783" max="783" width="20.5546875" style="1" customWidth="1"/>
    <col min="784" max="784" width="13.33203125" style="1" customWidth="1"/>
    <col min="785" max="785" width="14.6640625" style="1" customWidth="1"/>
    <col min="786" max="786" width="12.6640625" style="1" customWidth="1"/>
    <col min="787" max="788" width="16.6640625" style="1" bestFit="1" customWidth="1"/>
    <col min="789" max="789" width="18.6640625" style="1" bestFit="1" customWidth="1"/>
    <col min="790" max="790" width="17.6640625" style="1" bestFit="1" customWidth="1"/>
    <col min="791" max="793" width="16.6640625" style="1" bestFit="1" customWidth="1"/>
    <col min="794" max="794" width="9.88671875" style="1" bestFit="1" customWidth="1"/>
    <col min="795" max="795" width="13.33203125" style="1" bestFit="1" customWidth="1"/>
    <col min="796" max="796" width="18.6640625" style="1" customWidth="1"/>
    <col min="797" max="797" width="12.109375" style="1" bestFit="1" customWidth="1"/>
    <col min="798" max="798" width="13.33203125" style="1" bestFit="1" customWidth="1"/>
    <col min="799" max="799" width="11.6640625" style="1" customWidth="1"/>
    <col min="800" max="800" width="110.109375" style="1" customWidth="1"/>
    <col min="801" max="801" width="1.44140625" style="1" customWidth="1"/>
    <col min="802" max="1024" width="11.5546875" style="1"/>
    <col min="1025" max="1025" width="3.88671875" style="1" customWidth="1"/>
    <col min="1026" max="1026" width="1.44140625" style="1" customWidth="1"/>
    <col min="1027" max="1027" width="25.109375" style="1" customWidth="1"/>
    <col min="1028" max="1028" width="40.5546875" style="1" customWidth="1"/>
    <col min="1029" max="1030" width="23.109375" style="1" customWidth="1"/>
    <col min="1031" max="1031" width="15.6640625" style="1" customWidth="1"/>
    <col min="1032" max="1032" width="21.109375" style="1" customWidth="1"/>
    <col min="1033" max="1033" width="9.5546875" style="1" customWidth="1"/>
    <col min="1034" max="1034" width="21.6640625" style="1" customWidth="1"/>
    <col min="1035" max="1035" width="30.33203125" style="1" customWidth="1"/>
    <col min="1036" max="1036" width="20.109375" style="1" customWidth="1"/>
    <col min="1037" max="1038" width="26.109375" style="1" customWidth="1"/>
    <col min="1039" max="1039" width="20.5546875" style="1" customWidth="1"/>
    <col min="1040" max="1040" width="13.33203125" style="1" customWidth="1"/>
    <col min="1041" max="1041" width="14.6640625" style="1" customWidth="1"/>
    <col min="1042" max="1042" width="12.6640625" style="1" customWidth="1"/>
    <col min="1043" max="1044" width="16.6640625" style="1" bestFit="1" customWidth="1"/>
    <col min="1045" max="1045" width="18.6640625" style="1" bestFit="1" customWidth="1"/>
    <col min="1046" max="1046" width="17.6640625" style="1" bestFit="1" customWidth="1"/>
    <col min="1047" max="1049" width="16.6640625" style="1" bestFit="1" customWidth="1"/>
    <col min="1050" max="1050" width="9.88671875" style="1" bestFit="1" customWidth="1"/>
    <col min="1051" max="1051" width="13.33203125" style="1" bestFit="1" customWidth="1"/>
    <col min="1052" max="1052" width="18.6640625" style="1" customWidth="1"/>
    <col min="1053" max="1053" width="12.109375" style="1" bestFit="1" customWidth="1"/>
    <col min="1054" max="1054" width="13.33203125" style="1" bestFit="1" customWidth="1"/>
    <col min="1055" max="1055" width="11.6640625" style="1" customWidth="1"/>
    <col min="1056" max="1056" width="110.109375" style="1" customWidth="1"/>
    <col min="1057" max="1057" width="1.44140625" style="1" customWidth="1"/>
    <col min="1058" max="1280" width="11.5546875" style="1"/>
    <col min="1281" max="1281" width="3.88671875" style="1" customWidth="1"/>
    <col min="1282" max="1282" width="1.44140625" style="1" customWidth="1"/>
    <col min="1283" max="1283" width="25.109375" style="1" customWidth="1"/>
    <col min="1284" max="1284" width="40.5546875" style="1" customWidth="1"/>
    <col min="1285" max="1286" width="23.109375" style="1" customWidth="1"/>
    <col min="1287" max="1287" width="15.6640625" style="1" customWidth="1"/>
    <col min="1288" max="1288" width="21.109375" style="1" customWidth="1"/>
    <col min="1289" max="1289" width="9.5546875" style="1" customWidth="1"/>
    <col min="1290" max="1290" width="21.6640625" style="1" customWidth="1"/>
    <col min="1291" max="1291" width="30.33203125" style="1" customWidth="1"/>
    <col min="1292" max="1292" width="20.109375" style="1" customWidth="1"/>
    <col min="1293" max="1294" width="26.109375" style="1" customWidth="1"/>
    <col min="1295" max="1295" width="20.5546875" style="1" customWidth="1"/>
    <col min="1296" max="1296" width="13.33203125" style="1" customWidth="1"/>
    <col min="1297" max="1297" width="14.6640625" style="1" customWidth="1"/>
    <col min="1298" max="1298" width="12.6640625" style="1" customWidth="1"/>
    <col min="1299" max="1300" width="16.6640625" style="1" bestFit="1" customWidth="1"/>
    <col min="1301" max="1301" width="18.6640625" style="1" bestFit="1" customWidth="1"/>
    <col min="1302" max="1302" width="17.6640625" style="1" bestFit="1" customWidth="1"/>
    <col min="1303" max="1305" width="16.6640625" style="1" bestFit="1" customWidth="1"/>
    <col min="1306" max="1306" width="9.88671875" style="1" bestFit="1" customWidth="1"/>
    <col min="1307" max="1307" width="13.33203125" style="1" bestFit="1" customWidth="1"/>
    <col min="1308" max="1308" width="18.6640625" style="1" customWidth="1"/>
    <col min="1309" max="1309" width="12.109375" style="1" bestFit="1" customWidth="1"/>
    <col min="1310" max="1310" width="13.33203125" style="1" bestFit="1" customWidth="1"/>
    <col min="1311" max="1311" width="11.6640625" style="1" customWidth="1"/>
    <col min="1312" max="1312" width="110.109375" style="1" customWidth="1"/>
    <col min="1313" max="1313" width="1.44140625" style="1" customWidth="1"/>
    <col min="1314" max="1536" width="11.5546875" style="1"/>
    <col min="1537" max="1537" width="3.88671875" style="1" customWidth="1"/>
    <col min="1538" max="1538" width="1.44140625" style="1" customWidth="1"/>
    <col min="1539" max="1539" width="25.109375" style="1" customWidth="1"/>
    <col min="1540" max="1540" width="40.5546875" style="1" customWidth="1"/>
    <col min="1541" max="1542" width="23.109375" style="1" customWidth="1"/>
    <col min="1543" max="1543" width="15.6640625" style="1" customWidth="1"/>
    <col min="1544" max="1544" width="21.109375" style="1" customWidth="1"/>
    <col min="1545" max="1545" width="9.5546875" style="1" customWidth="1"/>
    <col min="1546" max="1546" width="21.6640625" style="1" customWidth="1"/>
    <col min="1547" max="1547" width="30.33203125" style="1" customWidth="1"/>
    <col min="1548" max="1548" width="20.109375" style="1" customWidth="1"/>
    <col min="1549" max="1550" width="26.109375" style="1" customWidth="1"/>
    <col min="1551" max="1551" width="20.5546875" style="1" customWidth="1"/>
    <col min="1552" max="1552" width="13.33203125" style="1" customWidth="1"/>
    <col min="1553" max="1553" width="14.6640625" style="1" customWidth="1"/>
    <col min="1554" max="1554" width="12.6640625" style="1" customWidth="1"/>
    <col min="1555" max="1556" width="16.6640625" style="1" bestFit="1" customWidth="1"/>
    <col min="1557" max="1557" width="18.6640625" style="1" bestFit="1" customWidth="1"/>
    <col min="1558" max="1558" width="17.6640625" style="1" bestFit="1" customWidth="1"/>
    <col min="1559" max="1561" width="16.6640625" style="1" bestFit="1" customWidth="1"/>
    <col min="1562" max="1562" width="9.88671875" style="1" bestFit="1" customWidth="1"/>
    <col min="1563" max="1563" width="13.33203125" style="1" bestFit="1" customWidth="1"/>
    <col min="1564" max="1564" width="18.6640625" style="1" customWidth="1"/>
    <col min="1565" max="1565" width="12.109375" style="1" bestFit="1" customWidth="1"/>
    <col min="1566" max="1566" width="13.33203125" style="1" bestFit="1" customWidth="1"/>
    <col min="1567" max="1567" width="11.6640625" style="1" customWidth="1"/>
    <col min="1568" max="1568" width="110.109375" style="1" customWidth="1"/>
    <col min="1569" max="1569" width="1.44140625" style="1" customWidth="1"/>
    <col min="1570" max="1792" width="11.5546875" style="1"/>
    <col min="1793" max="1793" width="3.88671875" style="1" customWidth="1"/>
    <col min="1794" max="1794" width="1.44140625" style="1" customWidth="1"/>
    <col min="1795" max="1795" width="25.109375" style="1" customWidth="1"/>
    <col min="1796" max="1796" width="40.5546875" style="1" customWidth="1"/>
    <col min="1797" max="1798" width="23.109375" style="1" customWidth="1"/>
    <col min="1799" max="1799" width="15.6640625" style="1" customWidth="1"/>
    <col min="1800" max="1800" width="21.109375" style="1" customWidth="1"/>
    <col min="1801" max="1801" width="9.5546875" style="1" customWidth="1"/>
    <col min="1802" max="1802" width="21.6640625" style="1" customWidth="1"/>
    <col min="1803" max="1803" width="30.33203125" style="1" customWidth="1"/>
    <col min="1804" max="1804" width="20.109375" style="1" customWidth="1"/>
    <col min="1805" max="1806" width="26.109375" style="1" customWidth="1"/>
    <col min="1807" max="1807" width="20.5546875" style="1" customWidth="1"/>
    <col min="1808" max="1808" width="13.33203125" style="1" customWidth="1"/>
    <col min="1809" max="1809" width="14.6640625" style="1" customWidth="1"/>
    <col min="1810" max="1810" width="12.6640625" style="1" customWidth="1"/>
    <col min="1811" max="1812" width="16.6640625" style="1" bestFit="1" customWidth="1"/>
    <col min="1813" max="1813" width="18.6640625" style="1" bestFit="1" customWidth="1"/>
    <col min="1814" max="1814" width="17.6640625" style="1" bestFit="1" customWidth="1"/>
    <col min="1815" max="1817" width="16.6640625" style="1" bestFit="1" customWidth="1"/>
    <col min="1818" max="1818" width="9.88671875" style="1" bestFit="1" customWidth="1"/>
    <col min="1819" max="1819" width="13.33203125" style="1" bestFit="1" customWidth="1"/>
    <col min="1820" max="1820" width="18.6640625" style="1" customWidth="1"/>
    <col min="1821" max="1821" width="12.109375" style="1" bestFit="1" customWidth="1"/>
    <col min="1822" max="1822" width="13.33203125" style="1" bestFit="1" customWidth="1"/>
    <col min="1823" max="1823" width="11.6640625" style="1" customWidth="1"/>
    <col min="1824" max="1824" width="110.109375" style="1" customWidth="1"/>
    <col min="1825" max="1825" width="1.44140625" style="1" customWidth="1"/>
    <col min="1826" max="2048" width="11.5546875" style="1"/>
    <col min="2049" max="2049" width="3.88671875" style="1" customWidth="1"/>
    <col min="2050" max="2050" width="1.44140625" style="1" customWidth="1"/>
    <col min="2051" max="2051" width="25.109375" style="1" customWidth="1"/>
    <col min="2052" max="2052" width="40.5546875" style="1" customWidth="1"/>
    <col min="2053" max="2054" width="23.109375" style="1" customWidth="1"/>
    <col min="2055" max="2055" width="15.6640625" style="1" customWidth="1"/>
    <col min="2056" max="2056" width="21.109375" style="1" customWidth="1"/>
    <col min="2057" max="2057" width="9.5546875" style="1" customWidth="1"/>
    <col min="2058" max="2058" width="21.6640625" style="1" customWidth="1"/>
    <col min="2059" max="2059" width="30.33203125" style="1" customWidth="1"/>
    <col min="2060" max="2060" width="20.109375" style="1" customWidth="1"/>
    <col min="2061" max="2062" width="26.109375" style="1" customWidth="1"/>
    <col min="2063" max="2063" width="20.5546875" style="1" customWidth="1"/>
    <col min="2064" max="2064" width="13.33203125" style="1" customWidth="1"/>
    <col min="2065" max="2065" width="14.6640625" style="1" customWidth="1"/>
    <col min="2066" max="2066" width="12.6640625" style="1" customWidth="1"/>
    <col min="2067" max="2068" width="16.6640625" style="1" bestFit="1" customWidth="1"/>
    <col min="2069" max="2069" width="18.6640625" style="1" bestFit="1" customWidth="1"/>
    <col min="2070" max="2070" width="17.6640625" style="1" bestFit="1" customWidth="1"/>
    <col min="2071" max="2073" width="16.6640625" style="1" bestFit="1" customWidth="1"/>
    <col min="2074" max="2074" width="9.88671875" style="1" bestFit="1" customWidth="1"/>
    <col min="2075" max="2075" width="13.33203125" style="1" bestFit="1" customWidth="1"/>
    <col min="2076" max="2076" width="18.6640625" style="1" customWidth="1"/>
    <col min="2077" max="2077" width="12.109375" style="1" bestFit="1" customWidth="1"/>
    <col min="2078" max="2078" width="13.33203125" style="1" bestFit="1" customWidth="1"/>
    <col min="2079" max="2079" width="11.6640625" style="1" customWidth="1"/>
    <col min="2080" max="2080" width="110.109375" style="1" customWidth="1"/>
    <col min="2081" max="2081" width="1.44140625" style="1" customWidth="1"/>
    <col min="2082" max="2304" width="11.5546875" style="1"/>
    <col min="2305" max="2305" width="3.88671875" style="1" customWidth="1"/>
    <col min="2306" max="2306" width="1.44140625" style="1" customWidth="1"/>
    <col min="2307" max="2307" width="25.109375" style="1" customWidth="1"/>
    <col min="2308" max="2308" width="40.5546875" style="1" customWidth="1"/>
    <col min="2309" max="2310" width="23.109375" style="1" customWidth="1"/>
    <col min="2311" max="2311" width="15.6640625" style="1" customWidth="1"/>
    <col min="2312" max="2312" width="21.109375" style="1" customWidth="1"/>
    <col min="2313" max="2313" width="9.5546875" style="1" customWidth="1"/>
    <col min="2314" max="2314" width="21.6640625" style="1" customWidth="1"/>
    <col min="2315" max="2315" width="30.33203125" style="1" customWidth="1"/>
    <col min="2316" max="2316" width="20.109375" style="1" customWidth="1"/>
    <col min="2317" max="2318" width="26.109375" style="1" customWidth="1"/>
    <col min="2319" max="2319" width="20.5546875" style="1" customWidth="1"/>
    <col min="2320" max="2320" width="13.33203125" style="1" customWidth="1"/>
    <col min="2321" max="2321" width="14.6640625" style="1" customWidth="1"/>
    <col min="2322" max="2322" width="12.6640625" style="1" customWidth="1"/>
    <col min="2323" max="2324" width="16.6640625" style="1" bestFit="1" customWidth="1"/>
    <col min="2325" max="2325" width="18.6640625" style="1" bestFit="1" customWidth="1"/>
    <col min="2326" max="2326" width="17.6640625" style="1" bestFit="1" customWidth="1"/>
    <col min="2327" max="2329" width="16.6640625" style="1" bestFit="1" customWidth="1"/>
    <col min="2330" max="2330" width="9.88671875" style="1" bestFit="1" customWidth="1"/>
    <col min="2331" max="2331" width="13.33203125" style="1" bestFit="1" customWidth="1"/>
    <col min="2332" max="2332" width="18.6640625" style="1" customWidth="1"/>
    <col min="2333" max="2333" width="12.109375" style="1" bestFit="1" customWidth="1"/>
    <col min="2334" max="2334" width="13.33203125" style="1" bestFit="1" customWidth="1"/>
    <col min="2335" max="2335" width="11.6640625" style="1" customWidth="1"/>
    <col min="2336" max="2336" width="110.109375" style="1" customWidth="1"/>
    <col min="2337" max="2337" width="1.44140625" style="1" customWidth="1"/>
    <col min="2338" max="2560" width="11.5546875" style="1"/>
    <col min="2561" max="2561" width="3.88671875" style="1" customWidth="1"/>
    <col min="2562" max="2562" width="1.44140625" style="1" customWidth="1"/>
    <col min="2563" max="2563" width="25.109375" style="1" customWidth="1"/>
    <col min="2564" max="2564" width="40.5546875" style="1" customWidth="1"/>
    <col min="2565" max="2566" width="23.109375" style="1" customWidth="1"/>
    <col min="2567" max="2567" width="15.6640625" style="1" customWidth="1"/>
    <col min="2568" max="2568" width="21.109375" style="1" customWidth="1"/>
    <col min="2569" max="2569" width="9.5546875" style="1" customWidth="1"/>
    <col min="2570" max="2570" width="21.6640625" style="1" customWidth="1"/>
    <col min="2571" max="2571" width="30.33203125" style="1" customWidth="1"/>
    <col min="2572" max="2572" width="20.109375" style="1" customWidth="1"/>
    <col min="2573" max="2574" width="26.109375" style="1" customWidth="1"/>
    <col min="2575" max="2575" width="20.5546875" style="1" customWidth="1"/>
    <col min="2576" max="2576" width="13.33203125" style="1" customWidth="1"/>
    <col min="2577" max="2577" width="14.6640625" style="1" customWidth="1"/>
    <col min="2578" max="2578" width="12.6640625" style="1" customWidth="1"/>
    <col min="2579" max="2580" width="16.6640625" style="1" bestFit="1" customWidth="1"/>
    <col min="2581" max="2581" width="18.6640625" style="1" bestFit="1" customWidth="1"/>
    <col min="2582" max="2582" width="17.6640625" style="1" bestFit="1" customWidth="1"/>
    <col min="2583" max="2585" width="16.6640625" style="1" bestFit="1" customWidth="1"/>
    <col min="2586" max="2586" width="9.88671875" style="1" bestFit="1" customWidth="1"/>
    <col min="2587" max="2587" width="13.33203125" style="1" bestFit="1" customWidth="1"/>
    <col min="2588" max="2588" width="18.6640625" style="1" customWidth="1"/>
    <col min="2589" max="2589" width="12.109375" style="1" bestFit="1" customWidth="1"/>
    <col min="2590" max="2590" width="13.33203125" style="1" bestFit="1" customWidth="1"/>
    <col min="2591" max="2591" width="11.6640625" style="1" customWidth="1"/>
    <col min="2592" max="2592" width="110.109375" style="1" customWidth="1"/>
    <col min="2593" max="2593" width="1.44140625" style="1" customWidth="1"/>
    <col min="2594" max="2816" width="11.5546875" style="1"/>
    <col min="2817" max="2817" width="3.88671875" style="1" customWidth="1"/>
    <col min="2818" max="2818" width="1.44140625" style="1" customWidth="1"/>
    <col min="2819" max="2819" width="25.109375" style="1" customWidth="1"/>
    <col min="2820" max="2820" width="40.5546875" style="1" customWidth="1"/>
    <col min="2821" max="2822" width="23.109375" style="1" customWidth="1"/>
    <col min="2823" max="2823" width="15.6640625" style="1" customWidth="1"/>
    <col min="2824" max="2824" width="21.109375" style="1" customWidth="1"/>
    <col min="2825" max="2825" width="9.5546875" style="1" customWidth="1"/>
    <col min="2826" max="2826" width="21.6640625" style="1" customWidth="1"/>
    <col min="2827" max="2827" width="30.33203125" style="1" customWidth="1"/>
    <col min="2828" max="2828" width="20.109375" style="1" customWidth="1"/>
    <col min="2829" max="2830" width="26.109375" style="1" customWidth="1"/>
    <col min="2831" max="2831" width="20.5546875" style="1" customWidth="1"/>
    <col min="2832" max="2832" width="13.33203125" style="1" customWidth="1"/>
    <col min="2833" max="2833" width="14.6640625" style="1" customWidth="1"/>
    <col min="2834" max="2834" width="12.6640625" style="1" customWidth="1"/>
    <col min="2835" max="2836" width="16.6640625" style="1" bestFit="1" customWidth="1"/>
    <col min="2837" max="2837" width="18.6640625" style="1" bestFit="1" customWidth="1"/>
    <col min="2838" max="2838" width="17.6640625" style="1" bestFit="1" customWidth="1"/>
    <col min="2839" max="2841" width="16.6640625" style="1" bestFit="1" customWidth="1"/>
    <col min="2842" max="2842" width="9.88671875" style="1" bestFit="1" customWidth="1"/>
    <col min="2843" max="2843" width="13.33203125" style="1" bestFit="1" customWidth="1"/>
    <col min="2844" max="2844" width="18.6640625" style="1" customWidth="1"/>
    <col min="2845" max="2845" width="12.109375" style="1" bestFit="1" customWidth="1"/>
    <col min="2846" max="2846" width="13.33203125" style="1" bestFit="1" customWidth="1"/>
    <col min="2847" max="2847" width="11.6640625" style="1" customWidth="1"/>
    <col min="2848" max="2848" width="110.109375" style="1" customWidth="1"/>
    <col min="2849" max="2849" width="1.44140625" style="1" customWidth="1"/>
    <col min="2850" max="3072" width="11.5546875" style="1"/>
    <col min="3073" max="3073" width="3.88671875" style="1" customWidth="1"/>
    <col min="3074" max="3074" width="1.44140625" style="1" customWidth="1"/>
    <col min="3075" max="3075" width="25.109375" style="1" customWidth="1"/>
    <col min="3076" max="3076" width="40.5546875" style="1" customWidth="1"/>
    <col min="3077" max="3078" width="23.109375" style="1" customWidth="1"/>
    <col min="3079" max="3079" width="15.6640625" style="1" customWidth="1"/>
    <col min="3080" max="3080" width="21.109375" style="1" customWidth="1"/>
    <col min="3081" max="3081" width="9.5546875" style="1" customWidth="1"/>
    <col min="3082" max="3082" width="21.6640625" style="1" customWidth="1"/>
    <col min="3083" max="3083" width="30.33203125" style="1" customWidth="1"/>
    <col min="3084" max="3084" width="20.109375" style="1" customWidth="1"/>
    <col min="3085" max="3086" width="26.109375" style="1" customWidth="1"/>
    <col min="3087" max="3087" width="20.5546875" style="1" customWidth="1"/>
    <col min="3088" max="3088" width="13.33203125" style="1" customWidth="1"/>
    <col min="3089" max="3089" width="14.6640625" style="1" customWidth="1"/>
    <col min="3090" max="3090" width="12.6640625" style="1" customWidth="1"/>
    <col min="3091" max="3092" width="16.6640625" style="1" bestFit="1" customWidth="1"/>
    <col min="3093" max="3093" width="18.6640625" style="1" bestFit="1" customWidth="1"/>
    <col min="3094" max="3094" width="17.6640625" style="1" bestFit="1" customWidth="1"/>
    <col min="3095" max="3097" width="16.6640625" style="1" bestFit="1" customWidth="1"/>
    <col min="3098" max="3098" width="9.88671875" style="1" bestFit="1" customWidth="1"/>
    <col min="3099" max="3099" width="13.33203125" style="1" bestFit="1" customWidth="1"/>
    <col min="3100" max="3100" width="18.6640625" style="1" customWidth="1"/>
    <col min="3101" max="3101" width="12.109375" style="1" bestFit="1" customWidth="1"/>
    <col min="3102" max="3102" width="13.33203125" style="1" bestFit="1" customWidth="1"/>
    <col min="3103" max="3103" width="11.6640625" style="1" customWidth="1"/>
    <col min="3104" max="3104" width="110.109375" style="1" customWidth="1"/>
    <col min="3105" max="3105" width="1.44140625" style="1" customWidth="1"/>
    <col min="3106" max="3328" width="11.5546875" style="1"/>
    <col min="3329" max="3329" width="3.88671875" style="1" customWidth="1"/>
    <col min="3330" max="3330" width="1.44140625" style="1" customWidth="1"/>
    <col min="3331" max="3331" width="25.109375" style="1" customWidth="1"/>
    <col min="3332" max="3332" width="40.5546875" style="1" customWidth="1"/>
    <col min="3333" max="3334" width="23.109375" style="1" customWidth="1"/>
    <col min="3335" max="3335" width="15.6640625" style="1" customWidth="1"/>
    <col min="3336" max="3336" width="21.109375" style="1" customWidth="1"/>
    <col min="3337" max="3337" width="9.5546875" style="1" customWidth="1"/>
    <col min="3338" max="3338" width="21.6640625" style="1" customWidth="1"/>
    <col min="3339" max="3339" width="30.33203125" style="1" customWidth="1"/>
    <col min="3340" max="3340" width="20.109375" style="1" customWidth="1"/>
    <col min="3341" max="3342" width="26.109375" style="1" customWidth="1"/>
    <col min="3343" max="3343" width="20.5546875" style="1" customWidth="1"/>
    <col min="3344" max="3344" width="13.33203125" style="1" customWidth="1"/>
    <col min="3345" max="3345" width="14.6640625" style="1" customWidth="1"/>
    <col min="3346" max="3346" width="12.6640625" style="1" customWidth="1"/>
    <col min="3347" max="3348" width="16.6640625" style="1" bestFit="1" customWidth="1"/>
    <col min="3349" max="3349" width="18.6640625" style="1" bestFit="1" customWidth="1"/>
    <col min="3350" max="3350" width="17.6640625" style="1" bestFit="1" customWidth="1"/>
    <col min="3351" max="3353" width="16.6640625" style="1" bestFit="1" customWidth="1"/>
    <col min="3354" max="3354" width="9.88671875" style="1" bestFit="1" customWidth="1"/>
    <col min="3355" max="3355" width="13.33203125" style="1" bestFit="1" customWidth="1"/>
    <col min="3356" max="3356" width="18.6640625" style="1" customWidth="1"/>
    <col min="3357" max="3357" width="12.109375" style="1" bestFit="1" customWidth="1"/>
    <col min="3358" max="3358" width="13.33203125" style="1" bestFit="1" customWidth="1"/>
    <col min="3359" max="3359" width="11.6640625" style="1" customWidth="1"/>
    <col min="3360" max="3360" width="110.109375" style="1" customWidth="1"/>
    <col min="3361" max="3361" width="1.44140625" style="1" customWidth="1"/>
    <col min="3362" max="3584" width="11.5546875" style="1"/>
    <col min="3585" max="3585" width="3.88671875" style="1" customWidth="1"/>
    <col min="3586" max="3586" width="1.44140625" style="1" customWidth="1"/>
    <col min="3587" max="3587" width="25.109375" style="1" customWidth="1"/>
    <col min="3588" max="3588" width="40.5546875" style="1" customWidth="1"/>
    <col min="3589" max="3590" width="23.109375" style="1" customWidth="1"/>
    <col min="3591" max="3591" width="15.6640625" style="1" customWidth="1"/>
    <col min="3592" max="3592" width="21.109375" style="1" customWidth="1"/>
    <col min="3593" max="3593" width="9.5546875" style="1" customWidth="1"/>
    <col min="3594" max="3594" width="21.6640625" style="1" customWidth="1"/>
    <col min="3595" max="3595" width="30.33203125" style="1" customWidth="1"/>
    <col min="3596" max="3596" width="20.109375" style="1" customWidth="1"/>
    <col min="3597" max="3598" width="26.109375" style="1" customWidth="1"/>
    <col min="3599" max="3599" width="20.5546875" style="1" customWidth="1"/>
    <col min="3600" max="3600" width="13.33203125" style="1" customWidth="1"/>
    <col min="3601" max="3601" width="14.6640625" style="1" customWidth="1"/>
    <col min="3602" max="3602" width="12.6640625" style="1" customWidth="1"/>
    <col min="3603" max="3604" width="16.6640625" style="1" bestFit="1" customWidth="1"/>
    <col min="3605" max="3605" width="18.6640625" style="1" bestFit="1" customWidth="1"/>
    <col min="3606" max="3606" width="17.6640625" style="1" bestFit="1" customWidth="1"/>
    <col min="3607" max="3609" width="16.6640625" style="1" bestFit="1" customWidth="1"/>
    <col min="3610" max="3610" width="9.88671875" style="1" bestFit="1" customWidth="1"/>
    <col min="3611" max="3611" width="13.33203125" style="1" bestFit="1" customWidth="1"/>
    <col min="3612" max="3612" width="18.6640625" style="1" customWidth="1"/>
    <col min="3613" max="3613" width="12.109375" style="1" bestFit="1" customWidth="1"/>
    <col min="3614" max="3614" width="13.33203125" style="1" bestFit="1" customWidth="1"/>
    <col min="3615" max="3615" width="11.6640625" style="1" customWidth="1"/>
    <col min="3616" max="3616" width="110.109375" style="1" customWidth="1"/>
    <col min="3617" max="3617" width="1.44140625" style="1" customWidth="1"/>
    <col min="3618" max="3840" width="11.5546875" style="1"/>
    <col min="3841" max="3841" width="3.88671875" style="1" customWidth="1"/>
    <col min="3842" max="3842" width="1.44140625" style="1" customWidth="1"/>
    <col min="3843" max="3843" width="25.109375" style="1" customWidth="1"/>
    <col min="3844" max="3844" width="40.5546875" style="1" customWidth="1"/>
    <col min="3845" max="3846" width="23.109375" style="1" customWidth="1"/>
    <col min="3847" max="3847" width="15.6640625" style="1" customWidth="1"/>
    <col min="3848" max="3848" width="21.109375" style="1" customWidth="1"/>
    <col min="3849" max="3849" width="9.5546875" style="1" customWidth="1"/>
    <col min="3850" max="3850" width="21.6640625" style="1" customWidth="1"/>
    <col min="3851" max="3851" width="30.33203125" style="1" customWidth="1"/>
    <col min="3852" max="3852" width="20.109375" style="1" customWidth="1"/>
    <col min="3853" max="3854" width="26.109375" style="1" customWidth="1"/>
    <col min="3855" max="3855" width="20.5546875" style="1" customWidth="1"/>
    <col min="3856" max="3856" width="13.33203125" style="1" customWidth="1"/>
    <col min="3857" max="3857" width="14.6640625" style="1" customWidth="1"/>
    <col min="3858" max="3858" width="12.6640625" style="1" customWidth="1"/>
    <col min="3859" max="3860" width="16.6640625" style="1" bestFit="1" customWidth="1"/>
    <col min="3861" max="3861" width="18.6640625" style="1" bestFit="1" customWidth="1"/>
    <col min="3862" max="3862" width="17.6640625" style="1" bestFit="1" customWidth="1"/>
    <col min="3863" max="3865" width="16.6640625" style="1" bestFit="1" customWidth="1"/>
    <col min="3866" max="3866" width="9.88671875" style="1" bestFit="1" customWidth="1"/>
    <col min="3867" max="3867" width="13.33203125" style="1" bestFit="1" customWidth="1"/>
    <col min="3868" max="3868" width="18.6640625" style="1" customWidth="1"/>
    <col min="3869" max="3869" width="12.109375" style="1" bestFit="1" customWidth="1"/>
    <col min="3870" max="3870" width="13.33203125" style="1" bestFit="1" customWidth="1"/>
    <col min="3871" max="3871" width="11.6640625" style="1" customWidth="1"/>
    <col min="3872" max="3872" width="110.109375" style="1" customWidth="1"/>
    <col min="3873" max="3873" width="1.44140625" style="1" customWidth="1"/>
    <col min="3874" max="4096" width="11.5546875" style="1"/>
    <col min="4097" max="4097" width="3.88671875" style="1" customWidth="1"/>
    <col min="4098" max="4098" width="1.44140625" style="1" customWidth="1"/>
    <col min="4099" max="4099" width="25.109375" style="1" customWidth="1"/>
    <col min="4100" max="4100" width="40.5546875" style="1" customWidth="1"/>
    <col min="4101" max="4102" width="23.109375" style="1" customWidth="1"/>
    <col min="4103" max="4103" width="15.6640625" style="1" customWidth="1"/>
    <col min="4104" max="4104" width="21.109375" style="1" customWidth="1"/>
    <col min="4105" max="4105" width="9.5546875" style="1" customWidth="1"/>
    <col min="4106" max="4106" width="21.6640625" style="1" customWidth="1"/>
    <col min="4107" max="4107" width="30.33203125" style="1" customWidth="1"/>
    <col min="4108" max="4108" width="20.109375" style="1" customWidth="1"/>
    <col min="4109" max="4110" width="26.109375" style="1" customWidth="1"/>
    <col min="4111" max="4111" width="20.5546875" style="1" customWidth="1"/>
    <col min="4112" max="4112" width="13.33203125" style="1" customWidth="1"/>
    <col min="4113" max="4113" width="14.6640625" style="1" customWidth="1"/>
    <col min="4114" max="4114" width="12.6640625" style="1" customWidth="1"/>
    <col min="4115" max="4116" width="16.6640625" style="1" bestFit="1" customWidth="1"/>
    <col min="4117" max="4117" width="18.6640625" style="1" bestFit="1" customWidth="1"/>
    <col min="4118" max="4118" width="17.6640625" style="1" bestFit="1" customWidth="1"/>
    <col min="4119" max="4121" width="16.6640625" style="1" bestFit="1" customWidth="1"/>
    <col min="4122" max="4122" width="9.88671875" style="1" bestFit="1" customWidth="1"/>
    <col min="4123" max="4123" width="13.33203125" style="1" bestFit="1" customWidth="1"/>
    <col min="4124" max="4124" width="18.6640625" style="1" customWidth="1"/>
    <col min="4125" max="4125" width="12.109375" style="1" bestFit="1" customWidth="1"/>
    <col min="4126" max="4126" width="13.33203125" style="1" bestFit="1" customWidth="1"/>
    <col min="4127" max="4127" width="11.6640625" style="1" customWidth="1"/>
    <col min="4128" max="4128" width="110.109375" style="1" customWidth="1"/>
    <col min="4129" max="4129" width="1.44140625" style="1" customWidth="1"/>
    <col min="4130" max="4352" width="11.5546875" style="1"/>
    <col min="4353" max="4353" width="3.88671875" style="1" customWidth="1"/>
    <col min="4354" max="4354" width="1.44140625" style="1" customWidth="1"/>
    <col min="4355" max="4355" width="25.109375" style="1" customWidth="1"/>
    <col min="4356" max="4356" width="40.5546875" style="1" customWidth="1"/>
    <col min="4357" max="4358" width="23.109375" style="1" customWidth="1"/>
    <col min="4359" max="4359" width="15.6640625" style="1" customWidth="1"/>
    <col min="4360" max="4360" width="21.109375" style="1" customWidth="1"/>
    <col min="4361" max="4361" width="9.5546875" style="1" customWidth="1"/>
    <col min="4362" max="4362" width="21.6640625" style="1" customWidth="1"/>
    <col min="4363" max="4363" width="30.33203125" style="1" customWidth="1"/>
    <col min="4364" max="4364" width="20.109375" style="1" customWidth="1"/>
    <col min="4365" max="4366" width="26.109375" style="1" customWidth="1"/>
    <col min="4367" max="4367" width="20.5546875" style="1" customWidth="1"/>
    <col min="4368" max="4368" width="13.33203125" style="1" customWidth="1"/>
    <col min="4369" max="4369" width="14.6640625" style="1" customWidth="1"/>
    <col min="4370" max="4370" width="12.6640625" style="1" customWidth="1"/>
    <col min="4371" max="4372" width="16.6640625" style="1" bestFit="1" customWidth="1"/>
    <col min="4373" max="4373" width="18.6640625" style="1" bestFit="1" customWidth="1"/>
    <col min="4374" max="4374" width="17.6640625" style="1" bestFit="1" customWidth="1"/>
    <col min="4375" max="4377" width="16.6640625" style="1" bestFit="1" customWidth="1"/>
    <col min="4378" max="4378" width="9.88671875" style="1" bestFit="1" customWidth="1"/>
    <col min="4379" max="4379" width="13.33203125" style="1" bestFit="1" customWidth="1"/>
    <col min="4380" max="4380" width="18.6640625" style="1" customWidth="1"/>
    <col min="4381" max="4381" width="12.109375" style="1" bestFit="1" customWidth="1"/>
    <col min="4382" max="4382" width="13.33203125" style="1" bestFit="1" customWidth="1"/>
    <col min="4383" max="4383" width="11.6640625" style="1" customWidth="1"/>
    <col min="4384" max="4384" width="110.109375" style="1" customWidth="1"/>
    <col min="4385" max="4385" width="1.44140625" style="1" customWidth="1"/>
    <col min="4386" max="4608" width="11.5546875" style="1"/>
    <col min="4609" max="4609" width="3.88671875" style="1" customWidth="1"/>
    <col min="4610" max="4610" width="1.44140625" style="1" customWidth="1"/>
    <col min="4611" max="4611" width="25.109375" style="1" customWidth="1"/>
    <col min="4612" max="4612" width="40.5546875" style="1" customWidth="1"/>
    <col min="4613" max="4614" width="23.109375" style="1" customWidth="1"/>
    <col min="4615" max="4615" width="15.6640625" style="1" customWidth="1"/>
    <col min="4616" max="4616" width="21.109375" style="1" customWidth="1"/>
    <col min="4617" max="4617" width="9.5546875" style="1" customWidth="1"/>
    <col min="4618" max="4618" width="21.6640625" style="1" customWidth="1"/>
    <col min="4619" max="4619" width="30.33203125" style="1" customWidth="1"/>
    <col min="4620" max="4620" width="20.109375" style="1" customWidth="1"/>
    <col min="4621" max="4622" width="26.109375" style="1" customWidth="1"/>
    <col min="4623" max="4623" width="20.5546875" style="1" customWidth="1"/>
    <col min="4624" max="4624" width="13.33203125" style="1" customWidth="1"/>
    <col min="4625" max="4625" width="14.6640625" style="1" customWidth="1"/>
    <col min="4626" max="4626" width="12.6640625" style="1" customWidth="1"/>
    <col min="4627" max="4628" width="16.6640625" style="1" bestFit="1" customWidth="1"/>
    <col min="4629" max="4629" width="18.6640625" style="1" bestFit="1" customWidth="1"/>
    <col min="4630" max="4630" width="17.6640625" style="1" bestFit="1" customWidth="1"/>
    <col min="4631" max="4633" width="16.6640625" style="1" bestFit="1" customWidth="1"/>
    <col min="4634" max="4634" width="9.88671875" style="1" bestFit="1" customWidth="1"/>
    <col min="4635" max="4635" width="13.33203125" style="1" bestFit="1" customWidth="1"/>
    <col min="4636" max="4636" width="18.6640625" style="1" customWidth="1"/>
    <col min="4637" max="4637" width="12.109375" style="1" bestFit="1" customWidth="1"/>
    <col min="4638" max="4638" width="13.33203125" style="1" bestFit="1" customWidth="1"/>
    <col min="4639" max="4639" width="11.6640625" style="1" customWidth="1"/>
    <col min="4640" max="4640" width="110.109375" style="1" customWidth="1"/>
    <col min="4641" max="4641" width="1.44140625" style="1" customWidth="1"/>
    <col min="4642" max="4864" width="11.5546875" style="1"/>
    <col min="4865" max="4865" width="3.88671875" style="1" customWidth="1"/>
    <col min="4866" max="4866" width="1.44140625" style="1" customWidth="1"/>
    <col min="4867" max="4867" width="25.109375" style="1" customWidth="1"/>
    <col min="4868" max="4868" width="40.5546875" style="1" customWidth="1"/>
    <col min="4869" max="4870" width="23.109375" style="1" customWidth="1"/>
    <col min="4871" max="4871" width="15.6640625" style="1" customWidth="1"/>
    <col min="4872" max="4872" width="21.109375" style="1" customWidth="1"/>
    <col min="4873" max="4873" width="9.5546875" style="1" customWidth="1"/>
    <col min="4874" max="4874" width="21.6640625" style="1" customWidth="1"/>
    <col min="4875" max="4875" width="30.33203125" style="1" customWidth="1"/>
    <col min="4876" max="4876" width="20.109375" style="1" customWidth="1"/>
    <col min="4877" max="4878" width="26.109375" style="1" customWidth="1"/>
    <col min="4879" max="4879" width="20.5546875" style="1" customWidth="1"/>
    <col min="4880" max="4880" width="13.33203125" style="1" customWidth="1"/>
    <col min="4881" max="4881" width="14.6640625" style="1" customWidth="1"/>
    <col min="4882" max="4882" width="12.6640625" style="1" customWidth="1"/>
    <col min="4883" max="4884" width="16.6640625" style="1" bestFit="1" customWidth="1"/>
    <col min="4885" max="4885" width="18.6640625" style="1" bestFit="1" customWidth="1"/>
    <col min="4886" max="4886" width="17.6640625" style="1" bestFit="1" customWidth="1"/>
    <col min="4887" max="4889" width="16.6640625" style="1" bestFit="1" customWidth="1"/>
    <col min="4890" max="4890" width="9.88671875" style="1" bestFit="1" customWidth="1"/>
    <col min="4891" max="4891" width="13.33203125" style="1" bestFit="1" customWidth="1"/>
    <col min="4892" max="4892" width="18.6640625" style="1" customWidth="1"/>
    <col min="4893" max="4893" width="12.109375" style="1" bestFit="1" customWidth="1"/>
    <col min="4894" max="4894" width="13.33203125" style="1" bestFit="1" customWidth="1"/>
    <col min="4895" max="4895" width="11.6640625" style="1" customWidth="1"/>
    <col min="4896" max="4896" width="110.109375" style="1" customWidth="1"/>
    <col min="4897" max="4897" width="1.44140625" style="1" customWidth="1"/>
    <col min="4898" max="5120" width="11.5546875" style="1"/>
    <col min="5121" max="5121" width="3.88671875" style="1" customWidth="1"/>
    <col min="5122" max="5122" width="1.44140625" style="1" customWidth="1"/>
    <col min="5123" max="5123" width="25.109375" style="1" customWidth="1"/>
    <col min="5124" max="5124" width="40.5546875" style="1" customWidth="1"/>
    <col min="5125" max="5126" width="23.109375" style="1" customWidth="1"/>
    <col min="5127" max="5127" width="15.6640625" style="1" customWidth="1"/>
    <col min="5128" max="5128" width="21.109375" style="1" customWidth="1"/>
    <col min="5129" max="5129" width="9.5546875" style="1" customWidth="1"/>
    <col min="5130" max="5130" width="21.6640625" style="1" customWidth="1"/>
    <col min="5131" max="5131" width="30.33203125" style="1" customWidth="1"/>
    <col min="5132" max="5132" width="20.109375" style="1" customWidth="1"/>
    <col min="5133" max="5134" width="26.109375" style="1" customWidth="1"/>
    <col min="5135" max="5135" width="20.5546875" style="1" customWidth="1"/>
    <col min="5136" max="5136" width="13.33203125" style="1" customWidth="1"/>
    <col min="5137" max="5137" width="14.6640625" style="1" customWidth="1"/>
    <col min="5138" max="5138" width="12.6640625" style="1" customWidth="1"/>
    <col min="5139" max="5140" width="16.6640625" style="1" bestFit="1" customWidth="1"/>
    <col min="5141" max="5141" width="18.6640625" style="1" bestFit="1" customWidth="1"/>
    <col min="5142" max="5142" width="17.6640625" style="1" bestFit="1" customWidth="1"/>
    <col min="5143" max="5145" width="16.6640625" style="1" bestFit="1" customWidth="1"/>
    <col min="5146" max="5146" width="9.88671875" style="1" bestFit="1" customWidth="1"/>
    <col min="5147" max="5147" width="13.33203125" style="1" bestFit="1" customWidth="1"/>
    <col min="5148" max="5148" width="18.6640625" style="1" customWidth="1"/>
    <col min="5149" max="5149" width="12.109375" style="1" bestFit="1" customWidth="1"/>
    <col min="5150" max="5150" width="13.33203125" style="1" bestFit="1" customWidth="1"/>
    <col min="5151" max="5151" width="11.6640625" style="1" customWidth="1"/>
    <col min="5152" max="5152" width="110.109375" style="1" customWidth="1"/>
    <col min="5153" max="5153" width="1.44140625" style="1" customWidth="1"/>
    <col min="5154" max="5376" width="11.5546875" style="1"/>
    <col min="5377" max="5377" width="3.88671875" style="1" customWidth="1"/>
    <col min="5378" max="5378" width="1.44140625" style="1" customWidth="1"/>
    <col min="5379" max="5379" width="25.109375" style="1" customWidth="1"/>
    <col min="5380" max="5380" width="40.5546875" style="1" customWidth="1"/>
    <col min="5381" max="5382" width="23.109375" style="1" customWidth="1"/>
    <col min="5383" max="5383" width="15.6640625" style="1" customWidth="1"/>
    <col min="5384" max="5384" width="21.109375" style="1" customWidth="1"/>
    <col min="5385" max="5385" width="9.5546875" style="1" customWidth="1"/>
    <col min="5386" max="5386" width="21.6640625" style="1" customWidth="1"/>
    <col min="5387" max="5387" width="30.33203125" style="1" customWidth="1"/>
    <col min="5388" max="5388" width="20.109375" style="1" customWidth="1"/>
    <col min="5389" max="5390" width="26.109375" style="1" customWidth="1"/>
    <col min="5391" max="5391" width="20.5546875" style="1" customWidth="1"/>
    <col min="5392" max="5392" width="13.33203125" style="1" customWidth="1"/>
    <col min="5393" max="5393" width="14.6640625" style="1" customWidth="1"/>
    <col min="5394" max="5394" width="12.6640625" style="1" customWidth="1"/>
    <col min="5395" max="5396" width="16.6640625" style="1" bestFit="1" customWidth="1"/>
    <col min="5397" max="5397" width="18.6640625" style="1" bestFit="1" customWidth="1"/>
    <col min="5398" max="5398" width="17.6640625" style="1" bestFit="1" customWidth="1"/>
    <col min="5399" max="5401" width="16.6640625" style="1" bestFit="1" customWidth="1"/>
    <col min="5402" max="5402" width="9.88671875" style="1" bestFit="1" customWidth="1"/>
    <col min="5403" max="5403" width="13.33203125" style="1" bestFit="1" customWidth="1"/>
    <col min="5404" max="5404" width="18.6640625" style="1" customWidth="1"/>
    <col min="5405" max="5405" width="12.109375" style="1" bestFit="1" customWidth="1"/>
    <col min="5406" max="5406" width="13.33203125" style="1" bestFit="1" customWidth="1"/>
    <col min="5407" max="5407" width="11.6640625" style="1" customWidth="1"/>
    <col min="5408" max="5408" width="110.109375" style="1" customWidth="1"/>
    <col min="5409" max="5409" width="1.44140625" style="1" customWidth="1"/>
    <col min="5410" max="5632" width="11.5546875" style="1"/>
    <col min="5633" max="5633" width="3.88671875" style="1" customWidth="1"/>
    <col min="5634" max="5634" width="1.44140625" style="1" customWidth="1"/>
    <col min="5635" max="5635" width="25.109375" style="1" customWidth="1"/>
    <col min="5636" max="5636" width="40.5546875" style="1" customWidth="1"/>
    <col min="5637" max="5638" width="23.109375" style="1" customWidth="1"/>
    <col min="5639" max="5639" width="15.6640625" style="1" customWidth="1"/>
    <col min="5640" max="5640" width="21.109375" style="1" customWidth="1"/>
    <col min="5641" max="5641" width="9.5546875" style="1" customWidth="1"/>
    <col min="5642" max="5642" width="21.6640625" style="1" customWidth="1"/>
    <col min="5643" max="5643" width="30.33203125" style="1" customWidth="1"/>
    <col min="5644" max="5644" width="20.109375" style="1" customWidth="1"/>
    <col min="5645" max="5646" width="26.109375" style="1" customWidth="1"/>
    <col min="5647" max="5647" width="20.5546875" style="1" customWidth="1"/>
    <col min="5648" max="5648" width="13.33203125" style="1" customWidth="1"/>
    <col min="5649" max="5649" width="14.6640625" style="1" customWidth="1"/>
    <col min="5650" max="5650" width="12.6640625" style="1" customWidth="1"/>
    <col min="5651" max="5652" width="16.6640625" style="1" bestFit="1" customWidth="1"/>
    <col min="5653" max="5653" width="18.6640625" style="1" bestFit="1" customWidth="1"/>
    <col min="5654" max="5654" width="17.6640625" style="1" bestFit="1" customWidth="1"/>
    <col min="5655" max="5657" width="16.6640625" style="1" bestFit="1" customWidth="1"/>
    <col min="5658" max="5658" width="9.88671875" style="1" bestFit="1" customWidth="1"/>
    <col min="5659" max="5659" width="13.33203125" style="1" bestFit="1" customWidth="1"/>
    <col min="5660" max="5660" width="18.6640625" style="1" customWidth="1"/>
    <col min="5661" max="5661" width="12.109375" style="1" bestFit="1" customWidth="1"/>
    <col min="5662" max="5662" width="13.33203125" style="1" bestFit="1" customWidth="1"/>
    <col min="5663" max="5663" width="11.6640625" style="1" customWidth="1"/>
    <col min="5664" max="5664" width="110.109375" style="1" customWidth="1"/>
    <col min="5665" max="5665" width="1.44140625" style="1" customWidth="1"/>
    <col min="5666" max="5888" width="11.5546875" style="1"/>
    <col min="5889" max="5889" width="3.88671875" style="1" customWidth="1"/>
    <col min="5890" max="5890" width="1.44140625" style="1" customWidth="1"/>
    <col min="5891" max="5891" width="25.109375" style="1" customWidth="1"/>
    <col min="5892" max="5892" width="40.5546875" style="1" customWidth="1"/>
    <col min="5893" max="5894" width="23.109375" style="1" customWidth="1"/>
    <col min="5895" max="5895" width="15.6640625" style="1" customWidth="1"/>
    <col min="5896" max="5896" width="21.109375" style="1" customWidth="1"/>
    <col min="5897" max="5897" width="9.5546875" style="1" customWidth="1"/>
    <col min="5898" max="5898" width="21.6640625" style="1" customWidth="1"/>
    <col min="5899" max="5899" width="30.33203125" style="1" customWidth="1"/>
    <col min="5900" max="5900" width="20.109375" style="1" customWidth="1"/>
    <col min="5901" max="5902" width="26.109375" style="1" customWidth="1"/>
    <col min="5903" max="5903" width="20.5546875" style="1" customWidth="1"/>
    <col min="5904" max="5904" width="13.33203125" style="1" customWidth="1"/>
    <col min="5905" max="5905" width="14.6640625" style="1" customWidth="1"/>
    <col min="5906" max="5906" width="12.6640625" style="1" customWidth="1"/>
    <col min="5907" max="5908" width="16.6640625" style="1" bestFit="1" customWidth="1"/>
    <col min="5909" max="5909" width="18.6640625" style="1" bestFit="1" customWidth="1"/>
    <col min="5910" max="5910" width="17.6640625" style="1" bestFit="1" customWidth="1"/>
    <col min="5911" max="5913" width="16.6640625" style="1" bestFit="1" customWidth="1"/>
    <col min="5914" max="5914" width="9.88671875" style="1" bestFit="1" customWidth="1"/>
    <col min="5915" max="5915" width="13.33203125" style="1" bestFit="1" customWidth="1"/>
    <col min="5916" max="5916" width="18.6640625" style="1" customWidth="1"/>
    <col min="5917" max="5917" width="12.109375" style="1" bestFit="1" customWidth="1"/>
    <col min="5918" max="5918" width="13.33203125" style="1" bestFit="1" customWidth="1"/>
    <col min="5919" max="5919" width="11.6640625" style="1" customWidth="1"/>
    <col min="5920" max="5920" width="110.109375" style="1" customWidth="1"/>
    <col min="5921" max="5921" width="1.44140625" style="1" customWidth="1"/>
    <col min="5922" max="6144" width="11.5546875" style="1"/>
    <col min="6145" max="6145" width="3.88671875" style="1" customWidth="1"/>
    <col min="6146" max="6146" width="1.44140625" style="1" customWidth="1"/>
    <col min="6147" max="6147" width="25.109375" style="1" customWidth="1"/>
    <col min="6148" max="6148" width="40.5546875" style="1" customWidth="1"/>
    <col min="6149" max="6150" width="23.109375" style="1" customWidth="1"/>
    <col min="6151" max="6151" width="15.6640625" style="1" customWidth="1"/>
    <col min="6152" max="6152" width="21.109375" style="1" customWidth="1"/>
    <col min="6153" max="6153" width="9.5546875" style="1" customWidth="1"/>
    <col min="6154" max="6154" width="21.6640625" style="1" customWidth="1"/>
    <col min="6155" max="6155" width="30.33203125" style="1" customWidth="1"/>
    <col min="6156" max="6156" width="20.109375" style="1" customWidth="1"/>
    <col min="6157" max="6158" width="26.109375" style="1" customWidth="1"/>
    <col min="6159" max="6159" width="20.5546875" style="1" customWidth="1"/>
    <col min="6160" max="6160" width="13.33203125" style="1" customWidth="1"/>
    <col min="6161" max="6161" width="14.6640625" style="1" customWidth="1"/>
    <col min="6162" max="6162" width="12.6640625" style="1" customWidth="1"/>
    <col min="6163" max="6164" width="16.6640625" style="1" bestFit="1" customWidth="1"/>
    <col min="6165" max="6165" width="18.6640625" style="1" bestFit="1" customWidth="1"/>
    <col min="6166" max="6166" width="17.6640625" style="1" bestFit="1" customWidth="1"/>
    <col min="6167" max="6169" width="16.6640625" style="1" bestFit="1" customWidth="1"/>
    <col min="6170" max="6170" width="9.88671875" style="1" bestFit="1" customWidth="1"/>
    <col min="6171" max="6171" width="13.33203125" style="1" bestFit="1" customWidth="1"/>
    <col min="6172" max="6172" width="18.6640625" style="1" customWidth="1"/>
    <col min="6173" max="6173" width="12.109375" style="1" bestFit="1" customWidth="1"/>
    <col min="6174" max="6174" width="13.33203125" style="1" bestFit="1" customWidth="1"/>
    <col min="6175" max="6175" width="11.6640625" style="1" customWidth="1"/>
    <col min="6176" max="6176" width="110.109375" style="1" customWidth="1"/>
    <col min="6177" max="6177" width="1.44140625" style="1" customWidth="1"/>
    <col min="6178" max="6400" width="11.5546875" style="1"/>
    <col min="6401" max="6401" width="3.88671875" style="1" customWidth="1"/>
    <col min="6402" max="6402" width="1.44140625" style="1" customWidth="1"/>
    <col min="6403" max="6403" width="25.109375" style="1" customWidth="1"/>
    <col min="6404" max="6404" width="40.5546875" style="1" customWidth="1"/>
    <col min="6405" max="6406" width="23.109375" style="1" customWidth="1"/>
    <col min="6407" max="6407" width="15.6640625" style="1" customWidth="1"/>
    <col min="6408" max="6408" width="21.109375" style="1" customWidth="1"/>
    <col min="6409" max="6409" width="9.5546875" style="1" customWidth="1"/>
    <col min="6410" max="6410" width="21.6640625" style="1" customWidth="1"/>
    <col min="6411" max="6411" width="30.33203125" style="1" customWidth="1"/>
    <col min="6412" max="6412" width="20.109375" style="1" customWidth="1"/>
    <col min="6413" max="6414" width="26.109375" style="1" customWidth="1"/>
    <col min="6415" max="6415" width="20.5546875" style="1" customWidth="1"/>
    <col min="6416" max="6416" width="13.33203125" style="1" customWidth="1"/>
    <col min="6417" max="6417" width="14.6640625" style="1" customWidth="1"/>
    <col min="6418" max="6418" width="12.6640625" style="1" customWidth="1"/>
    <col min="6419" max="6420" width="16.6640625" style="1" bestFit="1" customWidth="1"/>
    <col min="6421" max="6421" width="18.6640625" style="1" bestFit="1" customWidth="1"/>
    <col min="6422" max="6422" width="17.6640625" style="1" bestFit="1" customWidth="1"/>
    <col min="6423" max="6425" width="16.6640625" style="1" bestFit="1" customWidth="1"/>
    <col min="6426" max="6426" width="9.88671875" style="1" bestFit="1" customWidth="1"/>
    <col min="6427" max="6427" width="13.33203125" style="1" bestFit="1" customWidth="1"/>
    <col min="6428" max="6428" width="18.6640625" style="1" customWidth="1"/>
    <col min="6429" max="6429" width="12.109375" style="1" bestFit="1" customWidth="1"/>
    <col min="6430" max="6430" width="13.33203125" style="1" bestFit="1" customWidth="1"/>
    <col min="6431" max="6431" width="11.6640625" style="1" customWidth="1"/>
    <col min="6432" max="6432" width="110.109375" style="1" customWidth="1"/>
    <col min="6433" max="6433" width="1.44140625" style="1" customWidth="1"/>
    <col min="6434" max="6656" width="11.5546875" style="1"/>
    <col min="6657" max="6657" width="3.88671875" style="1" customWidth="1"/>
    <col min="6658" max="6658" width="1.44140625" style="1" customWidth="1"/>
    <col min="6659" max="6659" width="25.109375" style="1" customWidth="1"/>
    <col min="6660" max="6660" width="40.5546875" style="1" customWidth="1"/>
    <col min="6661" max="6662" width="23.109375" style="1" customWidth="1"/>
    <col min="6663" max="6663" width="15.6640625" style="1" customWidth="1"/>
    <col min="6664" max="6664" width="21.109375" style="1" customWidth="1"/>
    <col min="6665" max="6665" width="9.5546875" style="1" customWidth="1"/>
    <col min="6666" max="6666" width="21.6640625" style="1" customWidth="1"/>
    <col min="6667" max="6667" width="30.33203125" style="1" customWidth="1"/>
    <col min="6668" max="6668" width="20.109375" style="1" customWidth="1"/>
    <col min="6669" max="6670" width="26.109375" style="1" customWidth="1"/>
    <col min="6671" max="6671" width="20.5546875" style="1" customWidth="1"/>
    <col min="6672" max="6672" width="13.33203125" style="1" customWidth="1"/>
    <col min="6673" max="6673" width="14.6640625" style="1" customWidth="1"/>
    <col min="6674" max="6674" width="12.6640625" style="1" customWidth="1"/>
    <col min="6675" max="6676" width="16.6640625" style="1" bestFit="1" customWidth="1"/>
    <col min="6677" max="6677" width="18.6640625" style="1" bestFit="1" customWidth="1"/>
    <col min="6678" max="6678" width="17.6640625" style="1" bestFit="1" customWidth="1"/>
    <col min="6679" max="6681" width="16.6640625" style="1" bestFit="1" customWidth="1"/>
    <col min="6682" max="6682" width="9.88671875" style="1" bestFit="1" customWidth="1"/>
    <col min="6683" max="6683" width="13.33203125" style="1" bestFit="1" customWidth="1"/>
    <col min="6684" max="6684" width="18.6640625" style="1" customWidth="1"/>
    <col min="6685" max="6685" width="12.109375" style="1" bestFit="1" customWidth="1"/>
    <col min="6686" max="6686" width="13.33203125" style="1" bestFit="1" customWidth="1"/>
    <col min="6687" max="6687" width="11.6640625" style="1" customWidth="1"/>
    <col min="6688" max="6688" width="110.109375" style="1" customWidth="1"/>
    <col min="6689" max="6689" width="1.44140625" style="1" customWidth="1"/>
    <col min="6690" max="6912" width="11.5546875" style="1"/>
    <col min="6913" max="6913" width="3.88671875" style="1" customWidth="1"/>
    <col min="6914" max="6914" width="1.44140625" style="1" customWidth="1"/>
    <col min="6915" max="6915" width="25.109375" style="1" customWidth="1"/>
    <col min="6916" max="6916" width="40.5546875" style="1" customWidth="1"/>
    <col min="6917" max="6918" width="23.109375" style="1" customWidth="1"/>
    <col min="6919" max="6919" width="15.6640625" style="1" customWidth="1"/>
    <col min="6920" max="6920" width="21.109375" style="1" customWidth="1"/>
    <col min="6921" max="6921" width="9.5546875" style="1" customWidth="1"/>
    <col min="6922" max="6922" width="21.6640625" style="1" customWidth="1"/>
    <col min="6923" max="6923" width="30.33203125" style="1" customWidth="1"/>
    <col min="6924" max="6924" width="20.109375" style="1" customWidth="1"/>
    <col min="6925" max="6926" width="26.109375" style="1" customWidth="1"/>
    <col min="6927" max="6927" width="20.5546875" style="1" customWidth="1"/>
    <col min="6928" max="6928" width="13.33203125" style="1" customWidth="1"/>
    <col min="6929" max="6929" width="14.6640625" style="1" customWidth="1"/>
    <col min="6930" max="6930" width="12.6640625" style="1" customWidth="1"/>
    <col min="6931" max="6932" width="16.6640625" style="1" bestFit="1" customWidth="1"/>
    <col min="6933" max="6933" width="18.6640625" style="1" bestFit="1" customWidth="1"/>
    <col min="6934" max="6934" width="17.6640625" style="1" bestFit="1" customWidth="1"/>
    <col min="6935" max="6937" width="16.6640625" style="1" bestFit="1" customWidth="1"/>
    <col min="6938" max="6938" width="9.88671875" style="1" bestFit="1" customWidth="1"/>
    <col min="6939" max="6939" width="13.33203125" style="1" bestFit="1" customWidth="1"/>
    <col min="6940" max="6940" width="18.6640625" style="1" customWidth="1"/>
    <col min="6941" max="6941" width="12.109375" style="1" bestFit="1" customWidth="1"/>
    <col min="6942" max="6942" width="13.33203125" style="1" bestFit="1" customWidth="1"/>
    <col min="6943" max="6943" width="11.6640625" style="1" customWidth="1"/>
    <col min="6944" max="6944" width="110.109375" style="1" customWidth="1"/>
    <col min="6945" max="6945" width="1.44140625" style="1" customWidth="1"/>
    <col min="6946" max="7168" width="11.5546875" style="1"/>
    <col min="7169" max="7169" width="3.88671875" style="1" customWidth="1"/>
    <col min="7170" max="7170" width="1.44140625" style="1" customWidth="1"/>
    <col min="7171" max="7171" width="25.109375" style="1" customWidth="1"/>
    <col min="7172" max="7172" width="40.5546875" style="1" customWidth="1"/>
    <col min="7173" max="7174" width="23.109375" style="1" customWidth="1"/>
    <col min="7175" max="7175" width="15.6640625" style="1" customWidth="1"/>
    <col min="7176" max="7176" width="21.109375" style="1" customWidth="1"/>
    <col min="7177" max="7177" width="9.5546875" style="1" customWidth="1"/>
    <col min="7178" max="7178" width="21.6640625" style="1" customWidth="1"/>
    <col min="7179" max="7179" width="30.33203125" style="1" customWidth="1"/>
    <col min="7180" max="7180" width="20.109375" style="1" customWidth="1"/>
    <col min="7181" max="7182" width="26.109375" style="1" customWidth="1"/>
    <col min="7183" max="7183" width="20.5546875" style="1" customWidth="1"/>
    <col min="7184" max="7184" width="13.33203125" style="1" customWidth="1"/>
    <col min="7185" max="7185" width="14.6640625" style="1" customWidth="1"/>
    <col min="7186" max="7186" width="12.6640625" style="1" customWidth="1"/>
    <col min="7187" max="7188" width="16.6640625" style="1" bestFit="1" customWidth="1"/>
    <col min="7189" max="7189" width="18.6640625" style="1" bestFit="1" customWidth="1"/>
    <col min="7190" max="7190" width="17.6640625" style="1" bestFit="1" customWidth="1"/>
    <col min="7191" max="7193" width="16.6640625" style="1" bestFit="1" customWidth="1"/>
    <col min="7194" max="7194" width="9.88671875" style="1" bestFit="1" customWidth="1"/>
    <col min="7195" max="7195" width="13.33203125" style="1" bestFit="1" customWidth="1"/>
    <col min="7196" max="7196" width="18.6640625" style="1" customWidth="1"/>
    <col min="7197" max="7197" width="12.109375" style="1" bestFit="1" customWidth="1"/>
    <col min="7198" max="7198" width="13.33203125" style="1" bestFit="1" customWidth="1"/>
    <col min="7199" max="7199" width="11.6640625" style="1" customWidth="1"/>
    <col min="7200" max="7200" width="110.109375" style="1" customWidth="1"/>
    <col min="7201" max="7201" width="1.44140625" style="1" customWidth="1"/>
    <col min="7202" max="7424" width="11.5546875" style="1"/>
    <col min="7425" max="7425" width="3.88671875" style="1" customWidth="1"/>
    <col min="7426" max="7426" width="1.44140625" style="1" customWidth="1"/>
    <col min="7427" max="7427" width="25.109375" style="1" customWidth="1"/>
    <col min="7428" max="7428" width="40.5546875" style="1" customWidth="1"/>
    <col min="7429" max="7430" width="23.109375" style="1" customWidth="1"/>
    <col min="7431" max="7431" width="15.6640625" style="1" customWidth="1"/>
    <col min="7432" max="7432" width="21.109375" style="1" customWidth="1"/>
    <col min="7433" max="7433" width="9.5546875" style="1" customWidth="1"/>
    <col min="7434" max="7434" width="21.6640625" style="1" customWidth="1"/>
    <col min="7435" max="7435" width="30.33203125" style="1" customWidth="1"/>
    <col min="7436" max="7436" width="20.109375" style="1" customWidth="1"/>
    <col min="7437" max="7438" width="26.109375" style="1" customWidth="1"/>
    <col min="7439" max="7439" width="20.5546875" style="1" customWidth="1"/>
    <col min="7440" max="7440" width="13.33203125" style="1" customWidth="1"/>
    <col min="7441" max="7441" width="14.6640625" style="1" customWidth="1"/>
    <col min="7442" max="7442" width="12.6640625" style="1" customWidth="1"/>
    <col min="7443" max="7444" width="16.6640625" style="1" bestFit="1" customWidth="1"/>
    <col min="7445" max="7445" width="18.6640625" style="1" bestFit="1" customWidth="1"/>
    <col min="7446" max="7446" width="17.6640625" style="1" bestFit="1" customWidth="1"/>
    <col min="7447" max="7449" width="16.6640625" style="1" bestFit="1" customWidth="1"/>
    <col min="7450" max="7450" width="9.88671875" style="1" bestFit="1" customWidth="1"/>
    <col min="7451" max="7451" width="13.33203125" style="1" bestFit="1" customWidth="1"/>
    <col min="7452" max="7452" width="18.6640625" style="1" customWidth="1"/>
    <col min="7453" max="7453" width="12.109375" style="1" bestFit="1" customWidth="1"/>
    <col min="7454" max="7454" width="13.33203125" style="1" bestFit="1" customWidth="1"/>
    <col min="7455" max="7455" width="11.6640625" style="1" customWidth="1"/>
    <col min="7456" max="7456" width="110.109375" style="1" customWidth="1"/>
    <col min="7457" max="7457" width="1.44140625" style="1" customWidth="1"/>
    <col min="7458" max="7680" width="11.5546875" style="1"/>
    <col min="7681" max="7681" width="3.88671875" style="1" customWidth="1"/>
    <col min="7682" max="7682" width="1.44140625" style="1" customWidth="1"/>
    <col min="7683" max="7683" width="25.109375" style="1" customWidth="1"/>
    <col min="7684" max="7684" width="40.5546875" style="1" customWidth="1"/>
    <col min="7685" max="7686" width="23.109375" style="1" customWidth="1"/>
    <col min="7687" max="7687" width="15.6640625" style="1" customWidth="1"/>
    <col min="7688" max="7688" width="21.109375" style="1" customWidth="1"/>
    <col min="7689" max="7689" width="9.5546875" style="1" customWidth="1"/>
    <col min="7690" max="7690" width="21.6640625" style="1" customWidth="1"/>
    <col min="7691" max="7691" width="30.33203125" style="1" customWidth="1"/>
    <col min="7692" max="7692" width="20.109375" style="1" customWidth="1"/>
    <col min="7693" max="7694" width="26.109375" style="1" customWidth="1"/>
    <col min="7695" max="7695" width="20.5546875" style="1" customWidth="1"/>
    <col min="7696" max="7696" width="13.33203125" style="1" customWidth="1"/>
    <col min="7697" max="7697" width="14.6640625" style="1" customWidth="1"/>
    <col min="7698" max="7698" width="12.6640625" style="1" customWidth="1"/>
    <col min="7699" max="7700" width="16.6640625" style="1" bestFit="1" customWidth="1"/>
    <col min="7701" max="7701" width="18.6640625" style="1" bestFit="1" customWidth="1"/>
    <col min="7702" max="7702" width="17.6640625" style="1" bestFit="1" customWidth="1"/>
    <col min="7703" max="7705" width="16.6640625" style="1" bestFit="1" customWidth="1"/>
    <col min="7706" max="7706" width="9.88671875" style="1" bestFit="1" customWidth="1"/>
    <col min="7707" max="7707" width="13.33203125" style="1" bestFit="1" customWidth="1"/>
    <col min="7708" max="7708" width="18.6640625" style="1" customWidth="1"/>
    <col min="7709" max="7709" width="12.109375" style="1" bestFit="1" customWidth="1"/>
    <col min="7710" max="7710" width="13.33203125" style="1" bestFit="1" customWidth="1"/>
    <col min="7711" max="7711" width="11.6640625" style="1" customWidth="1"/>
    <col min="7712" max="7712" width="110.109375" style="1" customWidth="1"/>
    <col min="7713" max="7713" width="1.44140625" style="1" customWidth="1"/>
    <col min="7714" max="7936" width="11.5546875" style="1"/>
    <col min="7937" max="7937" width="3.88671875" style="1" customWidth="1"/>
    <col min="7938" max="7938" width="1.44140625" style="1" customWidth="1"/>
    <col min="7939" max="7939" width="25.109375" style="1" customWidth="1"/>
    <col min="7940" max="7940" width="40.5546875" style="1" customWidth="1"/>
    <col min="7941" max="7942" width="23.109375" style="1" customWidth="1"/>
    <col min="7943" max="7943" width="15.6640625" style="1" customWidth="1"/>
    <col min="7944" max="7944" width="21.109375" style="1" customWidth="1"/>
    <col min="7945" max="7945" width="9.5546875" style="1" customWidth="1"/>
    <col min="7946" max="7946" width="21.6640625" style="1" customWidth="1"/>
    <col min="7947" max="7947" width="30.33203125" style="1" customWidth="1"/>
    <col min="7948" max="7948" width="20.109375" style="1" customWidth="1"/>
    <col min="7949" max="7950" width="26.109375" style="1" customWidth="1"/>
    <col min="7951" max="7951" width="20.5546875" style="1" customWidth="1"/>
    <col min="7952" max="7952" width="13.33203125" style="1" customWidth="1"/>
    <col min="7953" max="7953" width="14.6640625" style="1" customWidth="1"/>
    <col min="7954" max="7954" width="12.6640625" style="1" customWidth="1"/>
    <col min="7955" max="7956" width="16.6640625" style="1" bestFit="1" customWidth="1"/>
    <col min="7957" max="7957" width="18.6640625" style="1" bestFit="1" customWidth="1"/>
    <col min="7958" max="7958" width="17.6640625" style="1" bestFit="1" customWidth="1"/>
    <col min="7959" max="7961" width="16.6640625" style="1" bestFit="1" customWidth="1"/>
    <col min="7962" max="7962" width="9.88671875" style="1" bestFit="1" customWidth="1"/>
    <col min="7963" max="7963" width="13.33203125" style="1" bestFit="1" customWidth="1"/>
    <col min="7964" max="7964" width="18.6640625" style="1" customWidth="1"/>
    <col min="7965" max="7965" width="12.109375" style="1" bestFit="1" customWidth="1"/>
    <col min="7966" max="7966" width="13.33203125" style="1" bestFit="1" customWidth="1"/>
    <col min="7967" max="7967" width="11.6640625" style="1" customWidth="1"/>
    <col min="7968" max="7968" width="110.109375" style="1" customWidth="1"/>
    <col min="7969" max="7969" width="1.44140625" style="1" customWidth="1"/>
    <col min="7970" max="8192" width="11.5546875" style="1"/>
    <col min="8193" max="8193" width="3.88671875" style="1" customWidth="1"/>
    <col min="8194" max="8194" width="1.44140625" style="1" customWidth="1"/>
    <col min="8195" max="8195" width="25.109375" style="1" customWidth="1"/>
    <col min="8196" max="8196" width="40.5546875" style="1" customWidth="1"/>
    <col min="8197" max="8198" width="23.109375" style="1" customWidth="1"/>
    <col min="8199" max="8199" width="15.6640625" style="1" customWidth="1"/>
    <col min="8200" max="8200" width="21.109375" style="1" customWidth="1"/>
    <col min="8201" max="8201" width="9.5546875" style="1" customWidth="1"/>
    <col min="8202" max="8202" width="21.6640625" style="1" customWidth="1"/>
    <col min="8203" max="8203" width="30.33203125" style="1" customWidth="1"/>
    <col min="8204" max="8204" width="20.109375" style="1" customWidth="1"/>
    <col min="8205" max="8206" width="26.109375" style="1" customWidth="1"/>
    <col min="8207" max="8207" width="20.5546875" style="1" customWidth="1"/>
    <col min="8208" max="8208" width="13.33203125" style="1" customWidth="1"/>
    <col min="8209" max="8209" width="14.6640625" style="1" customWidth="1"/>
    <col min="8210" max="8210" width="12.6640625" style="1" customWidth="1"/>
    <col min="8211" max="8212" width="16.6640625" style="1" bestFit="1" customWidth="1"/>
    <col min="8213" max="8213" width="18.6640625" style="1" bestFit="1" customWidth="1"/>
    <col min="8214" max="8214" width="17.6640625" style="1" bestFit="1" customWidth="1"/>
    <col min="8215" max="8217" width="16.6640625" style="1" bestFit="1" customWidth="1"/>
    <col min="8218" max="8218" width="9.88671875" style="1" bestFit="1" customWidth="1"/>
    <col min="8219" max="8219" width="13.33203125" style="1" bestFit="1" customWidth="1"/>
    <col min="8220" max="8220" width="18.6640625" style="1" customWidth="1"/>
    <col min="8221" max="8221" width="12.109375" style="1" bestFit="1" customWidth="1"/>
    <col min="8222" max="8222" width="13.33203125" style="1" bestFit="1" customWidth="1"/>
    <col min="8223" max="8223" width="11.6640625" style="1" customWidth="1"/>
    <col min="8224" max="8224" width="110.109375" style="1" customWidth="1"/>
    <col min="8225" max="8225" width="1.44140625" style="1" customWidth="1"/>
    <col min="8226" max="8448" width="11.5546875" style="1"/>
    <col min="8449" max="8449" width="3.88671875" style="1" customWidth="1"/>
    <col min="8450" max="8450" width="1.44140625" style="1" customWidth="1"/>
    <col min="8451" max="8451" width="25.109375" style="1" customWidth="1"/>
    <col min="8452" max="8452" width="40.5546875" style="1" customWidth="1"/>
    <col min="8453" max="8454" width="23.109375" style="1" customWidth="1"/>
    <col min="8455" max="8455" width="15.6640625" style="1" customWidth="1"/>
    <col min="8456" max="8456" width="21.109375" style="1" customWidth="1"/>
    <col min="8457" max="8457" width="9.5546875" style="1" customWidth="1"/>
    <col min="8458" max="8458" width="21.6640625" style="1" customWidth="1"/>
    <col min="8459" max="8459" width="30.33203125" style="1" customWidth="1"/>
    <col min="8460" max="8460" width="20.109375" style="1" customWidth="1"/>
    <col min="8461" max="8462" width="26.109375" style="1" customWidth="1"/>
    <col min="8463" max="8463" width="20.5546875" style="1" customWidth="1"/>
    <col min="8464" max="8464" width="13.33203125" style="1" customWidth="1"/>
    <col min="8465" max="8465" width="14.6640625" style="1" customWidth="1"/>
    <col min="8466" max="8466" width="12.6640625" style="1" customWidth="1"/>
    <col min="8467" max="8468" width="16.6640625" style="1" bestFit="1" customWidth="1"/>
    <col min="8469" max="8469" width="18.6640625" style="1" bestFit="1" customWidth="1"/>
    <col min="8470" max="8470" width="17.6640625" style="1" bestFit="1" customWidth="1"/>
    <col min="8471" max="8473" width="16.6640625" style="1" bestFit="1" customWidth="1"/>
    <col min="8474" max="8474" width="9.88671875" style="1" bestFit="1" customWidth="1"/>
    <col min="8475" max="8475" width="13.33203125" style="1" bestFit="1" customWidth="1"/>
    <col min="8476" max="8476" width="18.6640625" style="1" customWidth="1"/>
    <col min="8477" max="8477" width="12.109375" style="1" bestFit="1" customWidth="1"/>
    <col min="8478" max="8478" width="13.33203125" style="1" bestFit="1" customWidth="1"/>
    <col min="8479" max="8479" width="11.6640625" style="1" customWidth="1"/>
    <col min="8480" max="8480" width="110.109375" style="1" customWidth="1"/>
    <col min="8481" max="8481" width="1.44140625" style="1" customWidth="1"/>
    <col min="8482" max="8704" width="11.5546875" style="1"/>
    <col min="8705" max="8705" width="3.88671875" style="1" customWidth="1"/>
    <col min="8706" max="8706" width="1.44140625" style="1" customWidth="1"/>
    <col min="8707" max="8707" width="25.109375" style="1" customWidth="1"/>
    <col min="8708" max="8708" width="40.5546875" style="1" customWidth="1"/>
    <col min="8709" max="8710" width="23.109375" style="1" customWidth="1"/>
    <col min="8711" max="8711" width="15.6640625" style="1" customWidth="1"/>
    <col min="8712" max="8712" width="21.109375" style="1" customWidth="1"/>
    <col min="8713" max="8713" width="9.5546875" style="1" customWidth="1"/>
    <col min="8714" max="8714" width="21.6640625" style="1" customWidth="1"/>
    <col min="8715" max="8715" width="30.33203125" style="1" customWidth="1"/>
    <col min="8716" max="8716" width="20.109375" style="1" customWidth="1"/>
    <col min="8717" max="8718" width="26.109375" style="1" customWidth="1"/>
    <col min="8719" max="8719" width="20.5546875" style="1" customWidth="1"/>
    <col min="8720" max="8720" width="13.33203125" style="1" customWidth="1"/>
    <col min="8721" max="8721" width="14.6640625" style="1" customWidth="1"/>
    <col min="8722" max="8722" width="12.6640625" style="1" customWidth="1"/>
    <col min="8723" max="8724" width="16.6640625" style="1" bestFit="1" customWidth="1"/>
    <col min="8725" max="8725" width="18.6640625" style="1" bestFit="1" customWidth="1"/>
    <col min="8726" max="8726" width="17.6640625" style="1" bestFit="1" customWidth="1"/>
    <col min="8727" max="8729" width="16.6640625" style="1" bestFit="1" customWidth="1"/>
    <col min="8730" max="8730" width="9.88671875" style="1" bestFit="1" customWidth="1"/>
    <col min="8731" max="8731" width="13.33203125" style="1" bestFit="1" customWidth="1"/>
    <col min="8732" max="8732" width="18.6640625" style="1" customWidth="1"/>
    <col min="8733" max="8733" width="12.109375" style="1" bestFit="1" customWidth="1"/>
    <col min="8734" max="8734" width="13.33203125" style="1" bestFit="1" customWidth="1"/>
    <col min="8735" max="8735" width="11.6640625" style="1" customWidth="1"/>
    <col min="8736" max="8736" width="110.109375" style="1" customWidth="1"/>
    <col min="8737" max="8737" width="1.44140625" style="1" customWidth="1"/>
    <col min="8738" max="8960" width="11.5546875" style="1"/>
    <col min="8961" max="8961" width="3.88671875" style="1" customWidth="1"/>
    <col min="8962" max="8962" width="1.44140625" style="1" customWidth="1"/>
    <col min="8963" max="8963" width="25.109375" style="1" customWidth="1"/>
    <col min="8964" max="8964" width="40.5546875" style="1" customWidth="1"/>
    <col min="8965" max="8966" width="23.109375" style="1" customWidth="1"/>
    <col min="8967" max="8967" width="15.6640625" style="1" customWidth="1"/>
    <col min="8968" max="8968" width="21.109375" style="1" customWidth="1"/>
    <col min="8969" max="8969" width="9.5546875" style="1" customWidth="1"/>
    <col min="8970" max="8970" width="21.6640625" style="1" customWidth="1"/>
    <col min="8971" max="8971" width="30.33203125" style="1" customWidth="1"/>
    <col min="8972" max="8972" width="20.109375" style="1" customWidth="1"/>
    <col min="8973" max="8974" width="26.109375" style="1" customWidth="1"/>
    <col min="8975" max="8975" width="20.5546875" style="1" customWidth="1"/>
    <col min="8976" max="8976" width="13.33203125" style="1" customWidth="1"/>
    <col min="8977" max="8977" width="14.6640625" style="1" customWidth="1"/>
    <col min="8978" max="8978" width="12.6640625" style="1" customWidth="1"/>
    <col min="8979" max="8980" width="16.6640625" style="1" bestFit="1" customWidth="1"/>
    <col min="8981" max="8981" width="18.6640625" style="1" bestFit="1" customWidth="1"/>
    <col min="8982" max="8982" width="17.6640625" style="1" bestFit="1" customWidth="1"/>
    <col min="8983" max="8985" width="16.6640625" style="1" bestFit="1" customWidth="1"/>
    <col min="8986" max="8986" width="9.88671875" style="1" bestFit="1" customWidth="1"/>
    <col min="8987" max="8987" width="13.33203125" style="1" bestFit="1" customWidth="1"/>
    <col min="8988" max="8988" width="18.6640625" style="1" customWidth="1"/>
    <col min="8989" max="8989" width="12.109375" style="1" bestFit="1" customWidth="1"/>
    <col min="8990" max="8990" width="13.33203125" style="1" bestFit="1" customWidth="1"/>
    <col min="8991" max="8991" width="11.6640625" style="1" customWidth="1"/>
    <col min="8992" max="8992" width="110.109375" style="1" customWidth="1"/>
    <col min="8993" max="8993" width="1.44140625" style="1" customWidth="1"/>
    <col min="8994" max="9216" width="11.5546875" style="1"/>
    <col min="9217" max="9217" width="3.88671875" style="1" customWidth="1"/>
    <col min="9218" max="9218" width="1.44140625" style="1" customWidth="1"/>
    <col min="9219" max="9219" width="25.109375" style="1" customWidth="1"/>
    <col min="9220" max="9220" width="40.5546875" style="1" customWidth="1"/>
    <col min="9221" max="9222" width="23.109375" style="1" customWidth="1"/>
    <col min="9223" max="9223" width="15.6640625" style="1" customWidth="1"/>
    <col min="9224" max="9224" width="21.109375" style="1" customWidth="1"/>
    <col min="9225" max="9225" width="9.5546875" style="1" customWidth="1"/>
    <col min="9226" max="9226" width="21.6640625" style="1" customWidth="1"/>
    <col min="9227" max="9227" width="30.33203125" style="1" customWidth="1"/>
    <col min="9228" max="9228" width="20.109375" style="1" customWidth="1"/>
    <col min="9229" max="9230" width="26.109375" style="1" customWidth="1"/>
    <col min="9231" max="9231" width="20.5546875" style="1" customWidth="1"/>
    <col min="9232" max="9232" width="13.33203125" style="1" customWidth="1"/>
    <col min="9233" max="9233" width="14.6640625" style="1" customWidth="1"/>
    <col min="9234" max="9234" width="12.6640625" style="1" customWidth="1"/>
    <col min="9235" max="9236" width="16.6640625" style="1" bestFit="1" customWidth="1"/>
    <col min="9237" max="9237" width="18.6640625" style="1" bestFit="1" customWidth="1"/>
    <col min="9238" max="9238" width="17.6640625" style="1" bestFit="1" customWidth="1"/>
    <col min="9239" max="9241" width="16.6640625" style="1" bestFit="1" customWidth="1"/>
    <col min="9242" max="9242" width="9.88671875" style="1" bestFit="1" customWidth="1"/>
    <col min="9243" max="9243" width="13.33203125" style="1" bestFit="1" customWidth="1"/>
    <col min="9244" max="9244" width="18.6640625" style="1" customWidth="1"/>
    <col min="9245" max="9245" width="12.109375" style="1" bestFit="1" customWidth="1"/>
    <col min="9246" max="9246" width="13.33203125" style="1" bestFit="1" customWidth="1"/>
    <col min="9247" max="9247" width="11.6640625" style="1" customWidth="1"/>
    <col min="9248" max="9248" width="110.109375" style="1" customWidth="1"/>
    <col min="9249" max="9249" width="1.44140625" style="1" customWidth="1"/>
    <col min="9250" max="9472" width="11.5546875" style="1"/>
    <col min="9473" max="9473" width="3.88671875" style="1" customWidth="1"/>
    <col min="9474" max="9474" width="1.44140625" style="1" customWidth="1"/>
    <col min="9475" max="9475" width="25.109375" style="1" customWidth="1"/>
    <col min="9476" max="9476" width="40.5546875" style="1" customWidth="1"/>
    <col min="9477" max="9478" width="23.109375" style="1" customWidth="1"/>
    <col min="9479" max="9479" width="15.6640625" style="1" customWidth="1"/>
    <col min="9480" max="9480" width="21.109375" style="1" customWidth="1"/>
    <col min="9481" max="9481" width="9.5546875" style="1" customWidth="1"/>
    <col min="9482" max="9482" width="21.6640625" style="1" customWidth="1"/>
    <col min="9483" max="9483" width="30.33203125" style="1" customWidth="1"/>
    <col min="9484" max="9484" width="20.109375" style="1" customWidth="1"/>
    <col min="9485" max="9486" width="26.109375" style="1" customWidth="1"/>
    <col min="9487" max="9487" width="20.5546875" style="1" customWidth="1"/>
    <col min="9488" max="9488" width="13.33203125" style="1" customWidth="1"/>
    <col min="9489" max="9489" width="14.6640625" style="1" customWidth="1"/>
    <col min="9490" max="9490" width="12.6640625" style="1" customWidth="1"/>
    <col min="9491" max="9492" width="16.6640625" style="1" bestFit="1" customWidth="1"/>
    <col min="9493" max="9493" width="18.6640625" style="1" bestFit="1" customWidth="1"/>
    <col min="9494" max="9494" width="17.6640625" style="1" bestFit="1" customWidth="1"/>
    <col min="9495" max="9497" width="16.6640625" style="1" bestFit="1" customWidth="1"/>
    <col min="9498" max="9498" width="9.88671875" style="1" bestFit="1" customWidth="1"/>
    <col min="9499" max="9499" width="13.33203125" style="1" bestFit="1" customWidth="1"/>
    <col min="9500" max="9500" width="18.6640625" style="1" customWidth="1"/>
    <col min="9501" max="9501" width="12.109375" style="1" bestFit="1" customWidth="1"/>
    <col min="9502" max="9502" width="13.33203125" style="1" bestFit="1" customWidth="1"/>
    <col min="9503" max="9503" width="11.6640625" style="1" customWidth="1"/>
    <col min="9504" max="9504" width="110.109375" style="1" customWidth="1"/>
    <col min="9505" max="9505" width="1.44140625" style="1" customWidth="1"/>
    <col min="9506" max="9728" width="11.5546875" style="1"/>
    <col min="9729" max="9729" width="3.88671875" style="1" customWidth="1"/>
    <col min="9730" max="9730" width="1.44140625" style="1" customWidth="1"/>
    <col min="9731" max="9731" width="25.109375" style="1" customWidth="1"/>
    <col min="9732" max="9732" width="40.5546875" style="1" customWidth="1"/>
    <col min="9733" max="9734" width="23.109375" style="1" customWidth="1"/>
    <col min="9735" max="9735" width="15.6640625" style="1" customWidth="1"/>
    <col min="9736" max="9736" width="21.109375" style="1" customWidth="1"/>
    <col min="9737" max="9737" width="9.5546875" style="1" customWidth="1"/>
    <col min="9738" max="9738" width="21.6640625" style="1" customWidth="1"/>
    <col min="9739" max="9739" width="30.33203125" style="1" customWidth="1"/>
    <col min="9740" max="9740" width="20.109375" style="1" customWidth="1"/>
    <col min="9741" max="9742" width="26.109375" style="1" customWidth="1"/>
    <col min="9743" max="9743" width="20.5546875" style="1" customWidth="1"/>
    <col min="9744" max="9744" width="13.33203125" style="1" customWidth="1"/>
    <col min="9745" max="9745" width="14.6640625" style="1" customWidth="1"/>
    <col min="9746" max="9746" width="12.6640625" style="1" customWidth="1"/>
    <col min="9747" max="9748" width="16.6640625" style="1" bestFit="1" customWidth="1"/>
    <col min="9749" max="9749" width="18.6640625" style="1" bestFit="1" customWidth="1"/>
    <col min="9750" max="9750" width="17.6640625" style="1" bestFit="1" customWidth="1"/>
    <col min="9751" max="9753" width="16.6640625" style="1" bestFit="1" customWidth="1"/>
    <col min="9754" max="9754" width="9.88671875" style="1" bestFit="1" customWidth="1"/>
    <col min="9755" max="9755" width="13.33203125" style="1" bestFit="1" customWidth="1"/>
    <col min="9756" max="9756" width="18.6640625" style="1" customWidth="1"/>
    <col min="9757" max="9757" width="12.109375" style="1" bestFit="1" customWidth="1"/>
    <col min="9758" max="9758" width="13.33203125" style="1" bestFit="1" customWidth="1"/>
    <col min="9759" max="9759" width="11.6640625" style="1" customWidth="1"/>
    <col min="9760" max="9760" width="110.109375" style="1" customWidth="1"/>
    <col min="9761" max="9761" width="1.44140625" style="1" customWidth="1"/>
    <col min="9762" max="9984" width="11.5546875" style="1"/>
    <col min="9985" max="9985" width="3.88671875" style="1" customWidth="1"/>
    <col min="9986" max="9986" width="1.44140625" style="1" customWidth="1"/>
    <col min="9987" max="9987" width="25.109375" style="1" customWidth="1"/>
    <col min="9988" max="9988" width="40.5546875" style="1" customWidth="1"/>
    <col min="9989" max="9990" width="23.109375" style="1" customWidth="1"/>
    <col min="9991" max="9991" width="15.6640625" style="1" customWidth="1"/>
    <col min="9992" max="9992" width="21.109375" style="1" customWidth="1"/>
    <col min="9993" max="9993" width="9.5546875" style="1" customWidth="1"/>
    <col min="9994" max="9994" width="21.6640625" style="1" customWidth="1"/>
    <col min="9995" max="9995" width="30.33203125" style="1" customWidth="1"/>
    <col min="9996" max="9996" width="20.109375" style="1" customWidth="1"/>
    <col min="9997" max="9998" width="26.109375" style="1" customWidth="1"/>
    <col min="9999" max="9999" width="20.5546875" style="1" customWidth="1"/>
    <col min="10000" max="10000" width="13.33203125" style="1" customWidth="1"/>
    <col min="10001" max="10001" width="14.6640625" style="1" customWidth="1"/>
    <col min="10002" max="10002" width="12.6640625" style="1" customWidth="1"/>
    <col min="10003" max="10004" width="16.6640625" style="1" bestFit="1" customWidth="1"/>
    <col min="10005" max="10005" width="18.6640625" style="1" bestFit="1" customWidth="1"/>
    <col min="10006" max="10006" width="17.6640625" style="1" bestFit="1" customWidth="1"/>
    <col min="10007" max="10009" width="16.6640625" style="1" bestFit="1" customWidth="1"/>
    <col min="10010" max="10010" width="9.88671875" style="1" bestFit="1" customWidth="1"/>
    <col min="10011" max="10011" width="13.33203125" style="1" bestFit="1" customWidth="1"/>
    <col min="10012" max="10012" width="18.6640625" style="1" customWidth="1"/>
    <col min="10013" max="10013" width="12.109375" style="1" bestFit="1" customWidth="1"/>
    <col min="10014" max="10014" width="13.33203125" style="1" bestFit="1" customWidth="1"/>
    <col min="10015" max="10015" width="11.6640625" style="1" customWidth="1"/>
    <col min="10016" max="10016" width="110.109375" style="1" customWidth="1"/>
    <col min="10017" max="10017" width="1.44140625" style="1" customWidth="1"/>
    <col min="10018" max="10240" width="11.5546875" style="1"/>
    <col min="10241" max="10241" width="3.88671875" style="1" customWidth="1"/>
    <col min="10242" max="10242" width="1.44140625" style="1" customWidth="1"/>
    <col min="10243" max="10243" width="25.109375" style="1" customWidth="1"/>
    <col min="10244" max="10244" width="40.5546875" style="1" customWidth="1"/>
    <col min="10245" max="10246" width="23.109375" style="1" customWidth="1"/>
    <col min="10247" max="10247" width="15.6640625" style="1" customWidth="1"/>
    <col min="10248" max="10248" width="21.109375" style="1" customWidth="1"/>
    <col min="10249" max="10249" width="9.5546875" style="1" customWidth="1"/>
    <col min="10250" max="10250" width="21.6640625" style="1" customWidth="1"/>
    <col min="10251" max="10251" width="30.33203125" style="1" customWidth="1"/>
    <col min="10252" max="10252" width="20.109375" style="1" customWidth="1"/>
    <col min="10253" max="10254" width="26.109375" style="1" customWidth="1"/>
    <col min="10255" max="10255" width="20.5546875" style="1" customWidth="1"/>
    <col min="10256" max="10256" width="13.33203125" style="1" customWidth="1"/>
    <col min="10257" max="10257" width="14.6640625" style="1" customWidth="1"/>
    <col min="10258" max="10258" width="12.6640625" style="1" customWidth="1"/>
    <col min="10259" max="10260" width="16.6640625" style="1" bestFit="1" customWidth="1"/>
    <col min="10261" max="10261" width="18.6640625" style="1" bestFit="1" customWidth="1"/>
    <col min="10262" max="10262" width="17.6640625" style="1" bestFit="1" customWidth="1"/>
    <col min="10263" max="10265" width="16.6640625" style="1" bestFit="1" customWidth="1"/>
    <col min="10266" max="10266" width="9.88671875" style="1" bestFit="1" customWidth="1"/>
    <col min="10267" max="10267" width="13.33203125" style="1" bestFit="1" customWidth="1"/>
    <col min="10268" max="10268" width="18.6640625" style="1" customWidth="1"/>
    <col min="10269" max="10269" width="12.109375" style="1" bestFit="1" customWidth="1"/>
    <col min="10270" max="10270" width="13.33203125" style="1" bestFit="1" customWidth="1"/>
    <col min="10271" max="10271" width="11.6640625" style="1" customWidth="1"/>
    <col min="10272" max="10272" width="110.109375" style="1" customWidth="1"/>
    <col min="10273" max="10273" width="1.44140625" style="1" customWidth="1"/>
    <col min="10274" max="10496" width="11.5546875" style="1"/>
    <col min="10497" max="10497" width="3.88671875" style="1" customWidth="1"/>
    <col min="10498" max="10498" width="1.44140625" style="1" customWidth="1"/>
    <col min="10499" max="10499" width="25.109375" style="1" customWidth="1"/>
    <col min="10500" max="10500" width="40.5546875" style="1" customWidth="1"/>
    <col min="10501" max="10502" width="23.109375" style="1" customWidth="1"/>
    <col min="10503" max="10503" width="15.6640625" style="1" customWidth="1"/>
    <col min="10504" max="10504" width="21.109375" style="1" customWidth="1"/>
    <col min="10505" max="10505" width="9.5546875" style="1" customWidth="1"/>
    <col min="10506" max="10506" width="21.6640625" style="1" customWidth="1"/>
    <col min="10507" max="10507" width="30.33203125" style="1" customWidth="1"/>
    <col min="10508" max="10508" width="20.109375" style="1" customWidth="1"/>
    <col min="10509" max="10510" width="26.109375" style="1" customWidth="1"/>
    <col min="10511" max="10511" width="20.5546875" style="1" customWidth="1"/>
    <col min="10512" max="10512" width="13.33203125" style="1" customWidth="1"/>
    <col min="10513" max="10513" width="14.6640625" style="1" customWidth="1"/>
    <col min="10514" max="10514" width="12.6640625" style="1" customWidth="1"/>
    <col min="10515" max="10516" width="16.6640625" style="1" bestFit="1" customWidth="1"/>
    <col min="10517" max="10517" width="18.6640625" style="1" bestFit="1" customWidth="1"/>
    <col min="10518" max="10518" width="17.6640625" style="1" bestFit="1" customWidth="1"/>
    <col min="10519" max="10521" width="16.6640625" style="1" bestFit="1" customWidth="1"/>
    <col min="10522" max="10522" width="9.88671875" style="1" bestFit="1" customWidth="1"/>
    <col min="10523" max="10523" width="13.33203125" style="1" bestFit="1" customWidth="1"/>
    <col min="10524" max="10524" width="18.6640625" style="1" customWidth="1"/>
    <col min="10525" max="10525" width="12.109375" style="1" bestFit="1" customWidth="1"/>
    <col min="10526" max="10526" width="13.33203125" style="1" bestFit="1" customWidth="1"/>
    <col min="10527" max="10527" width="11.6640625" style="1" customWidth="1"/>
    <col min="10528" max="10528" width="110.109375" style="1" customWidth="1"/>
    <col min="10529" max="10529" width="1.44140625" style="1" customWidth="1"/>
    <col min="10530" max="10752" width="11.5546875" style="1"/>
    <col min="10753" max="10753" width="3.88671875" style="1" customWidth="1"/>
    <col min="10754" max="10754" width="1.44140625" style="1" customWidth="1"/>
    <col min="10755" max="10755" width="25.109375" style="1" customWidth="1"/>
    <col min="10756" max="10756" width="40.5546875" style="1" customWidth="1"/>
    <col min="10757" max="10758" width="23.109375" style="1" customWidth="1"/>
    <col min="10759" max="10759" width="15.6640625" style="1" customWidth="1"/>
    <col min="10760" max="10760" width="21.109375" style="1" customWidth="1"/>
    <col min="10761" max="10761" width="9.5546875" style="1" customWidth="1"/>
    <col min="10762" max="10762" width="21.6640625" style="1" customWidth="1"/>
    <col min="10763" max="10763" width="30.33203125" style="1" customWidth="1"/>
    <col min="10764" max="10764" width="20.109375" style="1" customWidth="1"/>
    <col min="10765" max="10766" width="26.109375" style="1" customWidth="1"/>
    <col min="10767" max="10767" width="20.5546875" style="1" customWidth="1"/>
    <col min="10768" max="10768" width="13.33203125" style="1" customWidth="1"/>
    <col min="10769" max="10769" width="14.6640625" style="1" customWidth="1"/>
    <col min="10770" max="10770" width="12.6640625" style="1" customWidth="1"/>
    <col min="10771" max="10772" width="16.6640625" style="1" bestFit="1" customWidth="1"/>
    <col min="10773" max="10773" width="18.6640625" style="1" bestFit="1" customWidth="1"/>
    <col min="10774" max="10774" width="17.6640625" style="1" bestFit="1" customWidth="1"/>
    <col min="10775" max="10777" width="16.6640625" style="1" bestFit="1" customWidth="1"/>
    <col min="10778" max="10778" width="9.88671875" style="1" bestFit="1" customWidth="1"/>
    <col min="10779" max="10779" width="13.33203125" style="1" bestFit="1" customWidth="1"/>
    <col min="10780" max="10780" width="18.6640625" style="1" customWidth="1"/>
    <col min="10781" max="10781" width="12.109375" style="1" bestFit="1" customWidth="1"/>
    <col min="10782" max="10782" width="13.33203125" style="1" bestFit="1" customWidth="1"/>
    <col min="10783" max="10783" width="11.6640625" style="1" customWidth="1"/>
    <col min="10784" max="10784" width="110.109375" style="1" customWidth="1"/>
    <col min="10785" max="10785" width="1.44140625" style="1" customWidth="1"/>
    <col min="10786" max="11008" width="11.5546875" style="1"/>
    <col min="11009" max="11009" width="3.88671875" style="1" customWidth="1"/>
    <col min="11010" max="11010" width="1.44140625" style="1" customWidth="1"/>
    <col min="11011" max="11011" width="25.109375" style="1" customWidth="1"/>
    <col min="11012" max="11012" width="40.5546875" style="1" customWidth="1"/>
    <col min="11013" max="11014" width="23.109375" style="1" customWidth="1"/>
    <col min="11015" max="11015" width="15.6640625" style="1" customWidth="1"/>
    <col min="11016" max="11016" width="21.109375" style="1" customWidth="1"/>
    <col min="11017" max="11017" width="9.5546875" style="1" customWidth="1"/>
    <col min="11018" max="11018" width="21.6640625" style="1" customWidth="1"/>
    <col min="11019" max="11019" width="30.33203125" style="1" customWidth="1"/>
    <col min="11020" max="11020" width="20.109375" style="1" customWidth="1"/>
    <col min="11021" max="11022" width="26.109375" style="1" customWidth="1"/>
    <col min="11023" max="11023" width="20.5546875" style="1" customWidth="1"/>
    <col min="11024" max="11024" width="13.33203125" style="1" customWidth="1"/>
    <col min="11025" max="11025" width="14.6640625" style="1" customWidth="1"/>
    <col min="11026" max="11026" width="12.6640625" style="1" customWidth="1"/>
    <col min="11027" max="11028" width="16.6640625" style="1" bestFit="1" customWidth="1"/>
    <col min="11029" max="11029" width="18.6640625" style="1" bestFit="1" customWidth="1"/>
    <col min="11030" max="11030" width="17.6640625" style="1" bestFit="1" customWidth="1"/>
    <col min="11031" max="11033" width="16.6640625" style="1" bestFit="1" customWidth="1"/>
    <col min="11034" max="11034" width="9.88671875" style="1" bestFit="1" customWidth="1"/>
    <col min="11035" max="11035" width="13.33203125" style="1" bestFit="1" customWidth="1"/>
    <col min="11036" max="11036" width="18.6640625" style="1" customWidth="1"/>
    <col min="11037" max="11037" width="12.109375" style="1" bestFit="1" customWidth="1"/>
    <col min="11038" max="11038" width="13.33203125" style="1" bestFit="1" customWidth="1"/>
    <col min="11039" max="11039" width="11.6640625" style="1" customWidth="1"/>
    <col min="11040" max="11040" width="110.109375" style="1" customWidth="1"/>
    <col min="11041" max="11041" width="1.44140625" style="1" customWidth="1"/>
    <col min="11042" max="11264" width="11.5546875" style="1"/>
    <col min="11265" max="11265" width="3.88671875" style="1" customWidth="1"/>
    <col min="11266" max="11266" width="1.44140625" style="1" customWidth="1"/>
    <col min="11267" max="11267" width="25.109375" style="1" customWidth="1"/>
    <col min="11268" max="11268" width="40.5546875" style="1" customWidth="1"/>
    <col min="11269" max="11270" width="23.109375" style="1" customWidth="1"/>
    <col min="11271" max="11271" width="15.6640625" style="1" customWidth="1"/>
    <col min="11272" max="11272" width="21.109375" style="1" customWidth="1"/>
    <col min="11273" max="11273" width="9.5546875" style="1" customWidth="1"/>
    <col min="11274" max="11274" width="21.6640625" style="1" customWidth="1"/>
    <col min="11275" max="11275" width="30.33203125" style="1" customWidth="1"/>
    <col min="11276" max="11276" width="20.109375" style="1" customWidth="1"/>
    <col min="11277" max="11278" width="26.109375" style="1" customWidth="1"/>
    <col min="11279" max="11279" width="20.5546875" style="1" customWidth="1"/>
    <col min="11280" max="11280" width="13.33203125" style="1" customWidth="1"/>
    <col min="11281" max="11281" width="14.6640625" style="1" customWidth="1"/>
    <col min="11282" max="11282" width="12.6640625" style="1" customWidth="1"/>
    <col min="11283" max="11284" width="16.6640625" style="1" bestFit="1" customWidth="1"/>
    <col min="11285" max="11285" width="18.6640625" style="1" bestFit="1" customWidth="1"/>
    <col min="11286" max="11286" width="17.6640625" style="1" bestFit="1" customWidth="1"/>
    <col min="11287" max="11289" width="16.6640625" style="1" bestFit="1" customWidth="1"/>
    <col min="11290" max="11290" width="9.88671875" style="1" bestFit="1" customWidth="1"/>
    <col min="11291" max="11291" width="13.33203125" style="1" bestFit="1" customWidth="1"/>
    <col min="11292" max="11292" width="18.6640625" style="1" customWidth="1"/>
    <col min="11293" max="11293" width="12.109375" style="1" bestFit="1" customWidth="1"/>
    <col min="11294" max="11294" width="13.33203125" style="1" bestFit="1" customWidth="1"/>
    <col min="11295" max="11295" width="11.6640625" style="1" customWidth="1"/>
    <col min="11296" max="11296" width="110.109375" style="1" customWidth="1"/>
    <col min="11297" max="11297" width="1.44140625" style="1" customWidth="1"/>
    <col min="11298" max="11520" width="11.5546875" style="1"/>
    <col min="11521" max="11521" width="3.88671875" style="1" customWidth="1"/>
    <col min="11522" max="11522" width="1.44140625" style="1" customWidth="1"/>
    <col min="11523" max="11523" width="25.109375" style="1" customWidth="1"/>
    <col min="11524" max="11524" width="40.5546875" style="1" customWidth="1"/>
    <col min="11525" max="11526" width="23.109375" style="1" customWidth="1"/>
    <col min="11527" max="11527" width="15.6640625" style="1" customWidth="1"/>
    <col min="11528" max="11528" width="21.109375" style="1" customWidth="1"/>
    <col min="11529" max="11529" width="9.5546875" style="1" customWidth="1"/>
    <col min="11530" max="11530" width="21.6640625" style="1" customWidth="1"/>
    <col min="11531" max="11531" width="30.33203125" style="1" customWidth="1"/>
    <col min="11532" max="11532" width="20.109375" style="1" customWidth="1"/>
    <col min="11533" max="11534" width="26.109375" style="1" customWidth="1"/>
    <col min="11535" max="11535" width="20.5546875" style="1" customWidth="1"/>
    <col min="11536" max="11536" width="13.33203125" style="1" customWidth="1"/>
    <col min="11537" max="11537" width="14.6640625" style="1" customWidth="1"/>
    <col min="11538" max="11538" width="12.6640625" style="1" customWidth="1"/>
    <col min="11539" max="11540" width="16.6640625" style="1" bestFit="1" customWidth="1"/>
    <col min="11541" max="11541" width="18.6640625" style="1" bestFit="1" customWidth="1"/>
    <col min="11542" max="11542" width="17.6640625" style="1" bestFit="1" customWidth="1"/>
    <col min="11543" max="11545" width="16.6640625" style="1" bestFit="1" customWidth="1"/>
    <col min="11546" max="11546" width="9.88671875" style="1" bestFit="1" customWidth="1"/>
    <col min="11547" max="11547" width="13.33203125" style="1" bestFit="1" customWidth="1"/>
    <col min="11548" max="11548" width="18.6640625" style="1" customWidth="1"/>
    <col min="11549" max="11549" width="12.109375" style="1" bestFit="1" customWidth="1"/>
    <col min="11550" max="11550" width="13.33203125" style="1" bestFit="1" customWidth="1"/>
    <col min="11551" max="11551" width="11.6640625" style="1" customWidth="1"/>
    <col min="11552" max="11552" width="110.109375" style="1" customWidth="1"/>
    <col min="11553" max="11553" width="1.44140625" style="1" customWidth="1"/>
    <col min="11554" max="11776" width="11.5546875" style="1"/>
    <col min="11777" max="11777" width="3.88671875" style="1" customWidth="1"/>
    <col min="11778" max="11778" width="1.44140625" style="1" customWidth="1"/>
    <col min="11779" max="11779" width="25.109375" style="1" customWidth="1"/>
    <col min="11780" max="11780" width="40.5546875" style="1" customWidth="1"/>
    <col min="11781" max="11782" width="23.109375" style="1" customWidth="1"/>
    <col min="11783" max="11783" width="15.6640625" style="1" customWidth="1"/>
    <col min="11784" max="11784" width="21.109375" style="1" customWidth="1"/>
    <col min="11785" max="11785" width="9.5546875" style="1" customWidth="1"/>
    <col min="11786" max="11786" width="21.6640625" style="1" customWidth="1"/>
    <col min="11787" max="11787" width="30.33203125" style="1" customWidth="1"/>
    <col min="11788" max="11788" width="20.109375" style="1" customWidth="1"/>
    <col min="11789" max="11790" width="26.109375" style="1" customWidth="1"/>
    <col min="11791" max="11791" width="20.5546875" style="1" customWidth="1"/>
    <col min="11792" max="11792" width="13.33203125" style="1" customWidth="1"/>
    <col min="11793" max="11793" width="14.6640625" style="1" customWidth="1"/>
    <col min="11794" max="11794" width="12.6640625" style="1" customWidth="1"/>
    <col min="11795" max="11796" width="16.6640625" style="1" bestFit="1" customWidth="1"/>
    <col min="11797" max="11797" width="18.6640625" style="1" bestFit="1" customWidth="1"/>
    <col min="11798" max="11798" width="17.6640625" style="1" bestFit="1" customWidth="1"/>
    <col min="11799" max="11801" width="16.6640625" style="1" bestFit="1" customWidth="1"/>
    <col min="11802" max="11802" width="9.88671875" style="1" bestFit="1" customWidth="1"/>
    <col min="11803" max="11803" width="13.33203125" style="1" bestFit="1" customWidth="1"/>
    <col min="11804" max="11804" width="18.6640625" style="1" customWidth="1"/>
    <col min="11805" max="11805" width="12.109375" style="1" bestFit="1" customWidth="1"/>
    <col min="11806" max="11806" width="13.33203125" style="1" bestFit="1" customWidth="1"/>
    <col min="11807" max="11807" width="11.6640625" style="1" customWidth="1"/>
    <col min="11808" max="11808" width="110.109375" style="1" customWidth="1"/>
    <col min="11809" max="11809" width="1.44140625" style="1" customWidth="1"/>
    <col min="11810" max="12032" width="11.5546875" style="1"/>
    <col min="12033" max="12033" width="3.88671875" style="1" customWidth="1"/>
    <col min="12034" max="12034" width="1.44140625" style="1" customWidth="1"/>
    <col min="12035" max="12035" width="25.109375" style="1" customWidth="1"/>
    <col min="12036" max="12036" width="40.5546875" style="1" customWidth="1"/>
    <col min="12037" max="12038" width="23.109375" style="1" customWidth="1"/>
    <col min="12039" max="12039" width="15.6640625" style="1" customWidth="1"/>
    <col min="12040" max="12040" width="21.109375" style="1" customWidth="1"/>
    <col min="12041" max="12041" width="9.5546875" style="1" customWidth="1"/>
    <col min="12042" max="12042" width="21.6640625" style="1" customWidth="1"/>
    <col min="12043" max="12043" width="30.33203125" style="1" customWidth="1"/>
    <col min="12044" max="12044" width="20.109375" style="1" customWidth="1"/>
    <col min="12045" max="12046" width="26.109375" style="1" customWidth="1"/>
    <col min="12047" max="12047" width="20.5546875" style="1" customWidth="1"/>
    <col min="12048" max="12048" width="13.33203125" style="1" customWidth="1"/>
    <col min="12049" max="12049" width="14.6640625" style="1" customWidth="1"/>
    <col min="12050" max="12050" width="12.6640625" style="1" customWidth="1"/>
    <col min="12051" max="12052" width="16.6640625" style="1" bestFit="1" customWidth="1"/>
    <col min="12053" max="12053" width="18.6640625" style="1" bestFit="1" customWidth="1"/>
    <col min="12054" max="12054" width="17.6640625" style="1" bestFit="1" customWidth="1"/>
    <col min="12055" max="12057" width="16.6640625" style="1" bestFit="1" customWidth="1"/>
    <col min="12058" max="12058" width="9.88671875" style="1" bestFit="1" customWidth="1"/>
    <col min="12059" max="12059" width="13.33203125" style="1" bestFit="1" customWidth="1"/>
    <col min="12060" max="12060" width="18.6640625" style="1" customWidth="1"/>
    <col min="12061" max="12061" width="12.109375" style="1" bestFit="1" customWidth="1"/>
    <col min="12062" max="12062" width="13.33203125" style="1" bestFit="1" customWidth="1"/>
    <col min="12063" max="12063" width="11.6640625" style="1" customWidth="1"/>
    <col min="12064" max="12064" width="110.109375" style="1" customWidth="1"/>
    <col min="12065" max="12065" width="1.44140625" style="1" customWidth="1"/>
    <col min="12066" max="12288" width="11.5546875" style="1"/>
    <col min="12289" max="12289" width="3.88671875" style="1" customWidth="1"/>
    <col min="12290" max="12290" width="1.44140625" style="1" customWidth="1"/>
    <col min="12291" max="12291" width="25.109375" style="1" customWidth="1"/>
    <col min="12292" max="12292" width="40.5546875" style="1" customWidth="1"/>
    <col min="12293" max="12294" width="23.109375" style="1" customWidth="1"/>
    <col min="12295" max="12295" width="15.6640625" style="1" customWidth="1"/>
    <col min="12296" max="12296" width="21.109375" style="1" customWidth="1"/>
    <col min="12297" max="12297" width="9.5546875" style="1" customWidth="1"/>
    <col min="12298" max="12298" width="21.6640625" style="1" customWidth="1"/>
    <col min="12299" max="12299" width="30.33203125" style="1" customWidth="1"/>
    <col min="12300" max="12300" width="20.109375" style="1" customWidth="1"/>
    <col min="12301" max="12302" width="26.109375" style="1" customWidth="1"/>
    <col min="12303" max="12303" width="20.5546875" style="1" customWidth="1"/>
    <col min="12304" max="12304" width="13.33203125" style="1" customWidth="1"/>
    <col min="12305" max="12305" width="14.6640625" style="1" customWidth="1"/>
    <col min="12306" max="12306" width="12.6640625" style="1" customWidth="1"/>
    <col min="12307" max="12308" width="16.6640625" style="1" bestFit="1" customWidth="1"/>
    <col min="12309" max="12309" width="18.6640625" style="1" bestFit="1" customWidth="1"/>
    <col min="12310" max="12310" width="17.6640625" style="1" bestFit="1" customWidth="1"/>
    <col min="12311" max="12313" width="16.6640625" style="1" bestFit="1" customWidth="1"/>
    <col min="12314" max="12314" width="9.88671875" style="1" bestFit="1" customWidth="1"/>
    <col min="12315" max="12315" width="13.33203125" style="1" bestFit="1" customWidth="1"/>
    <col min="12316" max="12316" width="18.6640625" style="1" customWidth="1"/>
    <col min="12317" max="12317" width="12.109375" style="1" bestFit="1" customWidth="1"/>
    <col min="12318" max="12318" width="13.33203125" style="1" bestFit="1" customWidth="1"/>
    <col min="12319" max="12319" width="11.6640625" style="1" customWidth="1"/>
    <col min="12320" max="12320" width="110.109375" style="1" customWidth="1"/>
    <col min="12321" max="12321" width="1.44140625" style="1" customWidth="1"/>
    <col min="12322" max="12544" width="11.5546875" style="1"/>
    <col min="12545" max="12545" width="3.88671875" style="1" customWidth="1"/>
    <col min="12546" max="12546" width="1.44140625" style="1" customWidth="1"/>
    <col min="12547" max="12547" width="25.109375" style="1" customWidth="1"/>
    <col min="12548" max="12548" width="40.5546875" style="1" customWidth="1"/>
    <col min="12549" max="12550" width="23.109375" style="1" customWidth="1"/>
    <col min="12551" max="12551" width="15.6640625" style="1" customWidth="1"/>
    <col min="12552" max="12552" width="21.109375" style="1" customWidth="1"/>
    <col min="12553" max="12553" width="9.5546875" style="1" customWidth="1"/>
    <col min="12554" max="12554" width="21.6640625" style="1" customWidth="1"/>
    <col min="12555" max="12555" width="30.33203125" style="1" customWidth="1"/>
    <col min="12556" max="12556" width="20.109375" style="1" customWidth="1"/>
    <col min="12557" max="12558" width="26.109375" style="1" customWidth="1"/>
    <col min="12559" max="12559" width="20.5546875" style="1" customWidth="1"/>
    <col min="12560" max="12560" width="13.33203125" style="1" customWidth="1"/>
    <col min="12561" max="12561" width="14.6640625" style="1" customWidth="1"/>
    <col min="12562" max="12562" width="12.6640625" style="1" customWidth="1"/>
    <col min="12563" max="12564" width="16.6640625" style="1" bestFit="1" customWidth="1"/>
    <col min="12565" max="12565" width="18.6640625" style="1" bestFit="1" customWidth="1"/>
    <col min="12566" max="12566" width="17.6640625" style="1" bestFit="1" customWidth="1"/>
    <col min="12567" max="12569" width="16.6640625" style="1" bestFit="1" customWidth="1"/>
    <col min="12570" max="12570" width="9.88671875" style="1" bestFit="1" customWidth="1"/>
    <col min="12571" max="12571" width="13.33203125" style="1" bestFit="1" customWidth="1"/>
    <col min="12572" max="12572" width="18.6640625" style="1" customWidth="1"/>
    <col min="12573" max="12573" width="12.109375" style="1" bestFit="1" customWidth="1"/>
    <col min="12574" max="12574" width="13.33203125" style="1" bestFit="1" customWidth="1"/>
    <col min="12575" max="12575" width="11.6640625" style="1" customWidth="1"/>
    <col min="12576" max="12576" width="110.109375" style="1" customWidth="1"/>
    <col min="12577" max="12577" width="1.44140625" style="1" customWidth="1"/>
    <col min="12578" max="12800" width="11.5546875" style="1"/>
    <col min="12801" max="12801" width="3.88671875" style="1" customWidth="1"/>
    <col min="12802" max="12802" width="1.44140625" style="1" customWidth="1"/>
    <col min="12803" max="12803" width="25.109375" style="1" customWidth="1"/>
    <col min="12804" max="12804" width="40.5546875" style="1" customWidth="1"/>
    <col min="12805" max="12806" width="23.109375" style="1" customWidth="1"/>
    <col min="12807" max="12807" width="15.6640625" style="1" customWidth="1"/>
    <col min="12808" max="12808" width="21.109375" style="1" customWidth="1"/>
    <col min="12809" max="12809" width="9.5546875" style="1" customWidth="1"/>
    <col min="12810" max="12810" width="21.6640625" style="1" customWidth="1"/>
    <col min="12811" max="12811" width="30.33203125" style="1" customWidth="1"/>
    <col min="12812" max="12812" width="20.109375" style="1" customWidth="1"/>
    <col min="12813" max="12814" width="26.109375" style="1" customWidth="1"/>
    <col min="12815" max="12815" width="20.5546875" style="1" customWidth="1"/>
    <col min="12816" max="12816" width="13.33203125" style="1" customWidth="1"/>
    <col min="12817" max="12817" width="14.6640625" style="1" customWidth="1"/>
    <col min="12818" max="12818" width="12.6640625" style="1" customWidth="1"/>
    <col min="12819" max="12820" width="16.6640625" style="1" bestFit="1" customWidth="1"/>
    <col min="12821" max="12821" width="18.6640625" style="1" bestFit="1" customWidth="1"/>
    <col min="12822" max="12822" width="17.6640625" style="1" bestFit="1" customWidth="1"/>
    <col min="12823" max="12825" width="16.6640625" style="1" bestFit="1" customWidth="1"/>
    <col min="12826" max="12826" width="9.88671875" style="1" bestFit="1" customWidth="1"/>
    <col min="12827" max="12827" width="13.33203125" style="1" bestFit="1" customWidth="1"/>
    <col min="12828" max="12828" width="18.6640625" style="1" customWidth="1"/>
    <col min="12829" max="12829" width="12.109375" style="1" bestFit="1" customWidth="1"/>
    <col min="12830" max="12830" width="13.33203125" style="1" bestFit="1" customWidth="1"/>
    <col min="12831" max="12831" width="11.6640625" style="1" customWidth="1"/>
    <col min="12832" max="12832" width="110.109375" style="1" customWidth="1"/>
    <col min="12833" max="12833" width="1.44140625" style="1" customWidth="1"/>
    <col min="12834" max="13056" width="11.5546875" style="1"/>
    <col min="13057" max="13057" width="3.88671875" style="1" customWidth="1"/>
    <col min="13058" max="13058" width="1.44140625" style="1" customWidth="1"/>
    <col min="13059" max="13059" width="25.109375" style="1" customWidth="1"/>
    <col min="13060" max="13060" width="40.5546875" style="1" customWidth="1"/>
    <col min="13061" max="13062" width="23.109375" style="1" customWidth="1"/>
    <col min="13063" max="13063" width="15.6640625" style="1" customWidth="1"/>
    <col min="13064" max="13064" width="21.109375" style="1" customWidth="1"/>
    <col min="13065" max="13065" width="9.5546875" style="1" customWidth="1"/>
    <col min="13066" max="13066" width="21.6640625" style="1" customWidth="1"/>
    <col min="13067" max="13067" width="30.33203125" style="1" customWidth="1"/>
    <col min="13068" max="13068" width="20.109375" style="1" customWidth="1"/>
    <col min="13069" max="13070" width="26.109375" style="1" customWidth="1"/>
    <col min="13071" max="13071" width="20.5546875" style="1" customWidth="1"/>
    <col min="13072" max="13072" width="13.33203125" style="1" customWidth="1"/>
    <col min="13073" max="13073" width="14.6640625" style="1" customWidth="1"/>
    <col min="13074" max="13074" width="12.6640625" style="1" customWidth="1"/>
    <col min="13075" max="13076" width="16.6640625" style="1" bestFit="1" customWidth="1"/>
    <col min="13077" max="13077" width="18.6640625" style="1" bestFit="1" customWidth="1"/>
    <col min="13078" max="13078" width="17.6640625" style="1" bestFit="1" customWidth="1"/>
    <col min="13079" max="13081" width="16.6640625" style="1" bestFit="1" customWidth="1"/>
    <col min="13082" max="13082" width="9.88671875" style="1" bestFit="1" customWidth="1"/>
    <col min="13083" max="13083" width="13.33203125" style="1" bestFit="1" customWidth="1"/>
    <col min="13084" max="13084" width="18.6640625" style="1" customWidth="1"/>
    <col min="13085" max="13085" width="12.109375" style="1" bestFit="1" customWidth="1"/>
    <col min="13086" max="13086" width="13.33203125" style="1" bestFit="1" customWidth="1"/>
    <col min="13087" max="13087" width="11.6640625" style="1" customWidth="1"/>
    <col min="13088" max="13088" width="110.109375" style="1" customWidth="1"/>
    <col min="13089" max="13089" width="1.44140625" style="1" customWidth="1"/>
    <col min="13090" max="13312" width="11.5546875" style="1"/>
    <col min="13313" max="13313" width="3.88671875" style="1" customWidth="1"/>
    <col min="13314" max="13314" width="1.44140625" style="1" customWidth="1"/>
    <col min="13315" max="13315" width="25.109375" style="1" customWidth="1"/>
    <col min="13316" max="13316" width="40.5546875" style="1" customWidth="1"/>
    <col min="13317" max="13318" width="23.109375" style="1" customWidth="1"/>
    <col min="13319" max="13319" width="15.6640625" style="1" customWidth="1"/>
    <col min="13320" max="13320" width="21.109375" style="1" customWidth="1"/>
    <col min="13321" max="13321" width="9.5546875" style="1" customWidth="1"/>
    <col min="13322" max="13322" width="21.6640625" style="1" customWidth="1"/>
    <col min="13323" max="13323" width="30.33203125" style="1" customWidth="1"/>
    <col min="13324" max="13324" width="20.109375" style="1" customWidth="1"/>
    <col min="13325" max="13326" width="26.109375" style="1" customWidth="1"/>
    <col min="13327" max="13327" width="20.5546875" style="1" customWidth="1"/>
    <col min="13328" max="13328" width="13.33203125" style="1" customWidth="1"/>
    <col min="13329" max="13329" width="14.6640625" style="1" customWidth="1"/>
    <col min="13330" max="13330" width="12.6640625" style="1" customWidth="1"/>
    <col min="13331" max="13332" width="16.6640625" style="1" bestFit="1" customWidth="1"/>
    <col min="13333" max="13333" width="18.6640625" style="1" bestFit="1" customWidth="1"/>
    <col min="13334" max="13334" width="17.6640625" style="1" bestFit="1" customWidth="1"/>
    <col min="13335" max="13337" width="16.6640625" style="1" bestFit="1" customWidth="1"/>
    <col min="13338" max="13338" width="9.88671875" style="1" bestFit="1" customWidth="1"/>
    <col min="13339" max="13339" width="13.33203125" style="1" bestFit="1" customWidth="1"/>
    <col min="13340" max="13340" width="18.6640625" style="1" customWidth="1"/>
    <col min="13341" max="13341" width="12.109375" style="1" bestFit="1" customWidth="1"/>
    <col min="13342" max="13342" width="13.33203125" style="1" bestFit="1" customWidth="1"/>
    <col min="13343" max="13343" width="11.6640625" style="1" customWidth="1"/>
    <col min="13344" max="13344" width="110.109375" style="1" customWidth="1"/>
    <col min="13345" max="13345" width="1.44140625" style="1" customWidth="1"/>
    <col min="13346" max="13568" width="11.5546875" style="1"/>
    <col min="13569" max="13569" width="3.88671875" style="1" customWidth="1"/>
    <col min="13570" max="13570" width="1.44140625" style="1" customWidth="1"/>
    <col min="13571" max="13571" width="25.109375" style="1" customWidth="1"/>
    <col min="13572" max="13572" width="40.5546875" style="1" customWidth="1"/>
    <col min="13573" max="13574" width="23.109375" style="1" customWidth="1"/>
    <col min="13575" max="13575" width="15.6640625" style="1" customWidth="1"/>
    <col min="13576" max="13576" width="21.109375" style="1" customWidth="1"/>
    <col min="13577" max="13577" width="9.5546875" style="1" customWidth="1"/>
    <col min="13578" max="13578" width="21.6640625" style="1" customWidth="1"/>
    <col min="13579" max="13579" width="30.33203125" style="1" customWidth="1"/>
    <col min="13580" max="13580" width="20.109375" style="1" customWidth="1"/>
    <col min="13581" max="13582" width="26.109375" style="1" customWidth="1"/>
    <col min="13583" max="13583" width="20.5546875" style="1" customWidth="1"/>
    <col min="13584" max="13584" width="13.33203125" style="1" customWidth="1"/>
    <col min="13585" max="13585" width="14.6640625" style="1" customWidth="1"/>
    <col min="13586" max="13586" width="12.6640625" style="1" customWidth="1"/>
    <col min="13587" max="13588" width="16.6640625" style="1" bestFit="1" customWidth="1"/>
    <col min="13589" max="13589" width="18.6640625" style="1" bestFit="1" customWidth="1"/>
    <col min="13590" max="13590" width="17.6640625" style="1" bestFit="1" customWidth="1"/>
    <col min="13591" max="13593" width="16.6640625" style="1" bestFit="1" customWidth="1"/>
    <col min="13594" max="13594" width="9.88671875" style="1" bestFit="1" customWidth="1"/>
    <col min="13595" max="13595" width="13.33203125" style="1" bestFit="1" customWidth="1"/>
    <col min="13596" max="13596" width="18.6640625" style="1" customWidth="1"/>
    <col min="13597" max="13597" width="12.109375" style="1" bestFit="1" customWidth="1"/>
    <col min="13598" max="13598" width="13.33203125" style="1" bestFit="1" customWidth="1"/>
    <col min="13599" max="13599" width="11.6640625" style="1" customWidth="1"/>
    <col min="13600" max="13600" width="110.109375" style="1" customWidth="1"/>
    <col min="13601" max="13601" width="1.44140625" style="1" customWidth="1"/>
    <col min="13602" max="13824" width="11.5546875" style="1"/>
    <col min="13825" max="13825" width="3.88671875" style="1" customWidth="1"/>
    <col min="13826" max="13826" width="1.44140625" style="1" customWidth="1"/>
    <col min="13827" max="13827" width="25.109375" style="1" customWidth="1"/>
    <col min="13828" max="13828" width="40.5546875" style="1" customWidth="1"/>
    <col min="13829" max="13830" width="23.109375" style="1" customWidth="1"/>
    <col min="13831" max="13831" width="15.6640625" style="1" customWidth="1"/>
    <col min="13832" max="13832" width="21.109375" style="1" customWidth="1"/>
    <col min="13833" max="13833" width="9.5546875" style="1" customWidth="1"/>
    <col min="13834" max="13834" width="21.6640625" style="1" customWidth="1"/>
    <col min="13835" max="13835" width="30.33203125" style="1" customWidth="1"/>
    <col min="13836" max="13836" width="20.109375" style="1" customWidth="1"/>
    <col min="13837" max="13838" width="26.109375" style="1" customWidth="1"/>
    <col min="13839" max="13839" width="20.5546875" style="1" customWidth="1"/>
    <col min="13840" max="13840" width="13.33203125" style="1" customWidth="1"/>
    <col min="13841" max="13841" width="14.6640625" style="1" customWidth="1"/>
    <col min="13842" max="13842" width="12.6640625" style="1" customWidth="1"/>
    <col min="13843" max="13844" width="16.6640625" style="1" bestFit="1" customWidth="1"/>
    <col min="13845" max="13845" width="18.6640625" style="1" bestFit="1" customWidth="1"/>
    <col min="13846" max="13846" width="17.6640625" style="1" bestFit="1" customWidth="1"/>
    <col min="13847" max="13849" width="16.6640625" style="1" bestFit="1" customWidth="1"/>
    <col min="13850" max="13850" width="9.88671875" style="1" bestFit="1" customWidth="1"/>
    <col min="13851" max="13851" width="13.33203125" style="1" bestFit="1" customWidth="1"/>
    <col min="13852" max="13852" width="18.6640625" style="1" customWidth="1"/>
    <col min="13853" max="13853" width="12.109375" style="1" bestFit="1" customWidth="1"/>
    <col min="13854" max="13854" width="13.33203125" style="1" bestFit="1" customWidth="1"/>
    <col min="13855" max="13855" width="11.6640625" style="1" customWidth="1"/>
    <col min="13856" max="13856" width="110.109375" style="1" customWidth="1"/>
    <col min="13857" max="13857" width="1.44140625" style="1" customWidth="1"/>
    <col min="13858" max="14080" width="11.5546875" style="1"/>
    <col min="14081" max="14081" width="3.88671875" style="1" customWidth="1"/>
    <col min="14082" max="14082" width="1.44140625" style="1" customWidth="1"/>
    <col min="14083" max="14083" width="25.109375" style="1" customWidth="1"/>
    <col min="14084" max="14084" width="40.5546875" style="1" customWidth="1"/>
    <col min="14085" max="14086" width="23.109375" style="1" customWidth="1"/>
    <col min="14087" max="14087" width="15.6640625" style="1" customWidth="1"/>
    <col min="14088" max="14088" width="21.109375" style="1" customWidth="1"/>
    <col min="14089" max="14089" width="9.5546875" style="1" customWidth="1"/>
    <col min="14090" max="14090" width="21.6640625" style="1" customWidth="1"/>
    <col min="14091" max="14091" width="30.33203125" style="1" customWidth="1"/>
    <col min="14092" max="14092" width="20.109375" style="1" customWidth="1"/>
    <col min="14093" max="14094" width="26.109375" style="1" customWidth="1"/>
    <col min="14095" max="14095" width="20.5546875" style="1" customWidth="1"/>
    <col min="14096" max="14096" width="13.33203125" style="1" customWidth="1"/>
    <col min="14097" max="14097" width="14.6640625" style="1" customWidth="1"/>
    <col min="14098" max="14098" width="12.6640625" style="1" customWidth="1"/>
    <col min="14099" max="14100" width="16.6640625" style="1" bestFit="1" customWidth="1"/>
    <col min="14101" max="14101" width="18.6640625" style="1" bestFit="1" customWidth="1"/>
    <col min="14102" max="14102" width="17.6640625" style="1" bestFit="1" customWidth="1"/>
    <col min="14103" max="14105" width="16.6640625" style="1" bestFit="1" customWidth="1"/>
    <col min="14106" max="14106" width="9.88671875" style="1" bestFit="1" customWidth="1"/>
    <col min="14107" max="14107" width="13.33203125" style="1" bestFit="1" customWidth="1"/>
    <col min="14108" max="14108" width="18.6640625" style="1" customWidth="1"/>
    <col min="14109" max="14109" width="12.109375" style="1" bestFit="1" customWidth="1"/>
    <col min="14110" max="14110" width="13.33203125" style="1" bestFit="1" customWidth="1"/>
    <col min="14111" max="14111" width="11.6640625" style="1" customWidth="1"/>
    <col min="14112" max="14112" width="110.109375" style="1" customWidth="1"/>
    <col min="14113" max="14113" width="1.44140625" style="1" customWidth="1"/>
    <col min="14114" max="14336" width="11.5546875" style="1"/>
    <col min="14337" max="14337" width="3.88671875" style="1" customWidth="1"/>
    <col min="14338" max="14338" width="1.44140625" style="1" customWidth="1"/>
    <col min="14339" max="14339" width="25.109375" style="1" customWidth="1"/>
    <col min="14340" max="14340" width="40.5546875" style="1" customWidth="1"/>
    <col min="14341" max="14342" width="23.109375" style="1" customWidth="1"/>
    <col min="14343" max="14343" width="15.6640625" style="1" customWidth="1"/>
    <col min="14344" max="14344" width="21.109375" style="1" customWidth="1"/>
    <col min="14345" max="14345" width="9.5546875" style="1" customWidth="1"/>
    <col min="14346" max="14346" width="21.6640625" style="1" customWidth="1"/>
    <col min="14347" max="14347" width="30.33203125" style="1" customWidth="1"/>
    <col min="14348" max="14348" width="20.109375" style="1" customWidth="1"/>
    <col min="14349" max="14350" width="26.109375" style="1" customWidth="1"/>
    <col min="14351" max="14351" width="20.5546875" style="1" customWidth="1"/>
    <col min="14352" max="14352" width="13.33203125" style="1" customWidth="1"/>
    <col min="14353" max="14353" width="14.6640625" style="1" customWidth="1"/>
    <col min="14354" max="14354" width="12.6640625" style="1" customWidth="1"/>
    <col min="14355" max="14356" width="16.6640625" style="1" bestFit="1" customWidth="1"/>
    <col min="14357" max="14357" width="18.6640625" style="1" bestFit="1" customWidth="1"/>
    <col min="14358" max="14358" width="17.6640625" style="1" bestFit="1" customWidth="1"/>
    <col min="14359" max="14361" width="16.6640625" style="1" bestFit="1" customWidth="1"/>
    <col min="14362" max="14362" width="9.88671875" style="1" bestFit="1" customWidth="1"/>
    <col min="14363" max="14363" width="13.33203125" style="1" bestFit="1" customWidth="1"/>
    <col min="14364" max="14364" width="18.6640625" style="1" customWidth="1"/>
    <col min="14365" max="14365" width="12.109375" style="1" bestFit="1" customWidth="1"/>
    <col min="14366" max="14366" width="13.33203125" style="1" bestFit="1" customWidth="1"/>
    <col min="14367" max="14367" width="11.6640625" style="1" customWidth="1"/>
    <col min="14368" max="14368" width="110.109375" style="1" customWidth="1"/>
    <col min="14369" max="14369" width="1.44140625" style="1" customWidth="1"/>
    <col min="14370" max="14592" width="11.5546875" style="1"/>
    <col min="14593" max="14593" width="3.88671875" style="1" customWidth="1"/>
    <col min="14594" max="14594" width="1.44140625" style="1" customWidth="1"/>
    <col min="14595" max="14595" width="25.109375" style="1" customWidth="1"/>
    <col min="14596" max="14596" width="40.5546875" style="1" customWidth="1"/>
    <col min="14597" max="14598" width="23.109375" style="1" customWidth="1"/>
    <col min="14599" max="14599" width="15.6640625" style="1" customWidth="1"/>
    <col min="14600" max="14600" width="21.109375" style="1" customWidth="1"/>
    <col min="14601" max="14601" width="9.5546875" style="1" customWidth="1"/>
    <col min="14602" max="14602" width="21.6640625" style="1" customWidth="1"/>
    <col min="14603" max="14603" width="30.33203125" style="1" customWidth="1"/>
    <col min="14604" max="14604" width="20.109375" style="1" customWidth="1"/>
    <col min="14605" max="14606" width="26.109375" style="1" customWidth="1"/>
    <col min="14607" max="14607" width="20.5546875" style="1" customWidth="1"/>
    <col min="14608" max="14608" width="13.33203125" style="1" customWidth="1"/>
    <col min="14609" max="14609" width="14.6640625" style="1" customWidth="1"/>
    <col min="14610" max="14610" width="12.6640625" style="1" customWidth="1"/>
    <col min="14611" max="14612" width="16.6640625" style="1" bestFit="1" customWidth="1"/>
    <col min="14613" max="14613" width="18.6640625" style="1" bestFit="1" customWidth="1"/>
    <col min="14614" max="14614" width="17.6640625" style="1" bestFit="1" customWidth="1"/>
    <col min="14615" max="14617" width="16.6640625" style="1" bestFit="1" customWidth="1"/>
    <col min="14618" max="14618" width="9.88671875" style="1" bestFit="1" customWidth="1"/>
    <col min="14619" max="14619" width="13.33203125" style="1" bestFit="1" customWidth="1"/>
    <col min="14620" max="14620" width="18.6640625" style="1" customWidth="1"/>
    <col min="14621" max="14621" width="12.109375" style="1" bestFit="1" customWidth="1"/>
    <col min="14622" max="14622" width="13.33203125" style="1" bestFit="1" customWidth="1"/>
    <col min="14623" max="14623" width="11.6640625" style="1" customWidth="1"/>
    <col min="14624" max="14624" width="110.109375" style="1" customWidth="1"/>
    <col min="14625" max="14625" width="1.44140625" style="1" customWidth="1"/>
    <col min="14626" max="14848" width="11.5546875" style="1"/>
    <col min="14849" max="14849" width="3.88671875" style="1" customWidth="1"/>
    <col min="14850" max="14850" width="1.44140625" style="1" customWidth="1"/>
    <col min="14851" max="14851" width="25.109375" style="1" customWidth="1"/>
    <col min="14852" max="14852" width="40.5546875" style="1" customWidth="1"/>
    <col min="14853" max="14854" width="23.109375" style="1" customWidth="1"/>
    <col min="14855" max="14855" width="15.6640625" style="1" customWidth="1"/>
    <col min="14856" max="14856" width="21.109375" style="1" customWidth="1"/>
    <col min="14857" max="14857" width="9.5546875" style="1" customWidth="1"/>
    <col min="14858" max="14858" width="21.6640625" style="1" customWidth="1"/>
    <col min="14859" max="14859" width="30.33203125" style="1" customWidth="1"/>
    <col min="14860" max="14860" width="20.109375" style="1" customWidth="1"/>
    <col min="14861" max="14862" width="26.109375" style="1" customWidth="1"/>
    <col min="14863" max="14863" width="20.5546875" style="1" customWidth="1"/>
    <col min="14864" max="14864" width="13.33203125" style="1" customWidth="1"/>
    <col min="14865" max="14865" width="14.6640625" style="1" customWidth="1"/>
    <col min="14866" max="14866" width="12.6640625" style="1" customWidth="1"/>
    <col min="14867" max="14868" width="16.6640625" style="1" bestFit="1" customWidth="1"/>
    <col min="14869" max="14869" width="18.6640625" style="1" bestFit="1" customWidth="1"/>
    <col min="14870" max="14870" width="17.6640625" style="1" bestFit="1" customWidth="1"/>
    <col min="14871" max="14873" width="16.6640625" style="1" bestFit="1" customWidth="1"/>
    <col min="14874" max="14874" width="9.88671875" style="1" bestFit="1" customWidth="1"/>
    <col min="14875" max="14875" width="13.33203125" style="1" bestFit="1" customWidth="1"/>
    <col min="14876" max="14876" width="18.6640625" style="1" customWidth="1"/>
    <col min="14877" max="14877" width="12.109375" style="1" bestFit="1" customWidth="1"/>
    <col min="14878" max="14878" width="13.33203125" style="1" bestFit="1" customWidth="1"/>
    <col min="14879" max="14879" width="11.6640625" style="1" customWidth="1"/>
    <col min="14880" max="14880" width="110.109375" style="1" customWidth="1"/>
    <col min="14881" max="14881" width="1.44140625" style="1" customWidth="1"/>
    <col min="14882" max="15104" width="11.5546875" style="1"/>
    <col min="15105" max="15105" width="3.88671875" style="1" customWidth="1"/>
    <col min="15106" max="15106" width="1.44140625" style="1" customWidth="1"/>
    <col min="15107" max="15107" width="25.109375" style="1" customWidth="1"/>
    <col min="15108" max="15108" width="40.5546875" style="1" customWidth="1"/>
    <col min="15109" max="15110" width="23.109375" style="1" customWidth="1"/>
    <col min="15111" max="15111" width="15.6640625" style="1" customWidth="1"/>
    <col min="15112" max="15112" width="21.109375" style="1" customWidth="1"/>
    <col min="15113" max="15113" width="9.5546875" style="1" customWidth="1"/>
    <col min="15114" max="15114" width="21.6640625" style="1" customWidth="1"/>
    <col min="15115" max="15115" width="30.33203125" style="1" customWidth="1"/>
    <col min="15116" max="15116" width="20.109375" style="1" customWidth="1"/>
    <col min="15117" max="15118" width="26.109375" style="1" customWidth="1"/>
    <col min="15119" max="15119" width="20.5546875" style="1" customWidth="1"/>
    <col min="15120" max="15120" width="13.33203125" style="1" customWidth="1"/>
    <col min="15121" max="15121" width="14.6640625" style="1" customWidth="1"/>
    <col min="15122" max="15122" width="12.6640625" style="1" customWidth="1"/>
    <col min="15123" max="15124" width="16.6640625" style="1" bestFit="1" customWidth="1"/>
    <col min="15125" max="15125" width="18.6640625" style="1" bestFit="1" customWidth="1"/>
    <col min="15126" max="15126" width="17.6640625" style="1" bestFit="1" customWidth="1"/>
    <col min="15127" max="15129" width="16.6640625" style="1" bestFit="1" customWidth="1"/>
    <col min="15130" max="15130" width="9.88671875" style="1" bestFit="1" customWidth="1"/>
    <col min="15131" max="15131" width="13.33203125" style="1" bestFit="1" customWidth="1"/>
    <col min="15132" max="15132" width="18.6640625" style="1" customWidth="1"/>
    <col min="15133" max="15133" width="12.109375" style="1" bestFit="1" customWidth="1"/>
    <col min="15134" max="15134" width="13.33203125" style="1" bestFit="1" customWidth="1"/>
    <col min="15135" max="15135" width="11.6640625" style="1" customWidth="1"/>
    <col min="15136" max="15136" width="110.109375" style="1" customWidth="1"/>
    <col min="15137" max="15137" width="1.44140625" style="1" customWidth="1"/>
    <col min="15138" max="15360" width="11.5546875" style="1"/>
    <col min="15361" max="15361" width="3.88671875" style="1" customWidth="1"/>
    <col min="15362" max="15362" width="1.44140625" style="1" customWidth="1"/>
    <col min="15363" max="15363" width="25.109375" style="1" customWidth="1"/>
    <col min="15364" max="15364" width="40.5546875" style="1" customWidth="1"/>
    <col min="15365" max="15366" width="23.109375" style="1" customWidth="1"/>
    <col min="15367" max="15367" width="15.6640625" style="1" customWidth="1"/>
    <col min="15368" max="15368" width="21.109375" style="1" customWidth="1"/>
    <col min="15369" max="15369" width="9.5546875" style="1" customWidth="1"/>
    <col min="15370" max="15370" width="21.6640625" style="1" customWidth="1"/>
    <col min="15371" max="15371" width="30.33203125" style="1" customWidth="1"/>
    <col min="15372" max="15372" width="20.109375" style="1" customWidth="1"/>
    <col min="15373" max="15374" width="26.109375" style="1" customWidth="1"/>
    <col min="15375" max="15375" width="20.5546875" style="1" customWidth="1"/>
    <col min="15376" max="15376" width="13.33203125" style="1" customWidth="1"/>
    <col min="15377" max="15377" width="14.6640625" style="1" customWidth="1"/>
    <col min="15378" max="15378" width="12.6640625" style="1" customWidth="1"/>
    <col min="15379" max="15380" width="16.6640625" style="1" bestFit="1" customWidth="1"/>
    <col min="15381" max="15381" width="18.6640625" style="1" bestFit="1" customWidth="1"/>
    <col min="15382" max="15382" width="17.6640625" style="1" bestFit="1" customWidth="1"/>
    <col min="15383" max="15385" width="16.6640625" style="1" bestFit="1" customWidth="1"/>
    <col min="15386" max="15386" width="9.88671875" style="1" bestFit="1" customWidth="1"/>
    <col min="15387" max="15387" width="13.33203125" style="1" bestFit="1" customWidth="1"/>
    <col min="15388" max="15388" width="18.6640625" style="1" customWidth="1"/>
    <col min="15389" max="15389" width="12.109375" style="1" bestFit="1" customWidth="1"/>
    <col min="15390" max="15390" width="13.33203125" style="1" bestFit="1" customWidth="1"/>
    <col min="15391" max="15391" width="11.6640625" style="1" customWidth="1"/>
    <col min="15392" max="15392" width="110.109375" style="1" customWidth="1"/>
    <col min="15393" max="15393" width="1.44140625" style="1" customWidth="1"/>
    <col min="15394" max="15616" width="11.5546875" style="1"/>
    <col min="15617" max="15617" width="3.88671875" style="1" customWidth="1"/>
    <col min="15618" max="15618" width="1.44140625" style="1" customWidth="1"/>
    <col min="15619" max="15619" width="25.109375" style="1" customWidth="1"/>
    <col min="15620" max="15620" width="40.5546875" style="1" customWidth="1"/>
    <col min="15621" max="15622" width="23.109375" style="1" customWidth="1"/>
    <col min="15623" max="15623" width="15.6640625" style="1" customWidth="1"/>
    <col min="15624" max="15624" width="21.109375" style="1" customWidth="1"/>
    <col min="15625" max="15625" width="9.5546875" style="1" customWidth="1"/>
    <col min="15626" max="15626" width="21.6640625" style="1" customWidth="1"/>
    <col min="15627" max="15627" width="30.33203125" style="1" customWidth="1"/>
    <col min="15628" max="15628" width="20.109375" style="1" customWidth="1"/>
    <col min="15629" max="15630" width="26.109375" style="1" customWidth="1"/>
    <col min="15631" max="15631" width="20.5546875" style="1" customWidth="1"/>
    <col min="15632" max="15632" width="13.33203125" style="1" customWidth="1"/>
    <col min="15633" max="15633" width="14.6640625" style="1" customWidth="1"/>
    <col min="15634" max="15634" width="12.6640625" style="1" customWidth="1"/>
    <col min="15635" max="15636" width="16.6640625" style="1" bestFit="1" customWidth="1"/>
    <col min="15637" max="15637" width="18.6640625" style="1" bestFit="1" customWidth="1"/>
    <col min="15638" max="15638" width="17.6640625" style="1" bestFit="1" customWidth="1"/>
    <col min="15639" max="15641" width="16.6640625" style="1" bestFit="1" customWidth="1"/>
    <col min="15642" max="15642" width="9.88671875" style="1" bestFit="1" customWidth="1"/>
    <col min="15643" max="15643" width="13.33203125" style="1" bestFit="1" customWidth="1"/>
    <col min="15644" max="15644" width="18.6640625" style="1" customWidth="1"/>
    <col min="15645" max="15645" width="12.109375" style="1" bestFit="1" customWidth="1"/>
    <col min="15646" max="15646" width="13.33203125" style="1" bestFit="1" customWidth="1"/>
    <col min="15647" max="15647" width="11.6640625" style="1" customWidth="1"/>
    <col min="15648" max="15648" width="110.109375" style="1" customWidth="1"/>
    <col min="15649" max="15649" width="1.44140625" style="1" customWidth="1"/>
    <col min="15650" max="15872" width="11.5546875" style="1"/>
    <col min="15873" max="15873" width="3.88671875" style="1" customWidth="1"/>
    <col min="15874" max="15874" width="1.44140625" style="1" customWidth="1"/>
    <col min="15875" max="15875" width="25.109375" style="1" customWidth="1"/>
    <col min="15876" max="15876" width="40.5546875" style="1" customWidth="1"/>
    <col min="15877" max="15878" width="23.109375" style="1" customWidth="1"/>
    <col min="15879" max="15879" width="15.6640625" style="1" customWidth="1"/>
    <col min="15880" max="15880" width="21.109375" style="1" customWidth="1"/>
    <col min="15881" max="15881" width="9.5546875" style="1" customWidth="1"/>
    <col min="15882" max="15882" width="21.6640625" style="1" customWidth="1"/>
    <col min="15883" max="15883" width="30.33203125" style="1" customWidth="1"/>
    <col min="15884" max="15884" width="20.109375" style="1" customWidth="1"/>
    <col min="15885" max="15886" width="26.109375" style="1" customWidth="1"/>
    <col min="15887" max="15887" width="20.5546875" style="1" customWidth="1"/>
    <col min="15888" max="15888" width="13.33203125" style="1" customWidth="1"/>
    <col min="15889" max="15889" width="14.6640625" style="1" customWidth="1"/>
    <col min="15890" max="15890" width="12.6640625" style="1" customWidth="1"/>
    <col min="15891" max="15892" width="16.6640625" style="1" bestFit="1" customWidth="1"/>
    <col min="15893" max="15893" width="18.6640625" style="1" bestFit="1" customWidth="1"/>
    <col min="15894" max="15894" width="17.6640625" style="1" bestFit="1" customWidth="1"/>
    <col min="15895" max="15897" width="16.6640625" style="1" bestFit="1" customWidth="1"/>
    <col min="15898" max="15898" width="9.88671875" style="1" bestFit="1" customWidth="1"/>
    <col min="15899" max="15899" width="13.33203125" style="1" bestFit="1" customWidth="1"/>
    <col min="15900" max="15900" width="18.6640625" style="1" customWidth="1"/>
    <col min="15901" max="15901" width="12.109375" style="1" bestFit="1" customWidth="1"/>
    <col min="15902" max="15902" width="13.33203125" style="1" bestFit="1" customWidth="1"/>
    <col min="15903" max="15903" width="11.6640625" style="1" customWidth="1"/>
    <col min="15904" max="15904" width="110.109375" style="1" customWidth="1"/>
    <col min="15905" max="15905" width="1.44140625" style="1" customWidth="1"/>
    <col min="15906" max="16128" width="11.5546875" style="1"/>
    <col min="16129" max="16129" width="3.88671875" style="1" customWidth="1"/>
    <col min="16130" max="16130" width="1.44140625" style="1" customWidth="1"/>
    <col min="16131" max="16131" width="25.109375" style="1" customWidth="1"/>
    <col min="16132" max="16132" width="40.5546875" style="1" customWidth="1"/>
    <col min="16133" max="16134" width="23.109375" style="1" customWidth="1"/>
    <col min="16135" max="16135" width="15.6640625" style="1" customWidth="1"/>
    <col min="16136" max="16136" width="21.109375" style="1" customWidth="1"/>
    <col min="16137" max="16137" width="9.5546875" style="1" customWidth="1"/>
    <col min="16138" max="16138" width="21.6640625" style="1" customWidth="1"/>
    <col min="16139" max="16139" width="30.33203125" style="1" customWidth="1"/>
    <col min="16140" max="16140" width="20.109375" style="1" customWidth="1"/>
    <col min="16141" max="16142" width="26.109375" style="1" customWidth="1"/>
    <col min="16143" max="16143" width="20.5546875" style="1" customWidth="1"/>
    <col min="16144" max="16144" width="13.33203125" style="1" customWidth="1"/>
    <col min="16145" max="16145" width="14.6640625" style="1" customWidth="1"/>
    <col min="16146" max="16146" width="12.6640625" style="1" customWidth="1"/>
    <col min="16147" max="16148" width="16.6640625" style="1" bestFit="1" customWidth="1"/>
    <col min="16149" max="16149" width="18.6640625" style="1" bestFit="1" customWidth="1"/>
    <col min="16150" max="16150" width="17.6640625" style="1" bestFit="1" customWidth="1"/>
    <col min="16151" max="16153" width="16.6640625" style="1" bestFit="1" customWidth="1"/>
    <col min="16154" max="16154" width="9.88671875" style="1" bestFit="1" customWidth="1"/>
    <col min="16155" max="16155" width="13.33203125" style="1" bestFit="1" customWidth="1"/>
    <col min="16156" max="16156" width="18.6640625" style="1" customWidth="1"/>
    <col min="16157" max="16157" width="12.109375" style="1" bestFit="1" customWidth="1"/>
    <col min="16158" max="16158" width="13.33203125" style="1" bestFit="1" customWidth="1"/>
    <col min="16159" max="16159" width="11.6640625" style="1" customWidth="1"/>
    <col min="16160" max="16160" width="110.109375" style="1" customWidth="1"/>
    <col min="16161" max="16161" width="1.44140625" style="1" customWidth="1"/>
    <col min="16162" max="16384" width="11.5546875" style="1"/>
  </cols>
  <sheetData>
    <row r="1" spans="1:33" ht="13.2" customHeight="1"/>
    <row r="2" spans="1:33"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1:33" ht="49.5" customHeight="1">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37" t="s">
        <v>216</v>
      </c>
      <c r="AF3" s="437"/>
      <c r="AG3" s="25"/>
    </row>
    <row r="4" spans="1: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1:33" ht="2.25" customHeight="1">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1:33"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1:33" ht="15" customHeight="1">
      <c r="B7" s="4"/>
      <c r="C7" s="339"/>
      <c r="D7" s="121"/>
      <c r="E7" s="121"/>
      <c r="F7" s="121"/>
      <c r="G7" s="121"/>
      <c r="H7" s="121"/>
      <c r="I7" s="121"/>
      <c r="J7" s="121"/>
      <c r="K7" s="121"/>
      <c r="L7" s="121"/>
      <c r="M7" s="4"/>
      <c r="N7" s="4"/>
      <c r="O7" s="4"/>
      <c r="P7" s="4"/>
      <c r="Q7" s="4"/>
      <c r="R7" s="4"/>
      <c r="S7" s="4"/>
      <c r="T7" s="4"/>
      <c r="U7" s="4"/>
      <c r="V7" s="4"/>
      <c r="W7" s="4"/>
      <c r="X7" s="4"/>
      <c r="Y7" s="4"/>
      <c r="Z7" s="4"/>
      <c r="AA7" s="4"/>
      <c r="AB7" s="4"/>
      <c r="AC7" s="4"/>
      <c r="AD7" s="4"/>
      <c r="AE7" s="4"/>
      <c r="AF7" s="4"/>
      <c r="AG7" s="4"/>
    </row>
    <row r="8" spans="1:33"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1:33" ht="21" customHeight="1" thickBot="1">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1:33" s="14" customFormat="1" ht="59.4" customHeight="1">
      <c r="B10" s="15"/>
      <c r="C10" s="18" t="s">
        <v>45</v>
      </c>
      <c r="D10" s="17" t="s">
        <v>44</v>
      </c>
      <c r="E10" s="17" t="s">
        <v>43</v>
      </c>
      <c r="F10" s="17" t="s">
        <v>42</v>
      </c>
      <c r="G10" s="17" t="s">
        <v>41</v>
      </c>
      <c r="H10" s="17" t="s">
        <v>40</v>
      </c>
      <c r="I10" s="17" t="s">
        <v>39</v>
      </c>
      <c r="J10" s="17" t="s">
        <v>38</v>
      </c>
      <c r="K10" s="17" t="s">
        <v>37</v>
      </c>
      <c r="L10" s="16" t="s">
        <v>36</v>
      </c>
      <c r="M10" s="17" t="s">
        <v>35</v>
      </c>
      <c r="N10" s="17" t="s">
        <v>34</v>
      </c>
      <c r="O10" s="17"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446"/>
      <c r="AG10" s="15"/>
    </row>
    <row r="11" spans="1:33" ht="60">
      <c r="B11" s="4"/>
      <c r="C11" s="13" t="s">
        <v>629</v>
      </c>
      <c r="D11" s="13" t="s">
        <v>630</v>
      </c>
      <c r="E11" s="12" t="s">
        <v>631</v>
      </c>
      <c r="F11" s="12" t="s">
        <v>13</v>
      </c>
      <c r="G11" s="12" t="s">
        <v>12</v>
      </c>
      <c r="H11" s="10" t="s">
        <v>11</v>
      </c>
      <c r="I11" s="10" t="s">
        <v>8</v>
      </c>
      <c r="J11" s="11" t="s">
        <v>10</v>
      </c>
      <c r="K11" s="10" t="s">
        <v>632</v>
      </c>
      <c r="L11" s="8" t="s">
        <v>8</v>
      </c>
      <c r="M11" s="10" t="s">
        <v>208</v>
      </c>
      <c r="N11" s="10" t="s">
        <v>633</v>
      </c>
      <c r="O11" s="10" t="s">
        <v>109</v>
      </c>
      <c r="P11" s="8" t="s">
        <v>634</v>
      </c>
      <c r="Q11" s="8" t="s">
        <v>61</v>
      </c>
      <c r="R11" s="8" t="s">
        <v>2</v>
      </c>
      <c r="S11" s="10">
        <v>32854109.399999999</v>
      </c>
      <c r="T11" s="10">
        <v>32854109.399999999</v>
      </c>
      <c r="U11" s="10">
        <v>32854109.399999999</v>
      </c>
      <c r="V11" s="10">
        <v>15720913.210000001</v>
      </c>
      <c r="W11" s="10">
        <v>15720913.210000001</v>
      </c>
      <c r="X11" s="10">
        <v>15720913.210000001</v>
      </c>
      <c r="Y11" s="10">
        <v>15720913.210000001</v>
      </c>
      <c r="Z11" s="6">
        <f>((X11/T11)*100)</f>
        <v>47.850675294823247</v>
      </c>
      <c r="AA11" s="8">
        <v>0</v>
      </c>
      <c r="AB11" s="8" t="s">
        <v>635</v>
      </c>
      <c r="AC11" s="7">
        <v>0</v>
      </c>
      <c r="AD11" s="6">
        <v>0</v>
      </c>
      <c r="AE11" s="6">
        <v>0</v>
      </c>
      <c r="AF11" s="5" t="s">
        <v>636</v>
      </c>
      <c r="AG11" s="4"/>
    </row>
    <row r="12" spans="1:33" ht="60">
      <c r="B12" s="4"/>
      <c r="C12" s="13" t="s">
        <v>637</v>
      </c>
      <c r="D12" s="13" t="s">
        <v>638</v>
      </c>
      <c r="E12" s="12" t="s">
        <v>639</v>
      </c>
      <c r="F12" s="12" t="s">
        <v>13</v>
      </c>
      <c r="G12" s="12" t="s">
        <v>12</v>
      </c>
      <c r="H12" s="10" t="s">
        <v>11</v>
      </c>
      <c r="I12" s="10" t="s">
        <v>8</v>
      </c>
      <c r="J12" s="11" t="s">
        <v>10</v>
      </c>
      <c r="K12" s="10" t="s">
        <v>632</v>
      </c>
      <c r="L12" s="8" t="s">
        <v>8</v>
      </c>
      <c r="M12" s="10" t="s">
        <v>208</v>
      </c>
      <c r="N12" s="10" t="s">
        <v>640</v>
      </c>
      <c r="O12" s="10" t="s">
        <v>109</v>
      </c>
      <c r="P12" s="8" t="s">
        <v>634</v>
      </c>
      <c r="Q12" s="8" t="s">
        <v>61</v>
      </c>
      <c r="R12" s="8" t="s">
        <v>2</v>
      </c>
      <c r="S12" s="10">
        <v>124709963.26000001</v>
      </c>
      <c r="T12" s="10">
        <v>124709963.26000001</v>
      </c>
      <c r="U12" s="10">
        <v>124709963.26000001</v>
      </c>
      <c r="V12" s="10">
        <v>79126283.399999991</v>
      </c>
      <c r="W12" s="10">
        <v>79126283.399999991</v>
      </c>
      <c r="X12" s="10">
        <v>79126283.399999991</v>
      </c>
      <c r="Y12" s="10">
        <v>79126283.399999991</v>
      </c>
      <c r="Z12" s="6">
        <f t="shared" ref="Z12:Z19" si="0">((X12/T12)*100)</f>
        <v>63.448245297799147</v>
      </c>
      <c r="AA12" s="8">
        <v>0</v>
      </c>
      <c r="AB12" s="8" t="s">
        <v>641</v>
      </c>
      <c r="AC12" s="7">
        <v>0</v>
      </c>
      <c r="AD12" s="6">
        <v>0</v>
      </c>
      <c r="AE12" s="6">
        <v>0</v>
      </c>
      <c r="AF12" s="5" t="s">
        <v>636</v>
      </c>
      <c r="AG12" s="4"/>
    </row>
    <row r="13" spans="1:33" ht="60">
      <c r="B13" s="4"/>
      <c r="C13" s="13" t="s">
        <v>642</v>
      </c>
      <c r="D13" s="13" t="s">
        <v>643</v>
      </c>
      <c r="E13" s="12" t="s">
        <v>644</v>
      </c>
      <c r="F13" s="12" t="s">
        <v>13</v>
      </c>
      <c r="G13" s="12" t="s">
        <v>12</v>
      </c>
      <c r="H13" s="10" t="s">
        <v>11</v>
      </c>
      <c r="I13" s="10" t="s">
        <v>8</v>
      </c>
      <c r="J13" s="11" t="s">
        <v>10</v>
      </c>
      <c r="K13" s="10" t="s">
        <v>632</v>
      </c>
      <c r="L13" s="8" t="s">
        <v>8</v>
      </c>
      <c r="M13" s="10" t="s">
        <v>208</v>
      </c>
      <c r="N13" s="10" t="s">
        <v>640</v>
      </c>
      <c r="O13" s="10" t="s">
        <v>109</v>
      </c>
      <c r="P13" s="8" t="s">
        <v>634</v>
      </c>
      <c r="Q13" s="8" t="s">
        <v>61</v>
      </c>
      <c r="R13" s="8" t="s">
        <v>2</v>
      </c>
      <c r="S13" s="10">
        <v>40000000</v>
      </c>
      <c r="T13" s="10">
        <v>40000000</v>
      </c>
      <c r="U13" s="10">
        <v>40000000</v>
      </c>
      <c r="V13" s="10">
        <v>0</v>
      </c>
      <c r="W13" s="10">
        <v>0</v>
      </c>
      <c r="X13" s="10">
        <v>0</v>
      </c>
      <c r="Y13" s="10">
        <v>0</v>
      </c>
      <c r="Z13" s="6">
        <f t="shared" si="0"/>
        <v>0</v>
      </c>
      <c r="AA13" s="8">
        <v>0</v>
      </c>
      <c r="AB13" s="8" t="s">
        <v>62</v>
      </c>
      <c r="AC13" s="7">
        <v>0</v>
      </c>
      <c r="AD13" s="6">
        <v>0</v>
      </c>
      <c r="AE13" s="6">
        <v>0</v>
      </c>
      <c r="AF13" s="5" t="s">
        <v>636</v>
      </c>
      <c r="AG13" s="4"/>
    </row>
    <row r="14" spans="1:33" s="39" customFormat="1" ht="60">
      <c r="A14" s="30"/>
      <c r="B14" s="4"/>
      <c r="C14" s="13" t="s">
        <v>645</v>
      </c>
      <c r="D14" s="13" t="s">
        <v>646</v>
      </c>
      <c r="E14" s="12" t="s">
        <v>647</v>
      </c>
      <c r="F14" s="12" t="s">
        <v>13</v>
      </c>
      <c r="G14" s="12" t="s">
        <v>12</v>
      </c>
      <c r="H14" s="10" t="s">
        <v>11</v>
      </c>
      <c r="I14" s="10" t="s">
        <v>8</v>
      </c>
      <c r="J14" s="11" t="s">
        <v>10</v>
      </c>
      <c r="K14" s="10" t="s">
        <v>648</v>
      </c>
      <c r="L14" s="8" t="s">
        <v>8</v>
      </c>
      <c r="M14" s="10" t="s">
        <v>208</v>
      </c>
      <c r="N14" s="10" t="s">
        <v>640</v>
      </c>
      <c r="O14" s="10" t="s">
        <v>109</v>
      </c>
      <c r="P14" s="8" t="s">
        <v>634</v>
      </c>
      <c r="Q14" s="8" t="s">
        <v>61</v>
      </c>
      <c r="R14" s="8" t="s">
        <v>2</v>
      </c>
      <c r="S14" s="10">
        <v>7027548.7300000004</v>
      </c>
      <c r="T14" s="10">
        <v>7027548.7300000004</v>
      </c>
      <c r="U14" s="10">
        <v>7027548.7300000004</v>
      </c>
      <c r="V14" s="10">
        <v>7027548.7300000004</v>
      </c>
      <c r="W14" s="10">
        <v>7027548.7300000004</v>
      </c>
      <c r="X14" s="10">
        <v>7027548.7300000004</v>
      </c>
      <c r="Y14" s="10">
        <v>7027548.7300000004</v>
      </c>
      <c r="Z14" s="6">
        <f t="shared" si="0"/>
        <v>100</v>
      </c>
      <c r="AA14" s="8">
        <v>0</v>
      </c>
      <c r="AB14" s="8" t="s">
        <v>649</v>
      </c>
      <c r="AC14" s="7">
        <v>0</v>
      </c>
      <c r="AD14" s="6">
        <v>0</v>
      </c>
      <c r="AE14" s="6">
        <v>0</v>
      </c>
      <c r="AF14" s="5" t="s">
        <v>636</v>
      </c>
      <c r="AG14" s="4"/>
    </row>
    <row r="15" spans="1:33" s="39" customFormat="1" ht="60">
      <c r="A15" s="30"/>
      <c r="B15" s="4"/>
      <c r="C15" s="13" t="s">
        <v>650</v>
      </c>
      <c r="D15" s="13" t="s">
        <v>638</v>
      </c>
      <c r="E15" s="12" t="s">
        <v>651</v>
      </c>
      <c r="F15" s="12" t="s">
        <v>13</v>
      </c>
      <c r="G15" s="12" t="s">
        <v>12</v>
      </c>
      <c r="H15" s="10" t="s">
        <v>11</v>
      </c>
      <c r="I15" s="10" t="s">
        <v>8</v>
      </c>
      <c r="J15" s="11" t="s">
        <v>90</v>
      </c>
      <c r="K15" s="10" t="s">
        <v>652</v>
      </c>
      <c r="L15" s="8" t="s">
        <v>8</v>
      </c>
      <c r="M15" s="10" t="s">
        <v>208</v>
      </c>
      <c r="N15" s="10" t="s">
        <v>640</v>
      </c>
      <c r="O15" s="10" t="s">
        <v>109</v>
      </c>
      <c r="P15" s="8" t="s">
        <v>634</v>
      </c>
      <c r="Q15" s="8" t="s">
        <v>61</v>
      </c>
      <c r="R15" s="8" t="s">
        <v>2</v>
      </c>
      <c r="S15" s="10">
        <v>8942237.8900000006</v>
      </c>
      <c r="T15" s="10">
        <v>8942237.8900000006</v>
      </c>
      <c r="U15" s="10">
        <v>8942237.8900000006</v>
      </c>
      <c r="V15" s="10">
        <v>8942237.8900000006</v>
      </c>
      <c r="W15" s="10">
        <v>8942237.8900000006</v>
      </c>
      <c r="X15" s="10">
        <v>8942237.8900000006</v>
      </c>
      <c r="Y15" s="10">
        <v>8942237.8900000006</v>
      </c>
      <c r="Z15" s="6">
        <f t="shared" si="0"/>
        <v>100</v>
      </c>
      <c r="AA15" s="8">
        <v>0</v>
      </c>
      <c r="AB15" s="8" t="s">
        <v>641</v>
      </c>
      <c r="AC15" s="7">
        <v>0</v>
      </c>
      <c r="AD15" s="6">
        <v>0</v>
      </c>
      <c r="AE15" s="6">
        <v>0</v>
      </c>
      <c r="AF15" s="5" t="s">
        <v>636</v>
      </c>
      <c r="AG15" s="4"/>
    </row>
    <row r="16" spans="1:33" s="39" customFormat="1" ht="60">
      <c r="A16" s="30"/>
      <c r="B16" s="4"/>
      <c r="C16" s="13" t="s">
        <v>653</v>
      </c>
      <c r="D16" s="13" t="s">
        <v>654</v>
      </c>
      <c r="E16" s="12" t="s">
        <v>655</v>
      </c>
      <c r="F16" s="12" t="s">
        <v>13</v>
      </c>
      <c r="G16" s="12" t="s">
        <v>12</v>
      </c>
      <c r="H16" s="10" t="s">
        <v>11</v>
      </c>
      <c r="I16" s="10" t="s">
        <v>8</v>
      </c>
      <c r="J16" s="11" t="s">
        <v>67</v>
      </c>
      <c r="K16" s="10" t="s">
        <v>656</v>
      </c>
      <c r="L16" s="8" t="s">
        <v>8</v>
      </c>
      <c r="M16" s="10" t="s">
        <v>69</v>
      </c>
      <c r="N16" s="10" t="s">
        <v>640</v>
      </c>
      <c r="O16" s="10" t="s">
        <v>109</v>
      </c>
      <c r="P16" s="8" t="s">
        <v>634</v>
      </c>
      <c r="Q16" s="8" t="s">
        <v>61</v>
      </c>
      <c r="R16" s="8" t="s">
        <v>657</v>
      </c>
      <c r="S16" s="10">
        <v>14203796.710000001</v>
      </c>
      <c r="T16" s="10">
        <v>14203796.710000001</v>
      </c>
      <c r="U16" s="10">
        <v>14203796.710000001</v>
      </c>
      <c r="V16" s="10">
        <v>14192483.58</v>
      </c>
      <c r="W16" s="10">
        <v>14192483.58</v>
      </c>
      <c r="X16" s="10">
        <v>14192483.58</v>
      </c>
      <c r="Y16" s="10">
        <v>14192483.58</v>
      </c>
      <c r="Z16" s="6">
        <f t="shared" si="0"/>
        <v>99.920351366391799</v>
      </c>
      <c r="AA16" s="8">
        <v>0</v>
      </c>
      <c r="AB16" s="8" t="s">
        <v>1</v>
      </c>
      <c r="AC16" s="7">
        <v>0</v>
      </c>
      <c r="AD16" s="6">
        <v>0</v>
      </c>
      <c r="AE16" s="6">
        <v>0</v>
      </c>
      <c r="AF16" s="5" t="s">
        <v>636</v>
      </c>
      <c r="AG16" s="4"/>
    </row>
    <row r="17" spans="1:33" s="39" customFormat="1" ht="60">
      <c r="A17" s="30"/>
      <c r="B17" s="4"/>
      <c r="C17" s="13" t="s">
        <v>658</v>
      </c>
      <c r="D17" s="13" t="s">
        <v>659</v>
      </c>
      <c r="E17" s="12" t="s">
        <v>660</v>
      </c>
      <c r="F17" s="12" t="s">
        <v>13</v>
      </c>
      <c r="G17" s="12" t="s">
        <v>12</v>
      </c>
      <c r="H17" s="10" t="s">
        <v>11</v>
      </c>
      <c r="I17" s="10" t="s">
        <v>8</v>
      </c>
      <c r="J17" s="11" t="s">
        <v>67</v>
      </c>
      <c r="K17" s="10" t="s">
        <v>656</v>
      </c>
      <c r="L17" s="8" t="s">
        <v>8</v>
      </c>
      <c r="M17" s="10" t="s">
        <v>69</v>
      </c>
      <c r="N17" s="10" t="s">
        <v>640</v>
      </c>
      <c r="O17" s="10" t="s">
        <v>109</v>
      </c>
      <c r="P17" s="8" t="s">
        <v>634</v>
      </c>
      <c r="Q17" s="8" t="s">
        <v>61</v>
      </c>
      <c r="R17" s="8" t="s">
        <v>657</v>
      </c>
      <c r="S17" s="10">
        <v>404000.25</v>
      </c>
      <c r="T17" s="10">
        <v>404000.25</v>
      </c>
      <c r="U17" s="10">
        <v>404000.25</v>
      </c>
      <c r="V17" s="10">
        <v>404000.25</v>
      </c>
      <c r="W17" s="10">
        <v>404000.25</v>
      </c>
      <c r="X17" s="10">
        <v>404000.25</v>
      </c>
      <c r="Y17" s="10">
        <v>404000.25</v>
      </c>
      <c r="Z17" s="6">
        <f t="shared" si="0"/>
        <v>100</v>
      </c>
      <c r="AA17" s="8">
        <v>0</v>
      </c>
      <c r="AB17" s="8" t="s">
        <v>649</v>
      </c>
      <c r="AC17" s="7">
        <v>0</v>
      </c>
      <c r="AD17" s="6">
        <v>0</v>
      </c>
      <c r="AE17" s="6">
        <v>0</v>
      </c>
      <c r="AF17" s="5" t="s">
        <v>636</v>
      </c>
      <c r="AG17" s="4"/>
    </row>
    <row r="18" spans="1:33" s="39" customFormat="1" ht="60">
      <c r="A18" s="30"/>
      <c r="B18" s="4"/>
      <c r="C18" s="13" t="s">
        <v>661</v>
      </c>
      <c r="D18" s="13" t="s">
        <v>643</v>
      </c>
      <c r="E18" s="12" t="s">
        <v>662</v>
      </c>
      <c r="F18" s="12" t="s">
        <v>13</v>
      </c>
      <c r="G18" s="12" t="s">
        <v>12</v>
      </c>
      <c r="H18" s="10" t="s">
        <v>11</v>
      </c>
      <c r="I18" s="10" t="s">
        <v>8</v>
      </c>
      <c r="J18" s="11" t="s">
        <v>67</v>
      </c>
      <c r="K18" s="10" t="s">
        <v>656</v>
      </c>
      <c r="L18" s="8" t="s">
        <v>8</v>
      </c>
      <c r="M18" s="10" t="s">
        <v>69</v>
      </c>
      <c r="N18" s="10" t="s">
        <v>640</v>
      </c>
      <c r="O18" s="10" t="s">
        <v>109</v>
      </c>
      <c r="P18" s="8" t="s">
        <v>634</v>
      </c>
      <c r="Q18" s="8" t="s">
        <v>61</v>
      </c>
      <c r="R18" s="8" t="s">
        <v>657</v>
      </c>
      <c r="S18" s="10">
        <f>6820757.74+2152093.22</f>
        <v>8972850.9600000009</v>
      </c>
      <c r="T18" s="10">
        <f>6820757.74+2152093.22</f>
        <v>8972850.9600000009</v>
      </c>
      <c r="U18" s="10">
        <f>6820757.74+2152093.22</f>
        <v>8972850.9600000009</v>
      </c>
      <c r="V18" s="10">
        <f>1898687.63+2152093.22</f>
        <v>4050780.85</v>
      </c>
      <c r="W18" s="10">
        <f>1898687.63+2152093.22</f>
        <v>4050780.85</v>
      </c>
      <c r="X18" s="10">
        <f>1898687.63+2152093.22</f>
        <v>4050780.85</v>
      </c>
      <c r="Y18" s="10">
        <f>1898687.63+2152093.22</f>
        <v>4050780.85</v>
      </c>
      <c r="Z18" s="6">
        <f t="shared" si="0"/>
        <v>45.14485828481876</v>
      </c>
      <c r="AA18" s="8">
        <v>0</v>
      </c>
      <c r="AB18" s="8" t="s">
        <v>62</v>
      </c>
      <c r="AC18" s="7">
        <v>0</v>
      </c>
      <c r="AD18" s="6">
        <v>0</v>
      </c>
      <c r="AE18" s="6">
        <v>0</v>
      </c>
      <c r="AF18" s="5" t="s">
        <v>636</v>
      </c>
      <c r="AG18" s="4"/>
    </row>
    <row r="19" spans="1:33" s="39" customFormat="1" ht="60">
      <c r="A19" s="30"/>
      <c r="B19" s="4"/>
      <c r="C19" s="13" t="s">
        <v>663</v>
      </c>
      <c r="D19" s="13" t="s">
        <v>646</v>
      </c>
      <c r="E19" s="12" t="s">
        <v>664</v>
      </c>
      <c r="F19" s="12" t="s">
        <v>13</v>
      </c>
      <c r="G19" s="12" t="s">
        <v>12</v>
      </c>
      <c r="H19" s="10" t="s">
        <v>11</v>
      </c>
      <c r="I19" s="10" t="s">
        <v>8</v>
      </c>
      <c r="J19" s="11" t="s">
        <v>10</v>
      </c>
      <c r="K19" s="10" t="s">
        <v>632</v>
      </c>
      <c r="L19" s="8" t="s">
        <v>8</v>
      </c>
      <c r="M19" s="10" t="s">
        <v>208</v>
      </c>
      <c r="N19" s="10" t="s">
        <v>640</v>
      </c>
      <c r="O19" s="10" t="s">
        <v>109</v>
      </c>
      <c r="P19" s="8" t="s">
        <v>634</v>
      </c>
      <c r="Q19" s="8" t="s">
        <v>61</v>
      </c>
      <c r="R19" s="8" t="s">
        <v>657</v>
      </c>
      <c r="S19" s="10">
        <v>10000000</v>
      </c>
      <c r="T19" s="10">
        <v>10000000</v>
      </c>
      <c r="U19" s="10">
        <v>10000000</v>
      </c>
      <c r="V19" s="10">
        <v>0</v>
      </c>
      <c r="W19" s="10">
        <v>0</v>
      </c>
      <c r="X19" s="10">
        <v>0</v>
      </c>
      <c r="Y19" s="10">
        <v>0</v>
      </c>
      <c r="Z19" s="6">
        <f t="shared" si="0"/>
        <v>0</v>
      </c>
      <c r="AA19" s="8">
        <v>0</v>
      </c>
      <c r="AB19" s="8" t="s">
        <v>649</v>
      </c>
      <c r="AC19" s="7">
        <v>0</v>
      </c>
      <c r="AD19" s="6">
        <v>0</v>
      </c>
      <c r="AE19" s="6">
        <v>0</v>
      </c>
      <c r="AF19" s="5" t="s">
        <v>636</v>
      </c>
      <c r="AG19" s="4"/>
    </row>
    <row r="20" spans="1:33" s="39" customFormat="1" ht="60">
      <c r="A20" s="30"/>
      <c r="B20" s="4"/>
      <c r="C20" s="13" t="s">
        <v>665</v>
      </c>
      <c r="D20" s="13" t="s">
        <v>638</v>
      </c>
      <c r="E20" s="12" t="s">
        <v>666</v>
      </c>
      <c r="F20" s="12" t="s">
        <v>13</v>
      </c>
      <c r="G20" s="12" t="s">
        <v>12</v>
      </c>
      <c r="H20" s="10" t="s">
        <v>11</v>
      </c>
      <c r="I20" s="10" t="s">
        <v>8</v>
      </c>
      <c r="J20" s="11" t="s">
        <v>10</v>
      </c>
      <c r="K20" s="10" t="s">
        <v>632</v>
      </c>
      <c r="L20" s="8" t="s">
        <v>8</v>
      </c>
      <c r="M20" s="10" t="s">
        <v>208</v>
      </c>
      <c r="N20" s="10" t="s">
        <v>640</v>
      </c>
      <c r="O20" s="10" t="s">
        <v>109</v>
      </c>
      <c r="P20" s="8" t="s">
        <v>634</v>
      </c>
      <c r="Q20" s="8" t="s">
        <v>61</v>
      </c>
      <c r="R20" s="8" t="s">
        <v>657</v>
      </c>
      <c r="S20" s="10">
        <f>69567318.81+1245971.17+9675828.52+1090560.6</f>
        <v>81579679.099999994</v>
      </c>
      <c r="T20" s="10">
        <f>69567318.81+1245971.17+9675828.52+1090560.6</f>
        <v>81579679.099999994</v>
      </c>
      <c r="U20" s="10">
        <f>69567318.81+1245971.17+9675828.52+1090560.6</f>
        <v>81579679.099999994</v>
      </c>
      <c r="V20" s="10">
        <f>36156095.17+80273.16</f>
        <v>36236368.329999998</v>
      </c>
      <c r="W20" s="10">
        <f>36156095.17+80273.16</f>
        <v>36236368.329999998</v>
      </c>
      <c r="X20" s="10">
        <f>36156095.17+80273.16</f>
        <v>36236368.329999998</v>
      </c>
      <c r="Y20" s="10">
        <f>36156095.17+80273.16</f>
        <v>36236368.329999998</v>
      </c>
      <c r="Z20" s="6">
        <f>((X20/T20)*100)</f>
        <v>44.418375666299973</v>
      </c>
      <c r="AA20" s="8">
        <v>0</v>
      </c>
      <c r="AB20" s="8" t="s">
        <v>641</v>
      </c>
      <c r="AC20" s="7">
        <v>0</v>
      </c>
      <c r="AD20" s="6">
        <v>0</v>
      </c>
      <c r="AE20" s="6">
        <v>0</v>
      </c>
      <c r="AF20" s="5" t="s">
        <v>667</v>
      </c>
      <c r="AG20" s="4"/>
    </row>
    <row r="21" spans="1:33" s="39" customFormat="1" ht="60">
      <c r="A21" s="30"/>
      <c r="B21" s="4"/>
      <c r="C21" s="13" t="s">
        <v>668</v>
      </c>
      <c r="D21" s="13" t="s">
        <v>646</v>
      </c>
      <c r="E21" s="12" t="s">
        <v>669</v>
      </c>
      <c r="F21" s="12" t="s">
        <v>13</v>
      </c>
      <c r="G21" s="12" t="s">
        <v>12</v>
      </c>
      <c r="H21" s="10" t="s">
        <v>11</v>
      </c>
      <c r="I21" s="10" t="s">
        <v>8</v>
      </c>
      <c r="J21" s="11" t="s">
        <v>10</v>
      </c>
      <c r="K21" s="10" t="s">
        <v>648</v>
      </c>
      <c r="L21" s="8" t="s">
        <v>8</v>
      </c>
      <c r="M21" s="10" t="s">
        <v>208</v>
      </c>
      <c r="N21" s="10" t="s">
        <v>640</v>
      </c>
      <c r="O21" s="10" t="s">
        <v>109</v>
      </c>
      <c r="P21" s="8" t="s">
        <v>634</v>
      </c>
      <c r="Q21" s="8" t="s">
        <v>61</v>
      </c>
      <c r="R21" s="8" t="s">
        <v>657</v>
      </c>
      <c r="S21" s="10">
        <v>112745.04</v>
      </c>
      <c r="T21" s="10">
        <v>112745.04</v>
      </c>
      <c r="U21" s="10">
        <v>112745.04</v>
      </c>
      <c r="V21" s="10">
        <v>0</v>
      </c>
      <c r="W21" s="10">
        <v>0</v>
      </c>
      <c r="X21" s="10">
        <v>0</v>
      </c>
      <c r="Y21" s="10">
        <v>0</v>
      </c>
      <c r="Z21" s="6">
        <f t="shared" ref="Z21:Z71" si="1">((X21/T21)*100)</f>
        <v>0</v>
      </c>
      <c r="AA21" s="8">
        <v>0</v>
      </c>
      <c r="AB21" s="8" t="s">
        <v>649</v>
      </c>
      <c r="AC21" s="7">
        <v>0</v>
      </c>
      <c r="AD21" s="6">
        <v>0</v>
      </c>
      <c r="AE21" s="6">
        <v>0</v>
      </c>
      <c r="AF21" s="5" t="s">
        <v>636</v>
      </c>
      <c r="AG21" s="4"/>
    </row>
    <row r="22" spans="1:33" s="39" customFormat="1" ht="60">
      <c r="A22" s="30"/>
      <c r="B22" s="4"/>
      <c r="C22" s="13" t="s">
        <v>670</v>
      </c>
      <c r="D22" s="13" t="s">
        <v>646</v>
      </c>
      <c r="E22" s="12" t="s">
        <v>671</v>
      </c>
      <c r="F22" s="12" t="s">
        <v>13</v>
      </c>
      <c r="G22" s="12" t="s">
        <v>12</v>
      </c>
      <c r="H22" s="10" t="s">
        <v>11</v>
      </c>
      <c r="I22" s="10" t="s">
        <v>8</v>
      </c>
      <c r="J22" s="11" t="s">
        <v>90</v>
      </c>
      <c r="K22" s="10" t="s">
        <v>652</v>
      </c>
      <c r="L22" s="8" t="s">
        <v>8</v>
      </c>
      <c r="M22" s="10" t="s">
        <v>208</v>
      </c>
      <c r="N22" s="10" t="s">
        <v>640</v>
      </c>
      <c r="O22" s="10" t="s">
        <v>109</v>
      </c>
      <c r="P22" s="8" t="s">
        <v>634</v>
      </c>
      <c r="Q22" s="8" t="s">
        <v>61</v>
      </c>
      <c r="R22" s="8" t="s">
        <v>657</v>
      </c>
      <c r="S22" s="10">
        <v>8571988.6400000006</v>
      </c>
      <c r="T22" s="10">
        <v>8571988.6400000006</v>
      </c>
      <c r="U22" s="10">
        <v>8571988.6400000006</v>
      </c>
      <c r="V22" s="10">
        <v>0</v>
      </c>
      <c r="W22" s="10">
        <v>0</v>
      </c>
      <c r="X22" s="10">
        <v>0</v>
      </c>
      <c r="Y22" s="10">
        <v>0</v>
      </c>
      <c r="Z22" s="6">
        <f t="shared" si="1"/>
        <v>0</v>
      </c>
      <c r="AA22" s="8">
        <v>0</v>
      </c>
      <c r="AB22" s="8" t="s">
        <v>649</v>
      </c>
      <c r="AC22" s="7">
        <v>0</v>
      </c>
      <c r="AD22" s="6">
        <v>0</v>
      </c>
      <c r="AE22" s="6">
        <v>0</v>
      </c>
      <c r="AF22" s="5" t="s">
        <v>636</v>
      </c>
      <c r="AG22" s="4"/>
    </row>
    <row r="23" spans="1:33" s="39" customFormat="1" ht="60">
      <c r="A23" s="30"/>
      <c r="B23" s="4"/>
      <c r="C23" s="13" t="s">
        <v>672</v>
      </c>
      <c r="D23" s="13" t="s">
        <v>673</v>
      </c>
      <c r="E23" s="12" t="s">
        <v>674</v>
      </c>
      <c r="F23" s="12" t="s">
        <v>13</v>
      </c>
      <c r="G23" s="12" t="s">
        <v>12</v>
      </c>
      <c r="H23" s="10" t="s">
        <v>11</v>
      </c>
      <c r="I23" s="10" t="s">
        <v>8</v>
      </c>
      <c r="J23" s="11" t="s">
        <v>67</v>
      </c>
      <c r="K23" s="10" t="s">
        <v>656</v>
      </c>
      <c r="L23" s="8" t="s">
        <v>8</v>
      </c>
      <c r="M23" s="10" t="s">
        <v>69</v>
      </c>
      <c r="N23" s="10" t="s">
        <v>640</v>
      </c>
      <c r="O23" s="10" t="s">
        <v>109</v>
      </c>
      <c r="P23" s="8" t="s">
        <v>634</v>
      </c>
      <c r="Q23" s="8" t="s">
        <v>61</v>
      </c>
      <c r="R23" s="8" t="s">
        <v>2</v>
      </c>
      <c r="S23" s="10">
        <v>3895402</v>
      </c>
      <c r="T23" s="10">
        <v>3895402</v>
      </c>
      <c r="U23" s="10">
        <v>3895402</v>
      </c>
      <c r="V23" s="10">
        <v>3895402</v>
      </c>
      <c r="W23" s="10">
        <v>3895402</v>
      </c>
      <c r="X23" s="10">
        <v>3895402</v>
      </c>
      <c r="Y23" s="10">
        <v>3895402</v>
      </c>
      <c r="Z23" s="6">
        <f t="shared" si="1"/>
        <v>100</v>
      </c>
      <c r="AA23" s="8">
        <v>0</v>
      </c>
      <c r="AB23" s="8" t="s">
        <v>75</v>
      </c>
      <c r="AC23" s="7">
        <v>250</v>
      </c>
      <c r="AD23" s="6">
        <v>100</v>
      </c>
      <c r="AE23" s="6">
        <v>100</v>
      </c>
      <c r="AF23" s="5" t="s">
        <v>636</v>
      </c>
      <c r="AG23" s="4"/>
    </row>
    <row r="24" spans="1:33" s="39" customFormat="1" ht="60">
      <c r="A24" s="30"/>
      <c r="B24" s="4"/>
      <c r="C24" s="13" t="s">
        <v>675</v>
      </c>
      <c r="D24" s="13" t="s">
        <v>646</v>
      </c>
      <c r="E24" s="12" t="s">
        <v>676</v>
      </c>
      <c r="F24" s="12" t="s">
        <v>13</v>
      </c>
      <c r="G24" s="12" t="s">
        <v>12</v>
      </c>
      <c r="H24" s="10" t="s">
        <v>11</v>
      </c>
      <c r="I24" s="10" t="s">
        <v>8</v>
      </c>
      <c r="J24" s="11" t="s">
        <v>67</v>
      </c>
      <c r="K24" s="10" t="s">
        <v>656</v>
      </c>
      <c r="L24" s="8" t="s">
        <v>8</v>
      </c>
      <c r="M24" s="10" t="s">
        <v>69</v>
      </c>
      <c r="N24" s="10" t="s">
        <v>640</v>
      </c>
      <c r="O24" s="10" t="s">
        <v>109</v>
      </c>
      <c r="P24" s="8" t="s">
        <v>634</v>
      </c>
      <c r="Q24" s="8" t="s">
        <v>61</v>
      </c>
      <c r="R24" s="8" t="s">
        <v>657</v>
      </c>
      <c r="S24" s="10">
        <v>13261995.210000001</v>
      </c>
      <c r="T24" s="10">
        <v>13261995.210000001</v>
      </c>
      <c r="U24" s="10">
        <v>13261995.210000001</v>
      </c>
      <c r="V24" s="10">
        <v>13261995.210000001</v>
      </c>
      <c r="W24" s="10">
        <v>13261995.210000001</v>
      </c>
      <c r="X24" s="10">
        <v>13261995.210000001</v>
      </c>
      <c r="Y24" s="10">
        <v>13261995.210000001</v>
      </c>
      <c r="Z24" s="6">
        <f t="shared" si="1"/>
        <v>100</v>
      </c>
      <c r="AA24" s="8">
        <v>0</v>
      </c>
      <c r="AB24" s="8" t="s">
        <v>649</v>
      </c>
      <c r="AC24" s="7">
        <v>0</v>
      </c>
      <c r="AD24" s="6">
        <v>0</v>
      </c>
      <c r="AE24" s="6">
        <v>0</v>
      </c>
      <c r="AF24" s="5" t="s">
        <v>636</v>
      </c>
      <c r="AG24" s="4"/>
    </row>
    <row r="25" spans="1:33" s="39" customFormat="1" ht="60">
      <c r="A25" s="30"/>
      <c r="B25" s="4"/>
      <c r="C25" s="13" t="s">
        <v>677</v>
      </c>
      <c r="D25" s="13" t="s">
        <v>643</v>
      </c>
      <c r="E25" s="12" t="s">
        <v>678</v>
      </c>
      <c r="F25" s="12" t="s">
        <v>13</v>
      </c>
      <c r="G25" s="12" t="s">
        <v>12</v>
      </c>
      <c r="H25" s="10" t="s">
        <v>11</v>
      </c>
      <c r="I25" s="10" t="s">
        <v>8</v>
      </c>
      <c r="J25" s="11" t="s">
        <v>90</v>
      </c>
      <c r="K25" s="10" t="s">
        <v>652</v>
      </c>
      <c r="L25" s="8" t="s">
        <v>8</v>
      </c>
      <c r="M25" s="10" t="s">
        <v>208</v>
      </c>
      <c r="N25" s="10" t="s">
        <v>640</v>
      </c>
      <c r="O25" s="10" t="s">
        <v>109</v>
      </c>
      <c r="P25" s="8" t="s">
        <v>634</v>
      </c>
      <c r="Q25" s="8" t="s">
        <v>61</v>
      </c>
      <c r="R25" s="8" t="s">
        <v>2</v>
      </c>
      <c r="S25" s="10">
        <v>669757.43999999994</v>
      </c>
      <c r="T25" s="10">
        <v>669757.43999999994</v>
      </c>
      <c r="U25" s="10">
        <v>669757.43999999994</v>
      </c>
      <c r="V25" s="10">
        <v>669757.43999999994</v>
      </c>
      <c r="W25" s="10">
        <v>669757.43999999994</v>
      </c>
      <c r="X25" s="10">
        <v>669757.43999999994</v>
      </c>
      <c r="Y25" s="10">
        <v>669757.43999999994</v>
      </c>
      <c r="Z25" s="6">
        <f t="shared" si="1"/>
        <v>100</v>
      </c>
      <c r="AA25" s="8">
        <v>0</v>
      </c>
      <c r="AB25" s="8" t="s">
        <v>62</v>
      </c>
      <c r="AC25" s="7">
        <v>0</v>
      </c>
      <c r="AD25" s="6">
        <v>0</v>
      </c>
      <c r="AE25" s="6">
        <v>0</v>
      </c>
      <c r="AF25" s="5" t="s">
        <v>636</v>
      </c>
      <c r="AG25" s="4"/>
    </row>
    <row r="26" spans="1:33" s="39" customFormat="1" ht="60">
      <c r="A26" s="30"/>
      <c r="B26" s="4"/>
      <c r="C26" s="13" t="s">
        <v>679</v>
      </c>
      <c r="D26" s="13" t="s">
        <v>646</v>
      </c>
      <c r="E26" s="12" t="s">
        <v>680</v>
      </c>
      <c r="F26" s="12" t="s">
        <v>13</v>
      </c>
      <c r="G26" s="12" t="s">
        <v>12</v>
      </c>
      <c r="H26" s="10" t="s">
        <v>11</v>
      </c>
      <c r="I26" s="10" t="s">
        <v>8</v>
      </c>
      <c r="J26" s="11" t="s">
        <v>10</v>
      </c>
      <c r="K26" s="10" t="s">
        <v>9</v>
      </c>
      <c r="L26" s="8" t="s">
        <v>8</v>
      </c>
      <c r="M26" s="10" t="s">
        <v>7</v>
      </c>
      <c r="N26" s="10" t="s">
        <v>633</v>
      </c>
      <c r="O26" s="10" t="s">
        <v>109</v>
      </c>
      <c r="P26" s="8" t="s">
        <v>634</v>
      </c>
      <c r="Q26" s="8" t="s">
        <v>61</v>
      </c>
      <c r="R26" s="8" t="s">
        <v>2</v>
      </c>
      <c r="S26" s="10">
        <v>2637079.2799999998</v>
      </c>
      <c r="T26" s="10">
        <v>2637079.2799999998</v>
      </c>
      <c r="U26" s="10">
        <v>2637079.2799999998</v>
      </c>
      <c r="V26" s="10">
        <v>2637079.2799999998</v>
      </c>
      <c r="W26" s="10">
        <v>2637079.2799999998</v>
      </c>
      <c r="X26" s="10">
        <v>2637079.2799999998</v>
      </c>
      <c r="Y26" s="10">
        <v>2637079.2799999998</v>
      </c>
      <c r="Z26" s="6">
        <f t="shared" si="1"/>
        <v>100</v>
      </c>
      <c r="AA26" s="8">
        <v>0</v>
      </c>
      <c r="AB26" s="8" t="s">
        <v>649</v>
      </c>
      <c r="AC26" s="7">
        <v>0</v>
      </c>
      <c r="AD26" s="6">
        <v>0</v>
      </c>
      <c r="AE26" s="6">
        <v>0</v>
      </c>
      <c r="AF26" s="5" t="s">
        <v>636</v>
      </c>
      <c r="AG26" s="4"/>
    </row>
    <row r="27" spans="1:33" s="39" customFormat="1" ht="60">
      <c r="A27" s="30"/>
      <c r="B27" s="4"/>
      <c r="C27" s="13" t="s">
        <v>681</v>
      </c>
      <c r="D27" s="13" t="s">
        <v>638</v>
      </c>
      <c r="E27" s="12" t="s">
        <v>682</v>
      </c>
      <c r="F27" s="12" t="s">
        <v>13</v>
      </c>
      <c r="G27" s="12" t="s">
        <v>12</v>
      </c>
      <c r="H27" s="10" t="s">
        <v>11</v>
      </c>
      <c r="I27" s="10" t="s">
        <v>8</v>
      </c>
      <c r="J27" s="11" t="s">
        <v>10</v>
      </c>
      <c r="K27" s="10" t="s">
        <v>9</v>
      </c>
      <c r="L27" s="8" t="s">
        <v>8</v>
      </c>
      <c r="M27" s="10" t="s">
        <v>7</v>
      </c>
      <c r="N27" s="10" t="s">
        <v>640</v>
      </c>
      <c r="O27" s="10" t="s">
        <v>109</v>
      </c>
      <c r="P27" s="8" t="s">
        <v>634</v>
      </c>
      <c r="Q27" s="8" t="s">
        <v>61</v>
      </c>
      <c r="R27" s="8" t="s">
        <v>2</v>
      </c>
      <c r="S27" s="10">
        <v>200053.6</v>
      </c>
      <c r="T27" s="10">
        <v>200053.6</v>
      </c>
      <c r="U27" s="10">
        <v>200053.6</v>
      </c>
      <c r="V27" s="10">
        <v>200053.6</v>
      </c>
      <c r="W27" s="10">
        <v>200053.6</v>
      </c>
      <c r="X27" s="10">
        <v>200053.6</v>
      </c>
      <c r="Y27" s="10">
        <v>200053.6</v>
      </c>
      <c r="Z27" s="6">
        <f t="shared" si="1"/>
        <v>100</v>
      </c>
      <c r="AA27" s="8">
        <v>0</v>
      </c>
      <c r="AB27" s="8" t="s">
        <v>641</v>
      </c>
      <c r="AC27" s="7">
        <v>0</v>
      </c>
      <c r="AD27" s="6">
        <v>0</v>
      </c>
      <c r="AE27" s="6">
        <v>0</v>
      </c>
      <c r="AF27" s="5" t="s">
        <v>636</v>
      </c>
      <c r="AG27" s="4"/>
    </row>
    <row r="28" spans="1:33" s="39" customFormat="1" ht="60">
      <c r="A28" s="30"/>
      <c r="B28" s="4"/>
      <c r="C28" s="13" t="s">
        <v>683</v>
      </c>
      <c r="D28" s="13" t="s">
        <v>684</v>
      </c>
      <c r="E28" s="12" t="s">
        <v>685</v>
      </c>
      <c r="F28" s="12" t="s">
        <v>13</v>
      </c>
      <c r="G28" s="12" t="s">
        <v>12</v>
      </c>
      <c r="H28" s="10" t="s">
        <v>11</v>
      </c>
      <c r="I28" s="10" t="s">
        <v>8</v>
      </c>
      <c r="J28" s="11" t="s">
        <v>67</v>
      </c>
      <c r="K28" s="10" t="s">
        <v>656</v>
      </c>
      <c r="L28" s="8" t="s">
        <v>8</v>
      </c>
      <c r="M28" s="10" t="s">
        <v>69</v>
      </c>
      <c r="N28" s="10" t="s">
        <v>640</v>
      </c>
      <c r="O28" s="10" t="s">
        <v>109</v>
      </c>
      <c r="P28" s="8" t="s">
        <v>634</v>
      </c>
      <c r="Q28" s="8" t="s">
        <v>61</v>
      </c>
      <c r="R28" s="8" t="s">
        <v>2</v>
      </c>
      <c r="S28" s="10">
        <v>280664196.83999997</v>
      </c>
      <c r="T28" s="10">
        <v>280664196.83999997</v>
      </c>
      <c r="U28" s="10">
        <v>280664196.83999997</v>
      </c>
      <c r="V28" s="10">
        <v>279781171.65000004</v>
      </c>
      <c r="W28" s="10">
        <v>279781171.65000004</v>
      </c>
      <c r="X28" s="10">
        <v>279781171.65000004</v>
      </c>
      <c r="Y28" s="10">
        <v>279781171.65000004</v>
      </c>
      <c r="Z28" s="6">
        <f t="shared" si="1"/>
        <v>99.685380180321559</v>
      </c>
      <c r="AA28" s="8">
        <v>0</v>
      </c>
      <c r="AB28" s="8" t="s">
        <v>148</v>
      </c>
      <c r="AC28" s="7">
        <v>3940160</v>
      </c>
      <c r="AD28" s="6">
        <v>100</v>
      </c>
      <c r="AE28" s="6">
        <v>100</v>
      </c>
      <c r="AF28" s="5" t="s">
        <v>636</v>
      </c>
      <c r="AG28" s="4"/>
    </row>
    <row r="29" spans="1:33" s="39" customFormat="1" ht="60">
      <c r="A29" s="30"/>
      <c r="B29" s="4"/>
      <c r="C29" s="13" t="s">
        <v>686</v>
      </c>
      <c r="D29" s="13" t="s">
        <v>654</v>
      </c>
      <c r="E29" s="12" t="s">
        <v>687</v>
      </c>
      <c r="F29" s="12" t="s">
        <v>13</v>
      </c>
      <c r="G29" s="12" t="s">
        <v>12</v>
      </c>
      <c r="H29" s="10" t="s">
        <v>11</v>
      </c>
      <c r="I29" s="10" t="s">
        <v>8</v>
      </c>
      <c r="J29" s="11" t="s">
        <v>90</v>
      </c>
      <c r="K29" s="10" t="s">
        <v>652</v>
      </c>
      <c r="L29" s="8" t="s">
        <v>8</v>
      </c>
      <c r="M29" s="10" t="s">
        <v>208</v>
      </c>
      <c r="N29" s="10" t="s">
        <v>688</v>
      </c>
      <c r="O29" s="10" t="s">
        <v>109</v>
      </c>
      <c r="P29" s="8" t="s">
        <v>634</v>
      </c>
      <c r="Q29" s="8" t="s">
        <v>61</v>
      </c>
      <c r="R29" s="8" t="s">
        <v>2</v>
      </c>
      <c r="S29" s="10">
        <v>97550</v>
      </c>
      <c r="T29" s="10">
        <v>97550</v>
      </c>
      <c r="U29" s="10">
        <v>97550</v>
      </c>
      <c r="V29" s="10">
        <v>97550</v>
      </c>
      <c r="W29" s="10">
        <v>97550</v>
      </c>
      <c r="X29" s="10">
        <v>97550</v>
      </c>
      <c r="Y29" s="10">
        <v>97550</v>
      </c>
      <c r="Z29" s="6">
        <f t="shared" si="1"/>
        <v>100</v>
      </c>
      <c r="AA29" s="8">
        <v>0</v>
      </c>
      <c r="AB29" s="8" t="s">
        <v>1</v>
      </c>
      <c r="AC29" s="7">
        <v>0</v>
      </c>
      <c r="AD29" s="6">
        <v>0</v>
      </c>
      <c r="AE29" s="6">
        <v>0</v>
      </c>
      <c r="AF29" s="5" t="s">
        <v>636</v>
      </c>
      <c r="AG29" s="4"/>
    </row>
    <row r="30" spans="1:33" s="39" customFormat="1" ht="60">
      <c r="A30" s="30"/>
      <c r="B30" s="4"/>
      <c r="C30" s="13" t="s">
        <v>689</v>
      </c>
      <c r="D30" s="13" t="s">
        <v>638</v>
      </c>
      <c r="E30" s="12" t="s">
        <v>690</v>
      </c>
      <c r="F30" s="12" t="s">
        <v>13</v>
      </c>
      <c r="G30" s="12" t="s">
        <v>12</v>
      </c>
      <c r="H30" s="10" t="s">
        <v>11</v>
      </c>
      <c r="I30" s="10" t="s">
        <v>8</v>
      </c>
      <c r="J30" s="11" t="s">
        <v>67</v>
      </c>
      <c r="K30" s="10" t="s">
        <v>656</v>
      </c>
      <c r="L30" s="8" t="s">
        <v>8</v>
      </c>
      <c r="M30" s="10" t="s">
        <v>69</v>
      </c>
      <c r="N30" s="10" t="s">
        <v>691</v>
      </c>
      <c r="O30" s="10" t="s">
        <v>109</v>
      </c>
      <c r="P30" s="8" t="s">
        <v>634</v>
      </c>
      <c r="Q30" s="8" t="s">
        <v>61</v>
      </c>
      <c r="R30" s="8" t="s">
        <v>657</v>
      </c>
      <c r="S30" s="10">
        <v>19856516.809999999</v>
      </c>
      <c r="T30" s="10">
        <v>19856516.809999999</v>
      </c>
      <c r="U30" s="10">
        <v>19856516.809999999</v>
      </c>
      <c r="V30" s="10">
        <v>16471717.939999999</v>
      </c>
      <c r="W30" s="10">
        <v>16471717.939999999</v>
      </c>
      <c r="X30" s="10">
        <v>16471717.939999999</v>
      </c>
      <c r="Y30" s="10">
        <v>16471717.939999999</v>
      </c>
      <c r="Z30" s="6">
        <f t="shared" si="1"/>
        <v>82.953712867226699</v>
      </c>
      <c r="AA30" s="8">
        <v>0</v>
      </c>
      <c r="AB30" s="8" t="s">
        <v>641</v>
      </c>
      <c r="AC30" s="7">
        <v>0</v>
      </c>
      <c r="AD30" s="6">
        <v>0</v>
      </c>
      <c r="AE30" s="6">
        <v>0</v>
      </c>
      <c r="AF30" s="5" t="s">
        <v>636</v>
      </c>
      <c r="AG30" s="4"/>
    </row>
    <row r="31" spans="1:33" s="39" customFormat="1" ht="60">
      <c r="A31" s="30"/>
      <c r="B31" s="4"/>
      <c r="C31" s="13" t="s">
        <v>692</v>
      </c>
      <c r="D31" s="13" t="s">
        <v>693</v>
      </c>
      <c r="E31" s="12" t="s">
        <v>694</v>
      </c>
      <c r="F31" s="12" t="s">
        <v>13</v>
      </c>
      <c r="G31" s="12" t="s">
        <v>12</v>
      </c>
      <c r="H31" s="10" t="s">
        <v>11</v>
      </c>
      <c r="I31" s="10" t="s">
        <v>8</v>
      </c>
      <c r="J31" s="11" t="s">
        <v>10</v>
      </c>
      <c r="K31" s="10" t="s">
        <v>632</v>
      </c>
      <c r="L31" s="8" t="s">
        <v>8</v>
      </c>
      <c r="M31" s="10" t="s">
        <v>208</v>
      </c>
      <c r="N31" s="10" t="s">
        <v>691</v>
      </c>
      <c r="O31" s="10" t="s">
        <v>109</v>
      </c>
      <c r="P31" s="8" t="s">
        <v>634</v>
      </c>
      <c r="Q31" s="8" t="s">
        <v>61</v>
      </c>
      <c r="R31" s="8" t="s">
        <v>657</v>
      </c>
      <c r="S31" s="10">
        <v>24681150.210000001</v>
      </c>
      <c r="T31" s="10">
        <v>24681150.210000001</v>
      </c>
      <c r="U31" s="10">
        <v>24681150.210000001</v>
      </c>
      <c r="V31" s="10">
        <v>10691519.640000001</v>
      </c>
      <c r="W31" s="10">
        <v>10691519.640000001</v>
      </c>
      <c r="X31" s="10">
        <v>10691519.640000001</v>
      </c>
      <c r="Y31" s="10">
        <v>10691519.640000001</v>
      </c>
      <c r="Z31" s="6">
        <f t="shared" si="1"/>
        <v>43.318563150546133</v>
      </c>
      <c r="AA31" s="8">
        <v>0</v>
      </c>
      <c r="AB31" s="8" t="s">
        <v>148</v>
      </c>
      <c r="AC31" s="7">
        <v>0</v>
      </c>
      <c r="AD31" s="6">
        <v>0</v>
      </c>
      <c r="AE31" s="6">
        <v>0</v>
      </c>
      <c r="AF31" s="5" t="s">
        <v>636</v>
      </c>
      <c r="AG31" s="4"/>
    </row>
    <row r="32" spans="1:33" s="39" customFormat="1" ht="60">
      <c r="A32" s="30"/>
      <c r="B32" s="4"/>
      <c r="C32" s="13" t="s">
        <v>695</v>
      </c>
      <c r="D32" s="13" t="s">
        <v>696</v>
      </c>
      <c r="E32" s="12" t="s">
        <v>697</v>
      </c>
      <c r="F32" s="12" t="s">
        <v>13</v>
      </c>
      <c r="G32" s="12" t="s">
        <v>12</v>
      </c>
      <c r="H32" s="10" t="s">
        <v>11</v>
      </c>
      <c r="I32" s="10" t="s">
        <v>8</v>
      </c>
      <c r="J32" s="11" t="s">
        <v>10</v>
      </c>
      <c r="K32" s="10" t="s">
        <v>632</v>
      </c>
      <c r="L32" s="8" t="s">
        <v>8</v>
      </c>
      <c r="M32" s="10" t="s">
        <v>208</v>
      </c>
      <c r="N32" s="10" t="s">
        <v>688</v>
      </c>
      <c r="O32" s="10" t="s">
        <v>109</v>
      </c>
      <c r="P32" s="8" t="s">
        <v>634</v>
      </c>
      <c r="Q32" s="8" t="s">
        <v>61</v>
      </c>
      <c r="R32" s="8" t="s">
        <v>657</v>
      </c>
      <c r="S32" s="10">
        <v>17355153.41</v>
      </c>
      <c r="T32" s="10">
        <v>17355153.41</v>
      </c>
      <c r="U32" s="10">
        <v>17355153.41</v>
      </c>
      <c r="V32" s="10">
        <v>4607617.0199999996</v>
      </c>
      <c r="W32" s="10">
        <v>4607617.0199999996</v>
      </c>
      <c r="X32" s="10">
        <v>4607617.0199999996</v>
      </c>
      <c r="Y32" s="10">
        <v>4607617.0199999996</v>
      </c>
      <c r="Z32" s="6">
        <f t="shared" si="1"/>
        <v>26.548984679934325</v>
      </c>
      <c r="AA32" s="8">
        <v>0</v>
      </c>
      <c r="AB32" s="8" t="s">
        <v>635</v>
      </c>
      <c r="AC32" s="7">
        <v>0</v>
      </c>
      <c r="AD32" s="6">
        <v>0</v>
      </c>
      <c r="AE32" s="6">
        <v>0</v>
      </c>
      <c r="AF32" s="5" t="s">
        <v>636</v>
      </c>
      <c r="AG32" s="4"/>
    </row>
    <row r="33" spans="1:33" s="39" customFormat="1" ht="60">
      <c r="A33" s="30"/>
      <c r="B33" s="4"/>
      <c r="C33" s="13" t="s">
        <v>698</v>
      </c>
      <c r="D33" s="13" t="s">
        <v>659</v>
      </c>
      <c r="E33" s="12" t="s">
        <v>699</v>
      </c>
      <c r="F33" s="12" t="s">
        <v>13</v>
      </c>
      <c r="G33" s="12" t="s">
        <v>12</v>
      </c>
      <c r="H33" s="10" t="s">
        <v>11</v>
      </c>
      <c r="I33" s="10" t="s">
        <v>8</v>
      </c>
      <c r="J33" s="11" t="s">
        <v>10</v>
      </c>
      <c r="K33" s="10" t="s">
        <v>632</v>
      </c>
      <c r="L33" s="8" t="s">
        <v>8</v>
      </c>
      <c r="M33" s="10" t="s">
        <v>208</v>
      </c>
      <c r="N33" s="10" t="s">
        <v>640</v>
      </c>
      <c r="O33" s="10" t="s">
        <v>109</v>
      </c>
      <c r="P33" s="8" t="s">
        <v>634</v>
      </c>
      <c r="Q33" s="8" t="s">
        <v>61</v>
      </c>
      <c r="R33" s="8" t="s">
        <v>657</v>
      </c>
      <c r="S33" s="10">
        <v>7847151.25</v>
      </c>
      <c r="T33" s="10">
        <v>7847151.25</v>
      </c>
      <c r="U33" s="10">
        <v>7847151.25</v>
      </c>
      <c r="V33" s="10">
        <v>815639.38</v>
      </c>
      <c r="W33" s="10">
        <v>815639.38</v>
      </c>
      <c r="X33" s="10">
        <v>815639.38</v>
      </c>
      <c r="Y33" s="10">
        <v>815639.38</v>
      </c>
      <c r="Z33" s="6">
        <f t="shared" si="1"/>
        <v>10.394082565950287</v>
      </c>
      <c r="AA33" s="8">
        <v>0</v>
      </c>
      <c r="AB33" s="8" t="s">
        <v>649</v>
      </c>
      <c r="AC33" s="7">
        <v>0</v>
      </c>
      <c r="AD33" s="6">
        <v>0</v>
      </c>
      <c r="AE33" s="6">
        <v>0</v>
      </c>
      <c r="AF33" s="5" t="s">
        <v>636</v>
      </c>
      <c r="AG33" s="4"/>
    </row>
    <row r="34" spans="1:33" s="39" customFormat="1" ht="60">
      <c r="A34" s="30"/>
      <c r="B34" s="4"/>
      <c r="C34" s="13" t="s">
        <v>700</v>
      </c>
      <c r="D34" s="13" t="s">
        <v>701</v>
      </c>
      <c r="E34" s="12" t="s">
        <v>702</v>
      </c>
      <c r="F34" s="12" t="s">
        <v>13</v>
      </c>
      <c r="G34" s="12" t="s">
        <v>12</v>
      </c>
      <c r="H34" s="10" t="s">
        <v>11</v>
      </c>
      <c r="I34" s="10" t="s">
        <v>8</v>
      </c>
      <c r="J34" s="11" t="s">
        <v>10</v>
      </c>
      <c r="K34" s="10" t="s">
        <v>632</v>
      </c>
      <c r="L34" s="8" t="s">
        <v>8</v>
      </c>
      <c r="M34" s="10" t="s">
        <v>208</v>
      </c>
      <c r="N34" s="10" t="s">
        <v>691</v>
      </c>
      <c r="O34" s="10" t="s">
        <v>109</v>
      </c>
      <c r="P34" s="8" t="s">
        <v>634</v>
      </c>
      <c r="Q34" s="8" t="s">
        <v>61</v>
      </c>
      <c r="R34" s="8" t="s">
        <v>657</v>
      </c>
      <c r="S34" s="10">
        <v>17524043.48</v>
      </c>
      <c r="T34" s="10">
        <v>17524043.48</v>
      </c>
      <c r="U34" s="10">
        <v>17524043.48</v>
      </c>
      <c r="V34" s="10">
        <v>8199359.4399999995</v>
      </c>
      <c r="W34" s="10">
        <v>8199359.4399999995</v>
      </c>
      <c r="X34" s="10">
        <v>8199359.4399999995</v>
      </c>
      <c r="Y34" s="10">
        <v>8199359.4399999995</v>
      </c>
      <c r="Z34" s="6">
        <f t="shared" si="1"/>
        <v>46.789198219907632</v>
      </c>
      <c r="AA34" s="8">
        <v>0</v>
      </c>
      <c r="AB34" s="8" t="s">
        <v>649</v>
      </c>
      <c r="AC34" s="7">
        <v>0</v>
      </c>
      <c r="AD34" s="6">
        <v>0</v>
      </c>
      <c r="AE34" s="6">
        <v>0</v>
      </c>
      <c r="AF34" s="5" t="s">
        <v>636</v>
      </c>
      <c r="AG34" s="4"/>
    </row>
    <row r="35" spans="1:33" s="39" customFormat="1" ht="60">
      <c r="A35" s="30"/>
      <c r="B35" s="4"/>
      <c r="C35" s="13" t="s">
        <v>703</v>
      </c>
      <c r="D35" s="13" t="s">
        <v>704</v>
      </c>
      <c r="E35" s="12" t="s">
        <v>705</v>
      </c>
      <c r="F35" s="12" t="s">
        <v>13</v>
      </c>
      <c r="G35" s="12" t="s">
        <v>12</v>
      </c>
      <c r="H35" s="10" t="s">
        <v>11</v>
      </c>
      <c r="I35" s="10" t="s">
        <v>8</v>
      </c>
      <c r="J35" s="11" t="s">
        <v>10</v>
      </c>
      <c r="K35" s="10" t="s">
        <v>632</v>
      </c>
      <c r="L35" s="8" t="s">
        <v>8</v>
      </c>
      <c r="M35" s="10" t="s">
        <v>208</v>
      </c>
      <c r="N35" s="10" t="s">
        <v>691</v>
      </c>
      <c r="O35" s="10" t="s">
        <v>109</v>
      </c>
      <c r="P35" s="8" t="s">
        <v>634</v>
      </c>
      <c r="Q35" s="8" t="s">
        <v>61</v>
      </c>
      <c r="R35" s="8" t="s">
        <v>657</v>
      </c>
      <c r="S35" s="10">
        <v>42871110.210000001</v>
      </c>
      <c r="T35" s="10">
        <v>42871110.210000001</v>
      </c>
      <c r="U35" s="10">
        <v>42871110.210000001</v>
      </c>
      <c r="V35" s="10">
        <v>21340440.720000003</v>
      </c>
      <c r="W35" s="10">
        <v>21340440.720000003</v>
      </c>
      <c r="X35" s="10">
        <v>21340440.720000003</v>
      </c>
      <c r="Y35" s="10">
        <v>21340440.720000003</v>
      </c>
      <c r="Z35" s="6">
        <f t="shared" si="1"/>
        <v>49.778138740671537</v>
      </c>
      <c r="AA35" s="8">
        <v>0</v>
      </c>
      <c r="AB35" s="8" t="s">
        <v>331</v>
      </c>
      <c r="AC35" s="7">
        <v>0</v>
      </c>
      <c r="AD35" s="6">
        <v>0</v>
      </c>
      <c r="AE35" s="6">
        <v>0</v>
      </c>
      <c r="AF35" s="5" t="s">
        <v>636</v>
      </c>
      <c r="AG35" s="4"/>
    </row>
    <row r="36" spans="1:33" s="39" customFormat="1" ht="60">
      <c r="A36" s="30"/>
      <c r="B36" s="4"/>
      <c r="C36" s="13" t="s">
        <v>706</v>
      </c>
      <c r="D36" s="13" t="s">
        <v>707</v>
      </c>
      <c r="E36" s="12" t="s">
        <v>708</v>
      </c>
      <c r="F36" s="12" t="s">
        <v>13</v>
      </c>
      <c r="G36" s="12" t="s">
        <v>12</v>
      </c>
      <c r="H36" s="10" t="s">
        <v>11</v>
      </c>
      <c r="I36" s="10" t="s">
        <v>8</v>
      </c>
      <c r="J36" s="11" t="s">
        <v>10</v>
      </c>
      <c r="K36" s="10" t="s">
        <v>632</v>
      </c>
      <c r="L36" s="8" t="s">
        <v>8</v>
      </c>
      <c r="M36" s="10" t="s">
        <v>208</v>
      </c>
      <c r="N36" s="10" t="s">
        <v>691</v>
      </c>
      <c r="O36" s="10" t="s">
        <v>109</v>
      </c>
      <c r="P36" s="8" t="s">
        <v>634</v>
      </c>
      <c r="Q36" s="8" t="s">
        <v>61</v>
      </c>
      <c r="R36" s="8" t="s">
        <v>657</v>
      </c>
      <c r="S36" s="10">
        <v>5803075.8300000001</v>
      </c>
      <c r="T36" s="10">
        <v>5803075.8300000001</v>
      </c>
      <c r="U36" s="10">
        <v>5803075.8300000001</v>
      </c>
      <c r="V36" s="10">
        <v>757592.44</v>
      </c>
      <c r="W36" s="10">
        <v>757592.44</v>
      </c>
      <c r="X36" s="10">
        <v>757592.44</v>
      </c>
      <c r="Y36" s="10">
        <v>757592.44</v>
      </c>
      <c r="Z36" s="6">
        <f t="shared" si="1"/>
        <v>13.055015343475185</v>
      </c>
      <c r="AA36" s="8">
        <v>0</v>
      </c>
      <c r="AB36" s="8" t="s">
        <v>649</v>
      </c>
      <c r="AC36" s="7">
        <v>0</v>
      </c>
      <c r="AD36" s="6">
        <v>0</v>
      </c>
      <c r="AE36" s="6">
        <v>0</v>
      </c>
      <c r="AF36" s="5" t="s">
        <v>636</v>
      </c>
      <c r="AG36" s="4"/>
    </row>
    <row r="37" spans="1:33" s="39" customFormat="1" ht="60">
      <c r="A37" s="30"/>
      <c r="B37" s="4"/>
      <c r="C37" s="13" t="s">
        <v>709</v>
      </c>
      <c r="D37" s="13" t="s">
        <v>710</v>
      </c>
      <c r="E37" s="12" t="s">
        <v>711</v>
      </c>
      <c r="F37" s="12" t="s">
        <v>13</v>
      </c>
      <c r="G37" s="12" t="s">
        <v>12</v>
      </c>
      <c r="H37" s="10" t="s">
        <v>11</v>
      </c>
      <c r="I37" s="10" t="s">
        <v>8</v>
      </c>
      <c r="J37" s="11" t="s">
        <v>10</v>
      </c>
      <c r="K37" s="10" t="s">
        <v>632</v>
      </c>
      <c r="L37" s="8" t="s">
        <v>8</v>
      </c>
      <c r="M37" s="10" t="s">
        <v>208</v>
      </c>
      <c r="N37" s="10" t="s">
        <v>691</v>
      </c>
      <c r="O37" s="10" t="s">
        <v>109</v>
      </c>
      <c r="P37" s="8" t="s">
        <v>634</v>
      </c>
      <c r="Q37" s="8" t="s">
        <v>61</v>
      </c>
      <c r="R37" s="8" t="s">
        <v>657</v>
      </c>
      <c r="S37" s="10">
        <v>7135423.6799999997</v>
      </c>
      <c r="T37" s="10">
        <v>7135423.6799999997</v>
      </c>
      <c r="U37" s="10">
        <v>7135423.6799999997</v>
      </c>
      <c r="V37" s="10">
        <v>1047221.77</v>
      </c>
      <c r="W37" s="10">
        <v>1047221.77</v>
      </c>
      <c r="X37" s="10">
        <v>1047221.77</v>
      </c>
      <c r="Y37" s="10">
        <v>1047221.77</v>
      </c>
      <c r="Z37" s="6">
        <f t="shared" si="1"/>
        <v>14.676378263778163</v>
      </c>
      <c r="AA37" s="8">
        <v>0</v>
      </c>
      <c r="AB37" s="8" t="s">
        <v>712</v>
      </c>
      <c r="AC37" s="7">
        <v>0</v>
      </c>
      <c r="AD37" s="6">
        <v>0</v>
      </c>
      <c r="AE37" s="6">
        <v>0</v>
      </c>
      <c r="AF37" s="5" t="s">
        <v>636</v>
      </c>
      <c r="AG37" s="4"/>
    </row>
    <row r="38" spans="1:33" s="39" customFormat="1" ht="60">
      <c r="A38" s="30"/>
      <c r="B38" s="4"/>
      <c r="C38" s="13" t="s">
        <v>713</v>
      </c>
      <c r="D38" s="13" t="s">
        <v>673</v>
      </c>
      <c r="E38" s="12" t="s">
        <v>714</v>
      </c>
      <c r="F38" s="12" t="s">
        <v>13</v>
      </c>
      <c r="G38" s="12" t="s">
        <v>12</v>
      </c>
      <c r="H38" s="10" t="s">
        <v>11</v>
      </c>
      <c r="I38" s="10" t="s">
        <v>8</v>
      </c>
      <c r="J38" s="11" t="s">
        <v>10</v>
      </c>
      <c r="K38" s="10" t="s">
        <v>632</v>
      </c>
      <c r="L38" s="8" t="s">
        <v>8</v>
      </c>
      <c r="M38" s="10" t="s">
        <v>208</v>
      </c>
      <c r="N38" s="10" t="s">
        <v>691</v>
      </c>
      <c r="O38" s="10" t="s">
        <v>109</v>
      </c>
      <c r="P38" s="8" t="s">
        <v>634</v>
      </c>
      <c r="Q38" s="8" t="s">
        <v>61</v>
      </c>
      <c r="R38" s="8" t="s">
        <v>657</v>
      </c>
      <c r="S38" s="10">
        <v>294032437.16000003</v>
      </c>
      <c r="T38" s="10">
        <v>294032437.16000003</v>
      </c>
      <c r="U38" s="10">
        <v>294032437.16000003</v>
      </c>
      <c r="V38" s="10">
        <v>94409589.109999999</v>
      </c>
      <c r="W38" s="10">
        <v>94409589.109999999</v>
      </c>
      <c r="X38" s="10">
        <v>94409589.109999999</v>
      </c>
      <c r="Y38" s="10">
        <v>94409589.109999999</v>
      </c>
      <c r="Z38" s="6">
        <f t="shared" si="1"/>
        <v>32.108562586455825</v>
      </c>
      <c r="AA38" s="8">
        <v>0</v>
      </c>
      <c r="AB38" s="8" t="s">
        <v>75</v>
      </c>
      <c r="AC38" s="7">
        <v>0</v>
      </c>
      <c r="AD38" s="6">
        <v>0</v>
      </c>
      <c r="AE38" s="6">
        <v>0</v>
      </c>
      <c r="AF38" s="5" t="s">
        <v>636</v>
      </c>
      <c r="AG38" s="4"/>
    </row>
    <row r="39" spans="1:33" s="39" customFormat="1" ht="60">
      <c r="A39" s="30"/>
      <c r="B39" s="4"/>
      <c r="C39" s="13" t="s">
        <v>715</v>
      </c>
      <c r="D39" s="13" t="s">
        <v>654</v>
      </c>
      <c r="E39" s="12" t="s">
        <v>716</v>
      </c>
      <c r="F39" s="12" t="s">
        <v>13</v>
      </c>
      <c r="G39" s="12" t="s">
        <v>12</v>
      </c>
      <c r="H39" s="10" t="s">
        <v>11</v>
      </c>
      <c r="I39" s="10" t="s">
        <v>8</v>
      </c>
      <c r="J39" s="11" t="s">
        <v>67</v>
      </c>
      <c r="K39" s="10" t="s">
        <v>656</v>
      </c>
      <c r="L39" s="8" t="s">
        <v>8</v>
      </c>
      <c r="M39" s="10" t="s">
        <v>69</v>
      </c>
      <c r="N39" s="10" t="s">
        <v>633</v>
      </c>
      <c r="O39" s="10" t="s">
        <v>109</v>
      </c>
      <c r="P39" s="8" t="s">
        <v>634</v>
      </c>
      <c r="Q39" s="8" t="s">
        <v>61</v>
      </c>
      <c r="R39" s="8" t="s">
        <v>2</v>
      </c>
      <c r="S39" s="10">
        <v>246128993</v>
      </c>
      <c r="T39" s="10">
        <v>246128993</v>
      </c>
      <c r="U39" s="10">
        <v>246128993</v>
      </c>
      <c r="V39" s="10">
        <v>233814901.58999994</v>
      </c>
      <c r="W39" s="10">
        <v>233814901.58999994</v>
      </c>
      <c r="X39" s="10">
        <v>233814901.58999994</v>
      </c>
      <c r="Y39" s="10">
        <v>233814901.58999994</v>
      </c>
      <c r="Z39" s="6">
        <f t="shared" si="1"/>
        <v>94.996895221523104</v>
      </c>
      <c r="AA39" s="8">
        <v>0</v>
      </c>
      <c r="AB39" s="8" t="s">
        <v>1</v>
      </c>
      <c r="AC39" s="7">
        <v>320</v>
      </c>
      <c r="AD39" s="6">
        <v>100</v>
      </c>
      <c r="AE39" s="6">
        <v>100</v>
      </c>
      <c r="AF39" s="5" t="s">
        <v>636</v>
      </c>
      <c r="AG39" s="4"/>
    </row>
    <row r="40" spans="1:33" s="39" customFormat="1" ht="60">
      <c r="A40" s="30"/>
      <c r="B40" s="4"/>
      <c r="C40" s="13" t="s">
        <v>717</v>
      </c>
      <c r="D40" s="13" t="s">
        <v>718</v>
      </c>
      <c r="E40" s="12" t="s">
        <v>719</v>
      </c>
      <c r="F40" s="12" t="s">
        <v>13</v>
      </c>
      <c r="G40" s="12" t="s">
        <v>12</v>
      </c>
      <c r="H40" s="10" t="s">
        <v>11</v>
      </c>
      <c r="I40" s="10" t="s">
        <v>8</v>
      </c>
      <c r="J40" s="11" t="s">
        <v>67</v>
      </c>
      <c r="K40" s="10" t="s">
        <v>656</v>
      </c>
      <c r="L40" s="8" t="s">
        <v>8</v>
      </c>
      <c r="M40" s="10" t="s">
        <v>69</v>
      </c>
      <c r="N40" s="10" t="s">
        <v>720</v>
      </c>
      <c r="O40" s="10" t="s">
        <v>109</v>
      </c>
      <c r="P40" s="8" t="s">
        <v>634</v>
      </c>
      <c r="Q40" s="8" t="s">
        <v>61</v>
      </c>
      <c r="R40" s="8" t="s">
        <v>2</v>
      </c>
      <c r="S40" s="10">
        <v>1753680</v>
      </c>
      <c r="T40" s="10">
        <v>1753680</v>
      </c>
      <c r="U40" s="10">
        <v>1753680</v>
      </c>
      <c r="V40" s="10">
        <v>1753680</v>
      </c>
      <c r="W40" s="10">
        <v>1753680</v>
      </c>
      <c r="X40" s="10">
        <v>1753680</v>
      </c>
      <c r="Y40" s="10">
        <v>1753680</v>
      </c>
      <c r="Z40" s="6">
        <f t="shared" si="1"/>
        <v>100</v>
      </c>
      <c r="AA40" s="8">
        <v>0</v>
      </c>
      <c r="AB40" s="8" t="s">
        <v>161</v>
      </c>
      <c r="AC40" s="7">
        <v>81993</v>
      </c>
      <c r="AD40" s="6">
        <v>100</v>
      </c>
      <c r="AE40" s="6">
        <v>100</v>
      </c>
      <c r="AF40" s="5" t="s">
        <v>636</v>
      </c>
      <c r="AG40" s="4"/>
    </row>
    <row r="41" spans="1:33" s="39" customFormat="1" ht="60">
      <c r="A41" s="30"/>
      <c r="B41" s="4"/>
      <c r="C41" s="13" t="s">
        <v>721</v>
      </c>
      <c r="D41" s="13" t="s">
        <v>722</v>
      </c>
      <c r="E41" s="12" t="s">
        <v>723</v>
      </c>
      <c r="F41" s="12" t="s">
        <v>13</v>
      </c>
      <c r="G41" s="12" t="s">
        <v>12</v>
      </c>
      <c r="H41" s="10" t="s">
        <v>11</v>
      </c>
      <c r="I41" s="10" t="s">
        <v>8</v>
      </c>
      <c r="J41" s="11" t="s">
        <v>67</v>
      </c>
      <c r="K41" s="10" t="s">
        <v>656</v>
      </c>
      <c r="L41" s="8" t="s">
        <v>8</v>
      </c>
      <c r="M41" s="10" t="s">
        <v>69</v>
      </c>
      <c r="N41" s="10" t="s">
        <v>633</v>
      </c>
      <c r="O41" s="10" t="s">
        <v>109</v>
      </c>
      <c r="P41" s="8" t="s">
        <v>634</v>
      </c>
      <c r="Q41" s="8" t="s">
        <v>61</v>
      </c>
      <c r="R41" s="8" t="s">
        <v>2</v>
      </c>
      <c r="S41" s="10">
        <v>8100000</v>
      </c>
      <c r="T41" s="10">
        <v>8100000</v>
      </c>
      <c r="U41" s="10">
        <v>8100000</v>
      </c>
      <c r="V41" s="10">
        <v>7626114.4100000001</v>
      </c>
      <c r="W41" s="10">
        <v>7626114.4100000001</v>
      </c>
      <c r="X41" s="10">
        <v>7626114.4100000001</v>
      </c>
      <c r="Y41" s="10">
        <v>7626114.4100000001</v>
      </c>
      <c r="Z41" s="6">
        <f t="shared" si="1"/>
        <v>94.149560617283953</v>
      </c>
      <c r="AA41" s="8">
        <v>0</v>
      </c>
      <c r="AB41" s="8" t="s">
        <v>331</v>
      </c>
      <c r="AC41" s="7">
        <v>281261</v>
      </c>
      <c r="AD41" s="6">
        <v>100</v>
      </c>
      <c r="AE41" s="6">
        <v>100</v>
      </c>
      <c r="AF41" s="5" t="s">
        <v>636</v>
      </c>
      <c r="AG41" s="4"/>
    </row>
    <row r="42" spans="1:33" s="39" customFormat="1" ht="60">
      <c r="A42" s="30"/>
      <c r="B42" s="4"/>
      <c r="C42" s="13" t="s">
        <v>724</v>
      </c>
      <c r="D42" s="13" t="s">
        <v>707</v>
      </c>
      <c r="E42" s="12" t="s">
        <v>725</v>
      </c>
      <c r="F42" s="12" t="s">
        <v>13</v>
      </c>
      <c r="G42" s="12" t="s">
        <v>12</v>
      </c>
      <c r="H42" s="10" t="s">
        <v>11</v>
      </c>
      <c r="I42" s="10" t="s">
        <v>8</v>
      </c>
      <c r="J42" s="11" t="s">
        <v>67</v>
      </c>
      <c r="K42" s="10" t="s">
        <v>656</v>
      </c>
      <c r="L42" s="8" t="s">
        <v>8</v>
      </c>
      <c r="M42" s="10" t="s">
        <v>69</v>
      </c>
      <c r="N42" s="10" t="s">
        <v>633</v>
      </c>
      <c r="O42" s="10" t="s">
        <v>109</v>
      </c>
      <c r="P42" s="8" t="s">
        <v>634</v>
      </c>
      <c r="Q42" s="8" t="s">
        <v>61</v>
      </c>
      <c r="R42" s="8" t="s">
        <v>2</v>
      </c>
      <c r="S42" s="10">
        <v>850000</v>
      </c>
      <c r="T42" s="10">
        <v>850000</v>
      </c>
      <c r="U42" s="10">
        <v>850000</v>
      </c>
      <c r="V42" s="10">
        <v>850000</v>
      </c>
      <c r="W42" s="10">
        <v>850000</v>
      </c>
      <c r="X42" s="10">
        <v>850000</v>
      </c>
      <c r="Y42" s="10">
        <v>850000</v>
      </c>
      <c r="Z42" s="6">
        <f t="shared" si="1"/>
        <v>100</v>
      </c>
      <c r="AA42" s="8">
        <v>0</v>
      </c>
      <c r="AB42" s="8" t="s">
        <v>649</v>
      </c>
      <c r="AC42" s="7">
        <v>1912396</v>
      </c>
      <c r="AD42" s="6">
        <v>100</v>
      </c>
      <c r="AE42" s="6">
        <v>100</v>
      </c>
      <c r="AF42" s="5" t="s">
        <v>636</v>
      </c>
      <c r="AG42" s="4"/>
    </row>
    <row r="43" spans="1:33" s="39" customFormat="1" ht="60">
      <c r="A43" s="30"/>
      <c r="B43" s="4"/>
      <c r="C43" s="13" t="s">
        <v>726</v>
      </c>
      <c r="D43" s="13" t="s">
        <v>727</v>
      </c>
      <c r="E43" s="12" t="s">
        <v>728</v>
      </c>
      <c r="F43" s="12" t="s">
        <v>13</v>
      </c>
      <c r="G43" s="12" t="s">
        <v>12</v>
      </c>
      <c r="H43" s="10" t="s">
        <v>11</v>
      </c>
      <c r="I43" s="10" t="s">
        <v>8</v>
      </c>
      <c r="J43" s="11" t="s">
        <v>67</v>
      </c>
      <c r="K43" s="10" t="s">
        <v>656</v>
      </c>
      <c r="L43" s="8" t="s">
        <v>8</v>
      </c>
      <c r="M43" s="10" t="s">
        <v>69</v>
      </c>
      <c r="N43" s="10" t="s">
        <v>633</v>
      </c>
      <c r="O43" s="10" t="s">
        <v>109</v>
      </c>
      <c r="P43" s="8" t="s">
        <v>634</v>
      </c>
      <c r="Q43" s="8" t="s">
        <v>61</v>
      </c>
      <c r="R43" s="8" t="s">
        <v>2</v>
      </c>
      <c r="S43" s="10">
        <v>550000</v>
      </c>
      <c r="T43" s="10">
        <v>550000</v>
      </c>
      <c r="U43" s="10">
        <v>550000</v>
      </c>
      <c r="V43" s="10">
        <v>550000</v>
      </c>
      <c r="W43" s="10">
        <v>550000</v>
      </c>
      <c r="X43" s="10">
        <v>550000</v>
      </c>
      <c r="Y43" s="10">
        <v>550000</v>
      </c>
      <c r="Z43" s="6">
        <f t="shared" si="1"/>
        <v>100</v>
      </c>
      <c r="AA43" s="8">
        <v>0</v>
      </c>
      <c r="AB43" s="8" t="s">
        <v>729</v>
      </c>
      <c r="AC43" s="7">
        <v>30448</v>
      </c>
      <c r="AD43" s="6">
        <v>100</v>
      </c>
      <c r="AE43" s="6">
        <v>92</v>
      </c>
      <c r="AF43" s="5" t="s">
        <v>636</v>
      </c>
      <c r="AG43" s="4"/>
    </row>
    <row r="44" spans="1:33" s="39" customFormat="1" ht="60">
      <c r="A44" s="30"/>
      <c r="B44" s="4"/>
      <c r="C44" s="13" t="s">
        <v>730</v>
      </c>
      <c r="D44" s="13" t="s">
        <v>731</v>
      </c>
      <c r="E44" s="12" t="s">
        <v>732</v>
      </c>
      <c r="F44" s="12" t="s">
        <v>13</v>
      </c>
      <c r="G44" s="12" t="s">
        <v>12</v>
      </c>
      <c r="H44" s="10" t="s">
        <v>11</v>
      </c>
      <c r="I44" s="10" t="s">
        <v>8</v>
      </c>
      <c r="J44" s="11" t="s">
        <v>67</v>
      </c>
      <c r="K44" s="10" t="s">
        <v>656</v>
      </c>
      <c r="L44" s="8" t="s">
        <v>8</v>
      </c>
      <c r="M44" s="10" t="s">
        <v>69</v>
      </c>
      <c r="N44" s="10" t="s">
        <v>633</v>
      </c>
      <c r="O44" s="10" t="s">
        <v>109</v>
      </c>
      <c r="P44" s="8" t="s">
        <v>634</v>
      </c>
      <c r="Q44" s="8" t="s">
        <v>61</v>
      </c>
      <c r="R44" s="8" t="s">
        <v>2</v>
      </c>
      <c r="S44" s="10">
        <v>16845000</v>
      </c>
      <c r="T44" s="10">
        <v>16845000</v>
      </c>
      <c r="U44" s="10">
        <v>16845000</v>
      </c>
      <c r="V44" s="10">
        <v>16845000</v>
      </c>
      <c r="W44" s="10">
        <v>16845000</v>
      </c>
      <c r="X44" s="10">
        <v>16845000</v>
      </c>
      <c r="Y44" s="10">
        <v>16845000</v>
      </c>
      <c r="Z44" s="6">
        <f t="shared" si="1"/>
        <v>100</v>
      </c>
      <c r="AA44" s="8">
        <v>0</v>
      </c>
      <c r="AB44" s="8" t="s">
        <v>635</v>
      </c>
      <c r="AC44" s="7">
        <v>1117800</v>
      </c>
      <c r="AD44" s="6">
        <v>100</v>
      </c>
      <c r="AE44" s="6">
        <v>100</v>
      </c>
      <c r="AF44" s="5" t="s">
        <v>636</v>
      </c>
      <c r="AG44" s="4"/>
    </row>
    <row r="45" spans="1:33" s="39" customFormat="1" ht="60">
      <c r="A45" s="30"/>
      <c r="B45" s="4"/>
      <c r="C45" s="13" t="s">
        <v>733</v>
      </c>
      <c r="D45" s="13" t="s">
        <v>696</v>
      </c>
      <c r="E45" s="12" t="s">
        <v>734</v>
      </c>
      <c r="F45" s="12" t="s">
        <v>13</v>
      </c>
      <c r="G45" s="12" t="s">
        <v>12</v>
      </c>
      <c r="H45" s="10" t="s">
        <v>11</v>
      </c>
      <c r="I45" s="10" t="s">
        <v>8</v>
      </c>
      <c r="J45" s="11" t="s">
        <v>67</v>
      </c>
      <c r="K45" s="10" t="s">
        <v>656</v>
      </c>
      <c r="L45" s="8" t="s">
        <v>8</v>
      </c>
      <c r="M45" s="10" t="s">
        <v>69</v>
      </c>
      <c r="N45" s="10" t="s">
        <v>633</v>
      </c>
      <c r="O45" s="10" t="s">
        <v>109</v>
      </c>
      <c r="P45" s="8" t="s">
        <v>634</v>
      </c>
      <c r="Q45" s="8" t="s">
        <v>61</v>
      </c>
      <c r="R45" s="8" t="s">
        <v>2</v>
      </c>
      <c r="S45" s="10">
        <v>7990367.0499999998</v>
      </c>
      <c r="T45" s="10">
        <v>7990367.0499999998</v>
      </c>
      <c r="U45" s="10">
        <v>7990367.0499999998</v>
      </c>
      <c r="V45" s="10">
        <v>7763930.2199999997</v>
      </c>
      <c r="W45" s="10">
        <v>7763930.2199999997</v>
      </c>
      <c r="X45" s="10">
        <v>7763930.2199999997</v>
      </c>
      <c r="Y45" s="10">
        <v>7763930.2199999997</v>
      </c>
      <c r="Z45" s="6">
        <f t="shared" si="1"/>
        <v>97.166127305753747</v>
      </c>
      <c r="AA45" s="8">
        <v>0</v>
      </c>
      <c r="AB45" s="8" t="s">
        <v>635</v>
      </c>
      <c r="AC45" s="7">
        <v>1395582</v>
      </c>
      <c r="AD45" s="6">
        <v>100</v>
      </c>
      <c r="AE45" s="6">
        <v>100</v>
      </c>
      <c r="AF45" s="5" t="s">
        <v>636</v>
      </c>
      <c r="AG45" s="4"/>
    </row>
    <row r="46" spans="1:33" s="39" customFormat="1" ht="60">
      <c r="A46" s="30"/>
      <c r="B46" s="4"/>
      <c r="C46" s="13" t="s">
        <v>735</v>
      </c>
      <c r="D46" s="13" t="s">
        <v>659</v>
      </c>
      <c r="E46" s="12" t="s">
        <v>736</v>
      </c>
      <c r="F46" s="12" t="s">
        <v>13</v>
      </c>
      <c r="G46" s="12" t="s">
        <v>12</v>
      </c>
      <c r="H46" s="10" t="s">
        <v>11</v>
      </c>
      <c r="I46" s="10" t="s">
        <v>8</v>
      </c>
      <c r="J46" s="11" t="s">
        <v>67</v>
      </c>
      <c r="K46" s="10" t="s">
        <v>656</v>
      </c>
      <c r="L46" s="8" t="s">
        <v>8</v>
      </c>
      <c r="M46" s="10" t="s">
        <v>69</v>
      </c>
      <c r="N46" s="10" t="s">
        <v>691</v>
      </c>
      <c r="O46" s="10" t="s">
        <v>109</v>
      </c>
      <c r="P46" s="8" t="s">
        <v>634</v>
      </c>
      <c r="Q46" s="8" t="s">
        <v>61</v>
      </c>
      <c r="R46" s="8" t="s">
        <v>2</v>
      </c>
      <c r="S46" s="10">
        <v>61388148.380000003</v>
      </c>
      <c r="T46" s="10">
        <v>61388148.380000003</v>
      </c>
      <c r="U46" s="10">
        <v>61388148.380000003</v>
      </c>
      <c r="V46" s="10">
        <v>59145247.740000002</v>
      </c>
      <c r="W46" s="10">
        <v>59145247.740000002</v>
      </c>
      <c r="X46" s="10">
        <v>59145247.740000002</v>
      </c>
      <c r="Y46" s="10">
        <v>59145247.740000002</v>
      </c>
      <c r="Z46" s="6">
        <f t="shared" si="1"/>
        <v>96.346362124955817</v>
      </c>
      <c r="AA46" s="8">
        <v>0</v>
      </c>
      <c r="AB46" s="8" t="s">
        <v>649</v>
      </c>
      <c r="AC46" s="7">
        <v>64753</v>
      </c>
      <c r="AD46" s="6">
        <v>100</v>
      </c>
      <c r="AE46" s="6">
        <v>100</v>
      </c>
      <c r="AF46" s="5" t="s">
        <v>636</v>
      </c>
      <c r="AG46" s="4"/>
    </row>
    <row r="47" spans="1:33" s="39" customFormat="1" ht="60">
      <c r="A47" s="30"/>
      <c r="B47" s="4"/>
      <c r="C47" s="13" t="s">
        <v>737</v>
      </c>
      <c r="D47" s="13" t="s">
        <v>646</v>
      </c>
      <c r="E47" s="12" t="s">
        <v>738</v>
      </c>
      <c r="F47" s="12" t="s">
        <v>13</v>
      </c>
      <c r="G47" s="12" t="s">
        <v>12</v>
      </c>
      <c r="H47" s="10" t="s">
        <v>11</v>
      </c>
      <c r="I47" s="10" t="s">
        <v>8</v>
      </c>
      <c r="J47" s="11" t="s">
        <v>67</v>
      </c>
      <c r="K47" s="10" t="s">
        <v>656</v>
      </c>
      <c r="L47" s="8" t="s">
        <v>8</v>
      </c>
      <c r="M47" s="10" t="s">
        <v>69</v>
      </c>
      <c r="N47" s="10" t="s">
        <v>739</v>
      </c>
      <c r="O47" s="10" t="s">
        <v>109</v>
      </c>
      <c r="P47" s="8" t="s">
        <v>634</v>
      </c>
      <c r="Q47" s="8" t="s">
        <v>61</v>
      </c>
      <c r="R47" s="8" t="s">
        <v>2</v>
      </c>
      <c r="S47" s="10">
        <v>2511620990.8099999</v>
      </c>
      <c r="T47" s="10">
        <v>2511620990.8099999</v>
      </c>
      <c r="U47" s="10">
        <v>2511620990.8099999</v>
      </c>
      <c r="V47" s="10">
        <v>2507562978.4699998</v>
      </c>
      <c r="W47" s="10">
        <v>2507562978.4699998</v>
      </c>
      <c r="X47" s="10">
        <v>2507562978.4699998</v>
      </c>
      <c r="Y47" s="10">
        <v>2507562978.4699998</v>
      </c>
      <c r="Z47" s="6">
        <f t="shared" si="1"/>
        <v>99.838430545259484</v>
      </c>
      <c r="AA47" s="8">
        <v>0</v>
      </c>
      <c r="AB47" s="8" t="s">
        <v>649</v>
      </c>
      <c r="AC47" s="7">
        <v>3616860</v>
      </c>
      <c r="AD47" s="6">
        <v>100</v>
      </c>
      <c r="AE47" s="6">
        <v>100</v>
      </c>
      <c r="AF47" s="5" t="s">
        <v>636</v>
      </c>
      <c r="AG47" s="4"/>
    </row>
    <row r="48" spans="1:33" s="39" customFormat="1" ht="60">
      <c r="A48" s="30"/>
      <c r="B48" s="4"/>
      <c r="C48" s="13" t="s">
        <v>740</v>
      </c>
      <c r="D48" s="13" t="s">
        <v>701</v>
      </c>
      <c r="E48" s="12" t="s">
        <v>741</v>
      </c>
      <c r="F48" s="12" t="s">
        <v>13</v>
      </c>
      <c r="G48" s="12" t="s">
        <v>12</v>
      </c>
      <c r="H48" s="10" t="s">
        <v>11</v>
      </c>
      <c r="I48" s="10" t="s">
        <v>8</v>
      </c>
      <c r="J48" s="11" t="s">
        <v>67</v>
      </c>
      <c r="K48" s="10" t="s">
        <v>656</v>
      </c>
      <c r="L48" s="8" t="s">
        <v>8</v>
      </c>
      <c r="M48" s="10" t="s">
        <v>69</v>
      </c>
      <c r="N48" s="10" t="s">
        <v>691</v>
      </c>
      <c r="O48" s="10" t="s">
        <v>109</v>
      </c>
      <c r="P48" s="8" t="s">
        <v>634</v>
      </c>
      <c r="Q48" s="8" t="s">
        <v>61</v>
      </c>
      <c r="R48" s="8" t="s">
        <v>2</v>
      </c>
      <c r="S48" s="10">
        <v>40700944.909999996</v>
      </c>
      <c r="T48" s="10">
        <v>40700944.909999996</v>
      </c>
      <c r="U48" s="10">
        <v>40700944.909999996</v>
      </c>
      <c r="V48" s="10">
        <v>40700944.910000004</v>
      </c>
      <c r="W48" s="10">
        <v>40700944.910000004</v>
      </c>
      <c r="X48" s="10">
        <v>40700944.910000004</v>
      </c>
      <c r="Y48" s="10">
        <v>40700944.910000004</v>
      </c>
      <c r="Z48" s="6">
        <f t="shared" si="1"/>
        <v>100.00000000000003</v>
      </c>
      <c r="AA48" s="8">
        <v>0</v>
      </c>
      <c r="AB48" s="8" t="s">
        <v>649</v>
      </c>
      <c r="AC48" s="7">
        <v>322132</v>
      </c>
      <c r="AD48" s="6">
        <v>100</v>
      </c>
      <c r="AE48" s="6">
        <v>100</v>
      </c>
      <c r="AF48" s="5" t="s">
        <v>636</v>
      </c>
      <c r="AG48" s="4"/>
    </row>
    <row r="49" spans="1:33" s="39" customFormat="1" ht="60">
      <c r="A49" s="30"/>
      <c r="B49" s="4"/>
      <c r="C49" s="13" t="s">
        <v>742</v>
      </c>
      <c r="D49" s="13" t="s">
        <v>743</v>
      </c>
      <c r="E49" s="12" t="s">
        <v>744</v>
      </c>
      <c r="F49" s="12" t="s">
        <v>13</v>
      </c>
      <c r="G49" s="12" t="s">
        <v>12</v>
      </c>
      <c r="H49" s="10" t="s">
        <v>11</v>
      </c>
      <c r="I49" s="10" t="s">
        <v>8</v>
      </c>
      <c r="J49" s="11" t="s">
        <v>67</v>
      </c>
      <c r="K49" s="10" t="s">
        <v>656</v>
      </c>
      <c r="L49" s="8" t="s">
        <v>8</v>
      </c>
      <c r="M49" s="10" t="s">
        <v>69</v>
      </c>
      <c r="N49" s="10" t="s">
        <v>691</v>
      </c>
      <c r="O49" s="10" t="s">
        <v>109</v>
      </c>
      <c r="P49" s="8" t="s">
        <v>634</v>
      </c>
      <c r="Q49" s="8" t="s">
        <v>61</v>
      </c>
      <c r="R49" s="8" t="s">
        <v>2</v>
      </c>
      <c r="S49" s="10">
        <v>200310783</v>
      </c>
      <c r="T49" s="10">
        <v>200310783</v>
      </c>
      <c r="U49" s="10">
        <v>200310783</v>
      </c>
      <c r="V49" s="10">
        <v>199767791.03999999</v>
      </c>
      <c r="W49" s="10">
        <v>199767791.03999999</v>
      </c>
      <c r="X49" s="10">
        <v>199767791.03999999</v>
      </c>
      <c r="Y49" s="10">
        <v>199767791.03999999</v>
      </c>
      <c r="Z49" s="6">
        <f t="shared" si="1"/>
        <v>99.728925247124607</v>
      </c>
      <c r="AA49" s="8">
        <v>0</v>
      </c>
      <c r="AB49" s="8" t="s">
        <v>745</v>
      </c>
      <c r="AC49" s="7">
        <v>7648</v>
      </c>
      <c r="AD49" s="6">
        <v>100</v>
      </c>
      <c r="AE49" s="6">
        <v>75</v>
      </c>
      <c r="AF49" s="5" t="s">
        <v>636</v>
      </c>
      <c r="AG49" s="4"/>
    </row>
    <row r="50" spans="1:33" s="39" customFormat="1" ht="60">
      <c r="A50" s="30"/>
      <c r="B50" s="4"/>
      <c r="C50" s="13" t="s">
        <v>746</v>
      </c>
      <c r="D50" s="13" t="s">
        <v>747</v>
      </c>
      <c r="E50" s="12" t="s">
        <v>748</v>
      </c>
      <c r="F50" s="12" t="s">
        <v>13</v>
      </c>
      <c r="G50" s="12" t="s">
        <v>12</v>
      </c>
      <c r="H50" s="10" t="s">
        <v>11</v>
      </c>
      <c r="I50" s="10" t="s">
        <v>8</v>
      </c>
      <c r="J50" s="11" t="s">
        <v>67</v>
      </c>
      <c r="K50" s="10" t="s">
        <v>656</v>
      </c>
      <c r="L50" s="8" t="s">
        <v>8</v>
      </c>
      <c r="M50" s="10" t="s">
        <v>69</v>
      </c>
      <c r="N50" s="10" t="s">
        <v>691</v>
      </c>
      <c r="O50" s="10" t="s">
        <v>109</v>
      </c>
      <c r="P50" s="8" t="s">
        <v>634</v>
      </c>
      <c r="Q50" s="8" t="s">
        <v>61</v>
      </c>
      <c r="R50" s="8" t="s">
        <v>2</v>
      </c>
      <c r="S50" s="10">
        <v>4333786.0999999996</v>
      </c>
      <c r="T50" s="10">
        <v>4333786.0999999996</v>
      </c>
      <c r="U50" s="10">
        <v>4333786.0999999996</v>
      </c>
      <c r="V50" s="10">
        <v>4301385.63</v>
      </c>
      <c r="W50" s="10">
        <v>4301385.63</v>
      </c>
      <c r="X50" s="10">
        <v>4301385.63</v>
      </c>
      <c r="Y50" s="10">
        <v>4301385.63</v>
      </c>
      <c r="Z50" s="6">
        <f t="shared" si="1"/>
        <v>99.252374961468462</v>
      </c>
      <c r="AA50" s="8">
        <v>0</v>
      </c>
      <c r="AB50" s="8" t="s">
        <v>62</v>
      </c>
      <c r="AC50" s="7">
        <v>30</v>
      </c>
      <c r="AD50" s="6">
        <v>100</v>
      </c>
      <c r="AE50" s="6">
        <v>100</v>
      </c>
      <c r="AF50" s="5" t="s">
        <v>636</v>
      </c>
      <c r="AG50" s="4"/>
    </row>
    <row r="51" spans="1:33" s="39" customFormat="1" ht="60">
      <c r="A51" s="30"/>
      <c r="B51" s="4"/>
      <c r="C51" s="13" t="s">
        <v>749</v>
      </c>
      <c r="D51" s="13" t="s">
        <v>638</v>
      </c>
      <c r="E51" s="12" t="s">
        <v>750</v>
      </c>
      <c r="F51" s="12" t="s">
        <v>13</v>
      </c>
      <c r="G51" s="12" t="s">
        <v>12</v>
      </c>
      <c r="H51" s="10" t="s">
        <v>11</v>
      </c>
      <c r="I51" s="10" t="s">
        <v>8</v>
      </c>
      <c r="J51" s="11" t="s">
        <v>67</v>
      </c>
      <c r="K51" s="10" t="s">
        <v>656</v>
      </c>
      <c r="L51" s="8" t="s">
        <v>8</v>
      </c>
      <c r="M51" s="10" t="s">
        <v>69</v>
      </c>
      <c r="N51" s="10" t="s">
        <v>691</v>
      </c>
      <c r="O51" s="10" t="s">
        <v>109</v>
      </c>
      <c r="P51" s="8" t="s">
        <v>634</v>
      </c>
      <c r="Q51" s="8" t="s">
        <v>61</v>
      </c>
      <c r="R51" s="8" t="s">
        <v>2</v>
      </c>
      <c r="S51" s="10">
        <v>60141402.039999999</v>
      </c>
      <c r="T51" s="10">
        <v>60141402.039999999</v>
      </c>
      <c r="U51" s="10">
        <v>60141402.039999999</v>
      </c>
      <c r="V51" s="10">
        <v>54316021.909999996</v>
      </c>
      <c r="W51" s="10">
        <v>54316021.909999996</v>
      </c>
      <c r="X51" s="10">
        <v>54316021.909999996</v>
      </c>
      <c r="Y51" s="10">
        <v>54316021.909999996</v>
      </c>
      <c r="Z51" s="6">
        <f t="shared" si="1"/>
        <v>90.313860448205801</v>
      </c>
      <c r="AA51" s="8">
        <v>0</v>
      </c>
      <c r="AB51" s="8" t="s">
        <v>641</v>
      </c>
      <c r="AC51" s="7">
        <v>1050</v>
      </c>
      <c r="AD51" s="6">
        <v>100</v>
      </c>
      <c r="AE51" s="6">
        <v>100</v>
      </c>
      <c r="AF51" s="5" t="s">
        <v>636</v>
      </c>
      <c r="AG51" s="4"/>
    </row>
    <row r="52" spans="1:33" s="39" customFormat="1" ht="60">
      <c r="A52" s="30"/>
      <c r="B52" s="4"/>
      <c r="C52" s="13" t="s">
        <v>751</v>
      </c>
      <c r="D52" s="13" t="s">
        <v>643</v>
      </c>
      <c r="E52" s="12" t="s">
        <v>752</v>
      </c>
      <c r="F52" s="12" t="s">
        <v>13</v>
      </c>
      <c r="G52" s="12" t="s">
        <v>12</v>
      </c>
      <c r="H52" s="10" t="s">
        <v>11</v>
      </c>
      <c r="I52" s="10" t="s">
        <v>8</v>
      </c>
      <c r="J52" s="11" t="s">
        <v>67</v>
      </c>
      <c r="K52" s="10" t="s">
        <v>656</v>
      </c>
      <c r="L52" s="8" t="s">
        <v>8</v>
      </c>
      <c r="M52" s="10" t="s">
        <v>69</v>
      </c>
      <c r="N52" s="10" t="s">
        <v>633</v>
      </c>
      <c r="O52" s="10" t="s">
        <v>109</v>
      </c>
      <c r="P52" s="8" t="s">
        <v>634</v>
      </c>
      <c r="Q52" s="8" t="s">
        <v>61</v>
      </c>
      <c r="R52" s="8" t="s">
        <v>2</v>
      </c>
      <c r="S52" s="10">
        <v>22965340.370000001</v>
      </c>
      <c r="T52" s="10">
        <v>22965340.370000001</v>
      </c>
      <c r="U52" s="10">
        <v>22965340.370000001</v>
      </c>
      <c r="V52" s="10">
        <v>21280112.719999995</v>
      </c>
      <c r="W52" s="10">
        <v>21280112.719999995</v>
      </c>
      <c r="X52" s="10">
        <v>21280112.719999995</v>
      </c>
      <c r="Y52" s="10">
        <v>21280112.719999995</v>
      </c>
      <c r="Z52" s="6">
        <f t="shared" si="1"/>
        <v>92.661865128716116</v>
      </c>
      <c r="AA52" s="8">
        <v>0</v>
      </c>
      <c r="AB52" s="8" t="s">
        <v>62</v>
      </c>
      <c r="AC52" s="7">
        <v>15</v>
      </c>
      <c r="AD52" s="6">
        <v>100</v>
      </c>
      <c r="AE52" s="6">
        <v>100</v>
      </c>
      <c r="AF52" s="5" t="s">
        <v>636</v>
      </c>
      <c r="AG52" s="4"/>
    </row>
    <row r="53" spans="1:33" s="39" customFormat="1" ht="60">
      <c r="A53" s="30"/>
      <c r="B53" s="4"/>
      <c r="C53" s="13" t="s">
        <v>753</v>
      </c>
      <c r="D53" s="13" t="s">
        <v>754</v>
      </c>
      <c r="E53" s="12" t="s">
        <v>755</v>
      </c>
      <c r="F53" s="12" t="s">
        <v>13</v>
      </c>
      <c r="G53" s="12" t="s">
        <v>12</v>
      </c>
      <c r="H53" s="10" t="s">
        <v>11</v>
      </c>
      <c r="I53" s="10" t="s">
        <v>8</v>
      </c>
      <c r="J53" s="11" t="s">
        <v>67</v>
      </c>
      <c r="K53" s="10" t="s">
        <v>656</v>
      </c>
      <c r="L53" s="8" t="s">
        <v>8</v>
      </c>
      <c r="M53" s="10" t="s">
        <v>69</v>
      </c>
      <c r="N53" s="10" t="s">
        <v>691</v>
      </c>
      <c r="O53" s="10" t="s">
        <v>109</v>
      </c>
      <c r="P53" s="8" t="s">
        <v>634</v>
      </c>
      <c r="Q53" s="8" t="s">
        <v>61</v>
      </c>
      <c r="R53" s="8" t="s">
        <v>2</v>
      </c>
      <c r="S53" s="10">
        <v>100000</v>
      </c>
      <c r="T53" s="10">
        <v>100000</v>
      </c>
      <c r="U53" s="10">
        <v>100000</v>
      </c>
      <c r="V53" s="10">
        <v>100000</v>
      </c>
      <c r="W53" s="10">
        <v>100000</v>
      </c>
      <c r="X53" s="10">
        <v>100000</v>
      </c>
      <c r="Y53" s="10">
        <v>100000</v>
      </c>
      <c r="Z53" s="6">
        <f t="shared" si="1"/>
        <v>100</v>
      </c>
      <c r="AA53" s="8">
        <v>0</v>
      </c>
      <c r="AB53" s="8" t="s">
        <v>75</v>
      </c>
      <c r="AC53" s="7">
        <v>1</v>
      </c>
      <c r="AD53" s="6">
        <v>100</v>
      </c>
      <c r="AE53" s="6">
        <v>100</v>
      </c>
      <c r="AF53" s="5" t="s">
        <v>636</v>
      </c>
      <c r="AG53" s="4"/>
    </row>
    <row r="54" spans="1:33" s="39" customFormat="1" ht="60">
      <c r="A54" s="30"/>
      <c r="B54" s="4"/>
      <c r="C54" s="13" t="s">
        <v>756</v>
      </c>
      <c r="D54" s="13" t="s">
        <v>731</v>
      </c>
      <c r="E54" s="12" t="s">
        <v>757</v>
      </c>
      <c r="F54" s="12" t="s">
        <v>13</v>
      </c>
      <c r="G54" s="12" t="s">
        <v>12</v>
      </c>
      <c r="H54" s="10" t="s">
        <v>11</v>
      </c>
      <c r="I54" s="10" t="s">
        <v>8</v>
      </c>
      <c r="J54" s="11" t="s">
        <v>10</v>
      </c>
      <c r="K54" s="10" t="s">
        <v>632</v>
      </c>
      <c r="L54" s="8" t="s">
        <v>8</v>
      </c>
      <c r="M54" s="10" t="s">
        <v>208</v>
      </c>
      <c r="N54" s="10" t="s">
        <v>640</v>
      </c>
      <c r="O54" s="10" t="s">
        <v>109</v>
      </c>
      <c r="P54" s="8" t="s">
        <v>634</v>
      </c>
      <c r="Q54" s="8" t="s">
        <v>61</v>
      </c>
      <c r="R54" s="8" t="s">
        <v>2</v>
      </c>
      <c r="S54" s="10">
        <v>857242.48</v>
      </c>
      <c r="T54" s="10">
        <v>857242.48</v>
      </c>
      <c r="U54" s="10">
        <v>857242.48</v>
      </c>
      <c r="V54" s="10">
        <v>492244.26</v>
      </c>
      <c r="W54" s="10">
        <v>492244.26</v>
      </c>
      <c r="X54" s="10">
        <v>492244.26</v>
      </c>
      <c r="Y54" s="10">
        <v>492244.26</v>
      </c>
      <c r="Z54" s="6">
        <f t="shared" si="1"/>
        <v>57.421823052912636</v>
      </c>
      <c r="AA54" s="8">
        <v>0</v>
      </c>
      <c r="AB54" s="8" t="s">
        <v>635</v>
      </c>
      <c r="AC54" s="7">
        <v>0</v>
      </c>
      <c r="AD54" s="6">
        <v>0</v>
      </c>
      <c r="AE54" s="6">
        <v>0</v>
      </c>
      <c r="AF54" s="5" t="s">
        <v>636</v>
      </c>
      <c r="AG54" s="4"/>
    </row>
    <row r="55" spans="1:33" s="39" customFormat="1" ht="60">
      <c r="A55" s="30"/>
      <c r="B55" s="4"/>
      <c r="C55" s="13" t="s">
        <v>758</v>
      </c>
      <c r="D55" s="13" t="s">
        <v>684</v>
      </c>
      <c r="E55" s="12" t="s">
        <v>759</v>
      </c>
      <c r="F55" s="12" t="s">
        <v>13</v>
      </c>
      <c r="G55" s="12" t="s">
        <v>12</v>
      </c>
      <c r="H55" s="10" t="s">
        <v>11</v>
      </c>
      <c r="I55" s="10" t="s">
        <v>8</v>
      </c>
      <c r="J55" s="11" t="s">
        <v>10</v>
      </c>
      <c r="K55" s="10" t="s">
        <v>632</v>
      </c>
      <c r="L55" s="8" t="s">
        <v>8</v>
      </c>
      <c r="M55" s="10" t="s">
        <v>208</v>
      </c>
      <c r="N55" s="10" t="s">
        <v>640</v>
      </c>
      <c r="O55" s="10" t="s">
        <v>109</v>
      </c>
      <c r="P55" s="8" t="s">
        <v>634</v>
      </c>
      <c r="Q55" s="8" t="s">
        <v>61</v>
      </c>
      <c r="R55" s="8" t="s">
        <v>2</v>
      </c>
      <c r="S55" s="10">
        <v>64630593</v>
      </c>
      <c r="T55" s="10">
        <v>64630593</v>
      </c>
      <c r="U55" s="10">
        <v>64630593</v>
      </c>
      <c r="V55" s="10">
        <v>54035478.25999999</v>
      </c>
      <c r="W55" s="10">
        <v>54035478.25999999</v>
      </c>
      <c r="X55" s="10">
        <v>54035478.25999999</v>
      </c>
      <c r="Y55" s="10">
        <v>54035478.25999999</v>
      </c>
      <c r="Z55" s="6">
        <f t="shared" si="1"/>
        <v>83.606657082660519</v>
      </c>
      <c r="AA55" s="8">
        <v>0</v>
      </c>
      <c r="AB55" s="8" t="s">
        <v>148</v>
      </c>
      <c r="AC55" s="7">
        <v>0</v>
      </c>
      <c r="AD55" s="6">
        <v>0</v>
      </c>
      <c r="AE55" s="6">
        <v>0</v>
      </c>
      <c r="AF55" s="5" t="s">
        <v>636</v>
      </c>
      <c r="AG55" s="4"/>
    </row>
    <row r="56" spans="1:33" s="39" customFormat="1" ht="60">
      <c r="A56" s="30"/>
      <c r="B56" s="4"/>
      <c r="C56" s="13" t="s">
        <v>760</v>
      </c>
      <c r="D56" s="13" t="s">
        <v>659</v>
      </c>
      <c r="E56" s="12" t="s">
        <v>761</v>
      </c>
      <c r="F56" s="12" t="s">
        <v>13</v>
      </c>
      <c r="G56" s="12" t="s">
        <v>12</v>
      </c>
      <c r="H56" s="10" t="s">
        <v>11</v>
      </c>
      <c r="I56" s="10" t="s">
        <v>8</v>
      </c>
      <c r="J56" s="11" t="s">
        <v>10</v>
      </c>
      <c r="K56" s="10" t="s">
        <v>632</v>
      </c>
      <c r="L56" s="8" t="s">
        <v>8</v>
      </c>
      <c r="M56" s="10" t="s">
        <v>208</v>
      </c>
      <c r="N56" s="10" t="s">
        <v>688</v>
      </c>
      <c r="O56" s="10" t="s">
        <v>109</v>
      </c>
      <c r="P56" s="8" t="s">
        <v>634</v>
      </c>
      <c r="Q56" s="8" t="s">
        <v>61</v>
      </c>
      <c r="R56" s="8" t="s">
        <v>2</v>
      </c>
      <c r="S56" s="10">
        <v>5459523</v>
      </c>
      <c r="T56" s="10">
        <v>5459523</v>
      </c>
      <c r="U56" s="10">
        <v>5459523</v>
      </c>
      <c r="V56" s="10">
        <v>5187492.7699999996</v>
      </c>
      <c r="W56" s="10">
        <v>5187492.7699999996</v>
      </c>
      <c r="X56" s="10">
        <v>5187492.7699999996</v>
      </c>
      <c r="Y56" s="10">
        <v>5187492.7699999996</v>
      </c>
      <c r="Z56" s="6">
        <f t="shared" si="1"/>
        <v>95.017326055774461</v>
      </c>
      <c r="AA56" s="8">
        <v>0</v>
      </c>
      <c r="AB56" s="8" t="s">
        <v>649</v>
      </c>
      <c r="AC56" s="7">
        <v>0</v>
      </c>
      <c r="AD56" s="6">
        <v>0</v>
      </c>
      <c r="AE56" s="6">
        <v>0</v>
      </c>
      <c r="AF56" s="5" t="s">
        <v>636</v>
      </c>
      <c r="AG56" s="4"/>
    </row>
    <row r="57" spans="1:33" s="39" customFormat="1" ht="60">
      <c r="A57" s="30"/>
      <c r="B57" s="4"/>
      <c r="C57" s="13" t="s">
        <v>762</v>
      </c>
      <c r="D57" s="13" t="s">
        <v>646</v>
      </c>
      <c r="E57" s="12" t="s">
        <v>763</v>
      </c>
      <c r="F57" s="12" t="s">
        <v>13</v>
      </c>
      <c r="G57" s="12" t="s">
        <v>12</v>
      </c>
      <c r="H57" s="10" t="s">
        <v>11</v>
      </c>
      <c r="I57" s="10" t="s">
        <v>8</v>
      </c>
      <c r="J57" s="11" t="s">
        <v>10</v>
      </c>
      <c r="K57" s="10" t="s">
        <v>632</v>
      </c>
      <c r="L57" s="8" t="s">
        <v>8</v>
      </c>
      <c r="M57" s="10" t="s">
        <v>208</v>
      </c>
      <c r="N57" s="10" t="s">
        <v>688</v>
      </c>
      <c r="O57" s="10" t="s">
        <v>109</v>
      </c>
      <c r="P57" s="8" t="s">
        <v>634</v>
      </c>
      <c r="Q57" s="8" t="s">
        <v>61</v>
      </c>
      <c r="R57" s="8" t="s">
        <v>2</v>
      </c>
      <c r="S57" s="10">
        <v>31023570.52</v>
      </c>
      <c r="T57" s="10">
        <v>31023570.52</v>
      </c>
      <c r="U57" s="10">
        <v>31023570.52</v>
      </c>
      <c r="V57" s="10">
        <v>12304375.799999999</v>
      </c>
      <c r="W57" s="10">
        <v>12304375.799999999</v>
      </c>
      <c r="X57" s="10">
        <v>12304375.799999999</v>
      </c>
      <c r="Y57" s="10">
        <v>12304375.799999999</v>
      </c>
      <c r="Z57" s="6">
        <f t="shared" si="1"/>
        <v>39.661378731592883</v>
      </c>
      <c r="AA57" s="8">
        <v>0</v>
      </c>
      <c r="AB57" s="8" t="s">
        <v>649</v>
      </c>
      <c r="AC57" s="7">
        <v>0</v>
      </c>
      <c r="AD57" s="6">
        <v>0</v>
      </c>
      <c r="AE57" s="6">
        <v>0</v>
      </c>
      <c r="AF57" s="5" t="s">
        <v>636</v>
      </c>
      <c r="AG57" s="4"/>
    </row>
    <row r="58" spans="1:33" ht="60">
      <c r="B58" s="4"/>
      <c r="C58" s="13" t="s">
        <v>764</v>
      </c>
      <c r="D58" s="13" t="s">
        <v>701</v>
      </c>
      <c r="E58" s="12" t="s">
        <v>765</v>
      </c>
      <c r="F58" s="12" t="s">
        <v>13</v>
      </c>
      <c r="G58" s="12" t="s">
        <v>12</v>
      </c>
      <c r="H58" s="10" t="s">
        <v>11</v>
      </c>
      <c r="I58" s="10" t="s">
        <v>8</v>
      </c>
      <c r="J58" s="11" t="s">
        <v>10</v>
      </c>
      <c r="K58" s="10" t="s">
        <v>632</v>
      </c>
      <c r="L58" s="8" t="s">
        <v>8</v>
      </c>
      <c r="M58" s="10" t="s">
        <v>208</v>
      </c>
      <c r="N58" s="10" t="s">
        <v>640</v>
      </c>
      <c r="O58" s="10" t="s">
        <v>109</v>
      </c>
      <c r="P58" s="8" t="s">
        <v>634</v>
      </c>
      <c r="Q58" s="8" t="s">
        <v>61</v>
      </c>
      <c r="R58" s="8" t="s">
        <v>2</v>
      </c>
      <c r="S58" s="10">
        <v>31266238.989999998</v>
      </c>
      <c r="T58" s="10">
        <v>31266238.989999998</v>
      </c>
      <c r="U58" s="10">
        <v>31266238.989999998</v>
      </c>
      <c r="V58" s="10">
        <v>12446691.640000001</v>
      </c>
      <c r="W58" s="10">
        <v>12446691.640000001</v>
      </c>
      <c r="X58" s="10">
        <v>12446691.640000001</v>
      </c>
      <c r="Y58" s="10">
        <v>12446691.640000001</v>
      </c>
      <c r="Z58" s="6">
        <f t="shared" si="1"/>
        <v>39.808726735508145</v>
      </c>
      <c r="AA58" s="8">
        <v>0</v>
      </c>
      <c r="AB58" s="8" t="s">
        <v>649</v>
      </c>
      <c r="AC58" s="7">
        <v>0</v>
      </c>
      <c r="AD58" s="6">
        <v>0</v>
      </c>
      <c r="AE58" s="6">
        <v>0</v>
      </c>
      <c r="AF58" s="5" t="s">
        <v>636</v>
      </c>
      <c r="AG58" s="4"/>
    </row>
    <row r="59" spans="1:33" ht="60">
      <c r="B59" s="4"/>
      <c r="C59" s="13" t="s">
        <v>766</v>
      </c>
      <c r="D59" s="13" t="s">
        <v>707</v>
      </c>
      <c r="E59" s="12" t="s">
        <v>767</v>
      </c>
      <c r="F59" s="12" t="s">
        <v>13</v>
      </c>
      <c r="G59" s="12" t="s">
        <v>12</v>
      </c>
      <c r="H59" s="10" t="s">
        <v>11</v>
      </c>
      <c r="I59" s="10" t="s">
        <v>8</v>
      </c>
      <c r="J59" s="11" t="s">
        <v>10</v>
      </c>
      <c r="K59" s="10" t="s">
        <v>632</v>
      </c>
      <c r="L59" s="8" t="s">
        <v>8</v>
      </c>
      <c r="M59" s="10" t="s">
        <v>208</v>
      </c>
      <c r="N59" s="10" t="s">
        <v>688</v>
      </c>
      <c r="O59" s="10" t="s">
        <v>109</v>
      </c>
      <c r="P59" s="8" t="s">
        <v>634</v>
      </c>
      <c r="Q59" s="8" t="s">
        <v>61</v>
      </c>
      <c r="R59" s="8" t="s">
        <v>2</v>
      </c>
      <c r="S59" s="10">
        <v>26077336.859999999</v>
      </c>
      <c r="T59" s="10">
        <v>26077336.859999999</v>
      </c>
      <c r="U59" s="10">
        <v>26077336.859999999</v>
      </c>
      <c r="V59" s="10">
        <v>20264462.23</v>
      </c>
      <c r="W59" s="10">
        <v>20264462.23</v>
      </c>
      <c r="X59" s="10">
        <v>20264462.23</v>
      </c>
      <c r="Y59" s="10">
        <v>20264462.23</v>
      </c>
      <c r="Z59" s="6">
        <f t="shared" si="1"/>
        <v>77.709094064293197</v>
      </c>
      <c r="AA59" s="8">
        <v>0</v>
      </c>
      <c r="AB59" s="8" t="s">
        <v>649</v>
      </c>
      <c r="AC59" s="7">
        <v>0</v>
      </c>
      <c r="AD59" s="6">
        <v>0</v>
      </c>
      <c r="AE59" s="6">
        <v>0</v>
      </c>
      <c r="AF59" s="5" t="s">
        <v>636</v>
      </c>
      <c r="AG59" s="4"/>
    </row>
    <row r="60" spans="1:33" ht="60">
      <c r="B60" s="4"/>
      <c r="C60" s="13" t="s">
        <v>768</v>
      </c>
      <c r="D60" s="13" t="s">
        <v>710</v>
      </c>
      <c r="E60" s="12" t="s">
        <v>769</v>
      </c>
      <c r="F60" s="12" t="s">
        <v>13</v>
      </c>
      <c r="G60" s="12" t="s">
        <v>12</v>
      </c>
      <c r="H60" s="10" t="s">
        <v>11</v>
      </c>
      <c r="I60" s="10" t="s">
        <v>8</v>
      </c>
      <c r="J60" s="11" t="s">
        <v>10</v>
      </c>
      <c r="K60" s="10" t="s">
        <v>632</v>
      </c>
      <c r="L60" s="8" t="s">
        <v>8</v>
      </c>
      <c r="M60" s="10" t="s">
        <v>208</v>
      </c>
      <c r="N60" s="10" t="s">
        <v>688</v>
      </c>
      <c r="O60" s="10" t="s">
        <v>109</v>
      </c>
      <c r="P60" s="8" t="s">
        <v>634</v>
      </c>
      <c r="Q60" s="8" t="s">
        <v>61</v>
      </c>
      <c r="R60" s="8" t="s">
        <v>2</v>
      </c>
      <c r="S60" s="10">
        <v>4145000</v>
      </c>
      <c r="T60" s="10">
        <v>4145000</v>
      </c>
      <c r="U60" s="10">
        <v>4145000</v>
      </c>
      <c r="V60" s="10">
        <v>2082775.92</v>
      </c>
      <c r="W60" s="10">
        <v>2082775.92</v>
      </c>
      <c r="X60" s="10">
        <v>2082775.92</v>
      </c>
      <c r="Y60" s="10">
        <v>2082775.92</v>
      </c>
      <c r="Z60" s="6">
        <f t="shared" si="1"/>
        <v>50.247911218335339</v>
      </c>
      <c r="AA60" s="8">
        <v>0</v>
      </c>
      <c r="AB60" s="8" t="s">
        <v>712</v>
      </c>
      <c r="AC60" s="7">
        <v>0</v>
      </c>
      <c r="AD60" s="6">
        <v>0</v>
      </c>
      <c r="AE60" s="6">
        <v>0</v>
      </c>
      <c r="AF60" s="5" t="s">
        <v>636</v>
      </c>
      <c r="AG60" s="4"/>
    </row>
    <row r="61" spans="1:33" ht="60">
      <c r="B61" s="4"/>
      <c r="C61" s="13" t="s">
        <v>770</v>
      </c>
      <c r="D61" s="13" t="s">
        <v>673</v>
      </c>
      <c r="E61" s="12" t="s">
        <v>771</v>
      </c>
      <c r="F61" s="12" t="s">
        <v>13</v>
      </c>
      <c r="G61" s="12" t="s">
        <v>12</v>
      </c>
      <c r="H61" s="10" t="s">
        <v>11</v>
      </c>
      <c r="I61" s="10" t="s">
        <v>8</v>
      </c>
      <c r="J61" s="11" t="s">
        <v>10</v>
      </c>
      <c r="K61" s="10" t="s">
        <v>632</v>
      </c>
      <c r="L61" s="8" t="s">
        <v>8</v>
      </c>
      <c r="M61" s="10" t="s">
        <v>208</v>
      </c>
      <c r="N61" s="10" t="s">
        <v>640</v>
      </c>
      <c r="O61" s="10" t="s">
        <v>109</v>
      </c>
      <c r="P61" s="8" t="s">
        <v>634</v>
      </c>
      <c r="Q61" s="8" t="s">
        <v>61</v>
      </c>
      <c r="R61" s="8" t="s">
        <v>2</v>
      </c>
      <c r="S61" s="10">
        <v>490386932.60000002</v>
      </c>
      <c r="T61" s="10">
        <v>490386932.60000002</v>
      </c>
      <c r="U61" s="10">
        <v>490386932.60000002</v>
      </c>
      <c r="V61" s="10">
        <v>427909789.37999988</v>
      </c>
      <c r="W61" s="10">
        <v>427909789.37999988</v>
      </c>
      <c r="X61" s="10">
        <v>427909789.37999988</v>
      </c>
      <c r="Y61" s="10">
        <v>427909789.37999988</v>
      </c>
      <c r="Z61" s="6">
        <f t="shared" si="1"/>
        <v>87.259623153343341</v>
      </c>
      <c r="AA61" s="8">
        <v>0</v>
      </c>
      <c r="AB61" s="8" t="s">
        <v>75</v>
      </c>
      <c r="AC61" s="7">
        <v>0</v>
      </c>
      <c r="AD61" s="6">
        <v>0</v>
      </c>
      <c r="AE61" s="6">
        <v>0</v>
      </c>
      <c r="AF61" s="5" t="s">
        <v>636</v>
      </c>
      <c r="AG61" s="4"/>
    </row>
    <row r="62" spans="1:33" ht="60">
      <c r="B62" s="4"/>
      <c r="C62" s="13" t="s">
        <v>772</v>
      </c>
      <c r="D62" s="13" t="s">
        <v>696</v>
      </c>
      <c r="E62" s="12" t="s">
        <v>773</v>
      </c>
      <c r="F62" s="12" t="s">
        <v>13</v>
      </c>
      <c r="G62" s="12" t="s">
        <v>12</v>
      </c>
      <c r="H62" s="10" t="s">
        <v>11</v>
      </c>
      <c r="I62" s="10" t="s">
        <v>8</v>
      </c>
      <c r="J62" s="11" t="s">
        <v>90</v>
      </c>
      <c r="K62" s="10" t="s">
        <v>652</v>
      </c>
      <c r="L62" s="8" t="s">
        <v>8</v>
      </c>
      <c r="M62" s="10" t="s">
        <v>208</v>
      </c>
      <c r="N62" s="10" t="s">
        <v>774</v>
      </c>
      <c r="O62" s="10" t="s">
        <v>109</v>
      </c>
      <c r="P62" s="8" t="s">
        <v>634</v>
      </c>
      <c r="Q62" s="8" t="s">
        <v>61</v>
      </c>
      <c r="R62" s="8" t="s">
        <v>2</v>
      </c>
      <c r="S62" s="10">
        <v>143750</v>
      </c>
      <c r="T62" s="10">
        <v>143750</v>
      </c>
      <c r="U62" s="10">
        <v>143750</v>
      </c>
      <c r="V62" s="10">
        <v>143750</v>
      </c>
      <c r="W62" s="10">
        <v>143750</v>
      </c>
      <c r="X62" s="10">
        <v>143750</v>
      </c>
      <c r="Y62" s="10">
        <v>143750</v>
      </c>
      <c r="Z62" s="6">
        <f t="shared" si="1"/>
        <v>100</v>
      </c>
      <c r="AA62" s="8">
        <v>0</v>
      </c>
      <c r="AB62" s="8" t="s">
        <v>635</v>
      </c>
      <c r="AC62" s="7">
        <v>0</v>
      </c>
      <c r="AD62" s="6">
        <v>0</v>
      </c>
      <c r="AE62" s="6">
        <v>0</v>
      </c>
      <c r="AF62" s="5" t="s">
        <v>636</v>
      </c>
      <c r="AG62" s="4"/>
    </row>
    <row r="63" spans="1:33" ht="60">
      <c r="B63" s="4"/>
      <c r="C63" s="13" t="s">
        <v>775</v>
      </c>
      <c r="D63" s="13" t="s">
        <v>704</v>
      </c>
      <c r="E63" s="12" t="s">
        <v>776</v>
      </c>
      <c r="F63" s="12" t="s">
        <v>13</v>
      </c>
      <c r="G63" s="12" t="s">
        <v>12</v>
      </c>
      <c r="H63" s="10" t="s">
        <v>11</v>
      </c>
      <c r="I63" s="10" t="s">
        <v>8</v>
      </c>
      <c r="J63" s="11" t="s">
        <v>10</v>
      </c>
      <c r="K63" s="10" t="s">
        <v>632</v>
      </c>
      <c r="L63" s="8" t="s">
        <v>8</v>
      </c>
      <c r="M63" s="10" t="s">
        <v>208</v>
      </c>
      <c r="N63" s="10" t="s">
        <v>691</v>
      </c>
      <c r="O63" s="10" t="s">
        <v>109</v>
      </c>
      <c r="P63" s="8" t="s">
        <v>634</v>
      </c>
      <c r="Q63" s="8" t="s">
        <v>61</v>
      </c>
      <c r="R63" s="8" t="s">
        <v>2</v>
      </c>
      <c r="S63" s="10">
        <v>6728587.8899999997</v>
      </c>
      <c r="T63" s="10">
        <v>6728587.8899999997</v>
      </c>
      <c r="U63" s="10">
        <v>6728587.8899999997</v>
      </c>
      <c r="V63" s="10">
        <v>889297.63</v>
      </c>
      <c r="W63" s="10">
        <v>889297.63</v>
      </c>
      <c r="X63" s="10">
        <v>889297.63</v>
      </c>
      <c r="Y63" s="10">
        <v>889297.63</v>
      </c>
      <c r="Z63" s="6">
        <f t="shared" si="1"/>
        <v>13.216705266221915</v>
      </c>
      <c r="AA63" s="8">
        <v>0</v>
      </c>
      <c r="AB63" s="8" t="s">
        <v>331</v>
      </c>
      <c r="AC63" s="7">
        <v>0</v>
      </c>
      <c r="AD63" s="6">
        <v>0</v>
      </c>
      <c r="AE63" s="6">
        <v>0</v>
      </c>
      <c r="AF63" s="5" t="s">
        <v>636</v>
      </c>
      <c r="AG63" s="4"/>
    </row>
    <row r="64" spans="1:33" ht="60">
      <c r="B64" s="4"/>
      <c r="C64" s="13" t="s">
        <v>777</v>
      </c>
      <c r="D64" s="13" t="s">
        <v>693</v>
      </c>
      <c r="E64" s="12" t="s">
        <v>778</v>
      </c>
      <c r="F64" s="12" t="s">
        <v>13</v>
      </c>
      <c r="G64" s="12" t="s">
        <v>12</v>
      </c>
      <c r="H64" s="10" t="s">
        <v>11</v>
      </c>
      <c r="I64" s="10" t="s">
        <v>8</v>
      </c>
      <c r="J64" s="11" t="s">
        <v>90</v>
      </c>
      <c r="K64" s="10" t="s">
        <v>652</v>
      </c>
      <c r="L64" s="8" t="s">
        <v>8</v>
      </c>
      <c r="M64" s="10" t="s">
        <v>208</v>
      </c>
      <c r="N64" s="10" t="s">
        <v>688</v>
      </c>
      <c r="O64" s="10" t="s">
        <v>109</v>
      </c>
      <c r="P64" s="8" t="s">
        <v>634</v>
      </c>
      <c r="Q64" s="8" t="s">
        <v>61</v>
      </c>
      <c r="R64" s="8" t="s">
        <v>2</v>
      </c>
      <c r="S64" s="10">
        <v>6637219.5700000003</v>
      </c>
      <c r="T64" s="10">
        <v>6637219.5700000003</v>
      </c>
      <c r="U64" s="10">
        <v>6637219.5700000003</v>
      </c>
      <c r="V64" s="10">
        <v>6637219.5700000003</v>
      </c>
      <c r="W64" s="10">
        <v>6637219.5700000003</v>
      </c>
      <c r="X64" s="10">
        <v>6637219.5700000003</v>
      </c>
      <c r="Y64" s="10">
        <v>6637219.5700000003</v>
      </c>
      <c r="Z64" s="6">
        <f t="shared" si="1"/>
        <v>100</v>
      </c>
      <c r="AA64" s="8">
        <v>0</v>
      </c>
      <c r="AB64" s="8" t="s">
        <v>148</v>
      </c>
      <c r="AC64" s="7">
        <v>0</v>
      </c>
      <c r="AD64" s="6">
        <v>0</v>
      </c>
      <c r="AE64" s="6">
        <v>0</v>
      </c>
      <c r="AF64" s="5" t="s">
        <v>636</v>
      </c>
      <c r="AG64" s="4"/>
    </row>
    <row r="65" spans="2:33" ht="60">
      <c r="B65" s="4"/>
      <c r="C65" s="13" t="s">
        <v>779</v>
      </c>
      <c r="D65" s="13" t="s">
        <v>659</v>
      </c>
      <c r="E65" s="12" t="s">
        <v>780</v>
      </c>
      <c r="F65" s="12" t="s">
        <v>13</v>
      </c>
      <c r="G65" s="12" t="s">
        <v>12</v>
      </c>
      <c r="H65" s="10" t="s">
        <v>11</v>
      </c>
      <c r="I65" s="10" t="s">
        <v>8</v>
      </c>
      <c r="J65" s="11" t="s">
        <v>90</v>
      </c>
      <c r="K65" s="10" t="s">
        <v>652</v>
      </c>
      <c r="L65" s="8" t="s">
        <v>8</v>
      </c>
      <c r="M65" s="10" t="s">
        <v>208</v>
      </c>
      <c r="N65" s="10" t="s">
        <v>688</v>
      </c>
      <c r="O65" s="10" t="s">
        <v>109</v>
      </c>
      <c r="P65" s="8" t="s">
        <v>634</v>
      </c>
      <c r="Q65" s="8" t="s">
        <v>61</v>
      </c>
      <c r="R65" s="8" t="s">
        <v>2</v>
      </c>
      <c r="S65" s="10">
        <v>2244129.29</v>
      </c>
      <c r="T65" s="10">
        <v>2244129.29</v>
      </c>
      <c r="U65" s="10">
        <v>2244129.29</v>
      </c>
      <c r="V65" s="10">
        <v>2244129.29</v>
      </c>
      <c r="W65" s="10">
        <v>2244129.29</v>
      </c>
      <c r="X65" s="10">
        <v>2244129.29</v>
      </c>
      <c r="Y65" s="10">
        <v>2244129.29</v>
      </c>
      <c r="Z65" s="6">
        <f t="shared" si="1"/>
        <v>100</v>
      </c>
      <c r="AA65" s="8">
        <v>0</v>
      </c>
      <c r="AB65" s="8" t="s">
        <v>649</v>
      </c>
      <c r="AC65" s="7">
        <v>0</v>
      </c>
      <c r="AD65" s="6">
        <v>0</v>
      </c>
      <c r="AE65" s="6">
        <v>0</v>
      </c>
      <c r="AF65" s="5" t="s">
        <v>636</v>
      </c>
      <c r="AG65" s="4"/>
    </row>
    <row r="66" spans="2:33" ht="60">
      <c r="B66" s="4"/>
      <c r="C66" s="13" t="s">
        <v>781</v>
      </c>
      <c r="D66" s="13" t="s">
        <v>646</v>
      </c>
      <c r="E66" s="12" t="s">
        <v>782</v>
      </c>
      <c r="F66" s="12" t="s">
        <v>13</v>
      </c>
      <c r="G66" s="12" t="s">
        <v>12</v>
      </c>
      <c r="H66" s="10" t="s">
        <v>11</v>
      </c>
      <c r="I66" s="10" t="s">
        <v>8</v>
      </c>
      <c r="J66" s="11" t="s">
        <v>90</v>
      </c>
      <c r="K66" s="10" t="s">
        <v>652</v>
      </c>
      <c r="L66" s="8" t="s">
        <v>8</v>
      </c>
      <c r="M66" s="10" t="s">
        <v>208</v>
      </c>
      <c r="N66" s="10" t="s">
        <v>691</v>
      </c>
      <c r="O66" s="10" t="s">
        <v>109</v>
      </c>
      <c r="P66" s="8" t="s">
        <v>634</v>
      </c>
      <c r="Q66" s="8" t="s">
        <v>61</v>
      </c>
      <c r="R66" s="8" t="s">
        <v>2</v>
      </c>
      <c r="S66" s="10">
        <v>3695426.0500000003</v>
      </c>
      <c r="T66" s="10">
        <v>3695426.0500000003</v>
      </c>
      <c r="U66" s="10">
        <v>3695426.0500000003</v>
      </c>
      <c r="V66" s="10">
        <v>3685266.0500000003</v>
      </c>
      <c r="W66" s="10">
        <v>3685266.0500000003</v>
      </c>
      <c r="X66" s="10">
        <v>3685266.0500000003</v>
      </c>
      <c r="Y66" s="10">
        <v>3685266.0500000003</v>
      </c>
      <c r="Z66" s="6">
        <f t="shared" si="1"/>
        <v>99.725065530671358</v>
      </c>
      <c r="AA66" s="8">
        <v>0</v>
      </c>
      <c r="AB66" s="8" t="s">
        <v>649</v>
      </c>
      <c r="AC66" s="7">
        <v>0</v>
      </c>
      <c r="AD66" s="6">
        <v>0</v>
      </c>
      <c r="AE66" s="6">
        <v>0</v>
      </c>
      <c r="AF66" s="5" t="s">
        <v>636</v>
      </c>
      <c r="AG66" s="4"/>
    </row>
    <row r="67" spans="2:33" ht="60">
      <c r="B67" s="4"/>
      <c r="C67" s="13" t="s">
        <v>783</v>
      </c>
      <c r="D67" s="13" t="s">
        <v>701</v>
      </c>
      <c r="E67" s="12" t="s">
        <v>784</v>
      </c>
      <c r="F67" s="12" t="s">
        <v>13</v>
      </c>
      <c r="G67" s="12" t="s">
        <v>12</v>
      </c>
      <c r="H67" s="10" t="s">
        <v>11</v>
      </c>
      <c r="I67" s="10" t="s">
        <v>8</v>
      </c>
      <c r="J67" s="11" t="s">
        <v>90</v>
      </c>
      <c r="K67" s="10" t="s">
        <v>652</v>
      </c>
      <c r="L67" s="8" t="s">
        <v>8</v>
      </c>
      <c r="M67" s="10" t="s">
        <v>208</v>
      </c>
      <c r="N67" s="10" t="s">
        <v>688</v>
      </c>
      <c r="O67" s="10" t="s">
        <v>109</v>
      </c>
      <c r="P67" s="8" t="s">
        <v>634</v>
      </c>
      <c r="Q67" s="8" t="s">
        <v>61</v>
      </c>
      <c r="R67" s="8" t="s">
        <v>2</v>
      </c>
      <c r="S67" s="10">
        <v>10654791.91</v>
      </c>
      <c r="T67" s="10">
        <v>10654791.91</v>
      </c>
      <c r="U67" s="10">
        <v>10654791.91</v>
      </c>
      <c r="V67" s="10">
        <v>10586452.369999999</v>
      </c>
      <c r="W67" s="10">
        <v>10586452.369999999</v>
      </c>
      <c r="X67" s="10">
        <v>10586452.369999999</v>
      </c>
      <c r="Y67" s="10">
        <v>10586452.369999999</v>
      </c>
      <c r="Z67" s="6">
        <f t="shared" si="1"/>
        <v>99.358602771623723</v>
      </c>
      <c r="AA67" s="8">
        <v>0</v>
      </c>
      <c r="AB67" s="8" t="s">
        <v>649</v>
      </c>
      <c r="AC67" s="7">
        <v>0</v>
      </c>
      <c r="AD67" s="6">
        <v>0</v>
      </c>
      <c r="AE67" s="6">
        <v>0</v>
      </c>
      <c r="AF67" s="5" t="s">
        <v>636</v>
      </c>
      <c r="AG67" s="4"/>
    </row>
    <row r="68" spans="2:33" ht="60">
      <c r="B68" s="4"/>
      <c r="C68" s="13" t="s">
        <v>785</v>
      </c>
      <c r="D68" s="13" t="s">
        <v>704</v>
      </c>
      <c r="E68" s="12" t="s">
        <v>786</v>
      </c>
      <c r="F68" s="12" t="s">
        <v>13</v>
      </c>
      <c r="G68" s="12" t="s">
        <v>12</v>
      </c>
      <c r="H68" s="10" t="s">
        <v>11</v>
      </c>
      <c r="I68" s="10" t="s">
        <v>8</v>
      </c>
      <c r="J68" s="11" t="s">
        <v>90</v>
      </c>
      <c r="K68" s="10" t="s">
        <v>652</v>
      </c>
      <c r="L68" s="8" t="s">
        <v>8</v>
      </c>
      <c r="M68" s="10" t="s">
        <v>208</v>
      </c>
      <c r="N68" s="10" t="s">
        <v>688</v>
      </c>
      <c r="O68" s="10" t="s">
        <v>109</v>
      </c>
      <c r="P68" s="8" t="s">
        <v>634</v>
      </c>
      <c r="Q68" s="8" t="s">
        <v>61</v>
      </c>
      <c r="R68" s="8" t="s">
        <v>2</v>
      </c>
      <c r="S68" s="10">
        <v>6801452.8100000005</v>
      </c>
      <c r="T68" s="10">
        <v>6801452.8100000005</v>
      </c>
      <c r="U68" s="10">
        <v>6801452.8100000005</v>
      </c>
      <c r="V68" s="10">
        <v>6801450.8200000003</v>
      </c>
      <c r="W68" s="10">
        <v>6801450.8200000003</v>
      </c>
      <c r="X68" s="10">
        <v>6801450.8200000003</v>
      </c>
      <c r="Y68" s="10">
        <v>6801450.8200000003</v>
      </c>
      <c r="Z68" s="6">
        <f t="shared" si="1"/>
        <v>99.999970741545141</v>
      </c>
      <c r="AA68" s="8">
        <v>0</v>
      </c>
      <c r="AB68" s="8" t="s">
        <v>331</v>
      </c>
      <c r="AC68" s="7">
        <v>0</v>
      </c>
      <c r="AD68" s="6">
        <v>0</v>
      </c>
      <c r="AE68" s="6">
        <v>0</v>
      </c>
      <c r="AF68" s="5" t="s">
        <v>636</v>
      </c>
      <c r="AG68" s="4"/>
    </row>
    <row r="69" spans="2:33" ht="60">
      <c r="B69" s="4"/>
      <c r="C69" s="13" t="s">
        <v>787</v>
      </c>
      <c r="D69" s="13" t="s">
        <v>707</v>
      </c>
      <c r="E69" s="12" t="s">
        <v>788</v>
      </c>
      <c r="F69" s="12" t="s">
        <v>13</v>
      </c>
      <c r="G69" s="12" t="s">
        <v>12</v>
      </c>
      <c r="H69" s="10" t="s">
        <v>11</v>
      </c>
      <c r="I69" s="10" t="s">
        <v>8</v>
      </c>
      <c r="J69" s="11" t="s">
        <v>90</v>
      </c>
      <c r="K69" s="10" t="s">
        <v>652</v>
      </c>
      <c r="L69" s="8" t="s">
        <v>8</v>
      </c>
      <c r="M69" s="10" t="s">
        <v>208</v>
      </c>
      <c r="N69" s="10" t="s">
        <v>688</v>
      </c>
      <c r="O69" s="10" t="s">
        <v>109</v>
      </c>
      <c r="P69" s="8" t="s">
        <v>634</v>
      </c>
      <c r="Q69" s="8" t="s">
        <v>61</v>
      </c>
      <c r="R69" s="8" t="s">
        <v>2</v>
      </c>
      <c r="S69" s="10">
        <v>266074</v>
      </c>
      <c r="T69" s="10">
        <v>266074</v>
      </c>
      <c r="U69" s="10">
        <v>266074</v>
      </c>
      <c r="V69" s="10">
        <v>266073.99</v>
      </c>
      <c r="W69" s="10">
        <v>266073.99</v>
      </c>
      <c r="X69" s="10">
        <v>266073.99</v>
      </c>
      <c r="Y69" s="10">
        <v>266073.99</v>
      </c>
      <c r="Z69" s="6">
        <f t="shared" si="1"/>
        <v>99.999996241647054</v>
      </c>
      <c r="AA69" s="8">
        <v>0</v>
      </c>
      <c r="AB69" s="8" t="s">
        <v>649</v>
      </c>
      <c r="AC69" s="7">
        <v>0</v>
      </c>
      <c r="AD69" s="6">
        <v>0</v>
      </c>
      <c r="AE69" s="6">
        <v>0</v>
      </c>
      <c r="AF69" s="5" t="s">
        <v>636</v>
      </c>
      <c r="AG69" s="4"/>
    </row>
    <row r="70" spans="2:33" ht="60">
      <c r="B70" s="4"/>
      <c r="C70" s="13" t="s">
        <v>789</v>
      </c>
      <c r="D70" s="13" t="s">
        <v>710</v>
      </c>
      <c r="E70" s="12" t="s">
        <v>790</v>
      </c>
      <c r="F70" s="12" t="s">
        <v>13</v>
      </c>
      <c r="G70" s="12" t="s">
        <v>12</v>
      </c>
      <c r="H70" s="10" t="s">
        <v>11</v>
      </c>
      <c r="I70" s="10" t="s">
        <v>8</v>
      </c>
      <c r="J70" s="11" t="s">
        <v>90</v>
      </c>
      <c r="K70" s="10" t="s">
        <v>652</v>
      </c>
      <c r="L70" s="8" t="s">
        <v>8</v>
      </c>
      <c r="M70" s="10" t="s">
        <v>208</v>
      </c>
      <c r="N70" s="10" t="s">
        <v>688</v>
      </c>
      <c r="O70" s="10" t="s">
        <v>109</v>
      </c>
      <c r="P70" s="8" t="s">
        <v>634</v>
      </c>
      <c r="Q70" s="8" t="s">
        <v>61</v>
      </c>
      <c r="R70" s="8" t="s">
        <v>2</v>
      </c>
      <c r="S70" s="10">
        <v>1289689.99</v>
      </c>
      <c r="T70" s="10">
        <v>1289689.99</v>
      </c>
      <c r="U70" s="10">
        <v>1289689.99</v>
      </c>
      <c r="V70" s="10">
        <v>1289689.99</v>
      </c>
      <c r="W70" s="10">
        <v>1289689.99</v>
      </c>
      <c r="X70" s="10">
        <v>1289689.99</v>
      </c>
      <c r="Y70" s="10">
        <v>1289689.99</v>
      </c>
      <c r="Z70" s="6">
        <f t="shared" si="1"/>
        <v>100</v>
      </c>
      <c r="AA70" s="8">
        <v>0</v>
      </c>
      <c r="AB70" s="8" t="s">
        <v>712</v>
      </c>
      <c r="AC70" s="7">
        <v>0</v>
      </c>
      <c r="AD70" s="6">
        <v>0</v>
      </c>
      <c r="AE70" s="6">
        <v>0</v>
      </c>
      <c r="AF70" s="5" t="s">
        <v>636</v>
      </c>
      <c r="AG70" s="4"/>
    </row>
    <row r="71" spans="2:33" ht="60">
      <c r="B71" s="4"/>
      <c r="C71" s="13"/>
      <c r="D71" s="13" t="s">
        <v>646</v>
      </c>
      <c r="E71" s="12" t="s">
        <v>791</v>
      </c>
      <c r="F71" s="12" t="s">
        <v>13</v>
      </c>
      <c r="G71" s="12" t="s">
        <v>12</v>
      </c>
      <c r="H71" s="10" t="s">
        <v>11</v>
      </c>
      <c r="I71" s="10" t="s">
        <v>8</v>
      </c>
      <c r="J71" s="11" t="s">
        <v>90</v>
      </c>
      <c r="K71" s="10" t="s">
        <v>652</v>
      </c>
      <c r="L71" s="8"/>
      <c r="M71" s="10" t="s">
        <v>208</v>
      </c>
      <c r="N71" s="10" t="s">
        <v>688</v>
      </c>
      <c r="O71" s="10" t="s">
        <v>109</v>
      </c>
      <c r="P71" s="8" t="s">
        <v>634</v>
      </c>
      <c r="Q71" s="8" t="s">
        <v>61</v>
      </c>
      <c r="R71" s="8" t="s">
        <v>657</v>
      </c>
      <c r="S71" s="10">
        <v>802250.44</v>
      </c>
      <c r="T71" s="10">
        <v>802250.44</v>
      </c>
      <c r="U71" s="10">
        <v>802250.44</v>
      </c>
      <c r="V71" s="10">
        <v>545530.16</v>
      </c>
      <c r="W71" s="10">
        <v>545530.16</v>
      </c>
      <c r="X71" s="10">
        <v>545530.16</v>
      </c>
      <c r="Y71" s="10">
        <v>545530.16</v>
      </c>
      <c r="Z71" s="6">
        <f t="shared" si="1"/>
        <v>67.999982648809777</v>
      </c>
      <c r="AA71" s="8">
        <v>0</v>
      </c>
      <c r="AB71" s="8" t="s">
        <v>649</v>
      </c>
      <c r="AC71" s="7">
        <v>0</v>
      </c>
      <c r="AD71" s="6">
        <v>0</v>
      </c>
      <c r="AE71" s="6">
        <v>0</v>
      </c>
      <c r="AF71" s="5" t="s">
        <v>636</v>
      </c>
      <c r="AG71" s="4"/>
    </row>
    <row r="72" spans="2:33" ht="60">
      <c r="B72" s="4"/>
      <c r="C72" s="13"/>
      <c r="D72" s="13"/>
      <c r="E72" s="12"/>
      <c r="F72" s="12"/>
      <c r="G72" s="12"/>
      <c r="H72" s="10"/>
      <c r="I72" s="10"/>
      <c r="J72" s="11"/>
      <c r="K72" s="10"/>
      <c r="L72" s="8"/>
      <c r="M72" s="10"/>
      <c r="N72" s="10"/>
      <c r="O72" s="10"/>
      <c r="P72" s="8"/>
      <c r="Q72" s="8"/>
      <c r="R72" s="8"/>
      <c r="S72" s="9">
        <f t="shared" ref="S72:Y72" si="2">SUBTOTAL(9,S11:S71)</f>
        <v>4952800261.4499998</v>
      </c>
      <c r="T72" s="9">
        <f t="shared" si="2"/>
        <v>4952800261.4499998</v>
      </c>
      <c r="U72" s="9">
        <f t="shared" si="2"/>
        <v>4952800261.4499998</v>
      </c>
      <c r="V72" s="9">
        <f t="shared" si="2"/>
        <v>4348774601.6499977</v>
      </c>
      <c r="W72" s="9">
        <f t="shared" si="2"/>
        <v>4348774601.6499977</v>
      </c>
      <c r="X72" s="9">
        <f t="shared" si="2"/>
        <v>4348774601.6499977</v>
      </c>
      <c r="Y72" s="9">
        <f t="shared" si="2"/>
        <v>4348774601.6499977</v>
      </c>
      <c r="Z72" s="6"/>
      <c r="AA72" s="8"/>
      <c r="AB72" s="8"/>
      <c r="AC72" s="7"/>
      <c r="AD72" s="6"/>
      <c r="AE72" s="6"/>
      <c r="AF72" s="5"/>
      <c r="AG72" s="4"/>
    </row>
    <row r="74" spans="2:33">
      <c r="T74" s="100"/>
      <c r="X74" s="100"/>
    </row>
    <row r="75" spans="2:33">
      <c r="U75" s="3"/>
      <c r="Y75" s="3"/>
    </row>
  </sheetData>
  <mergeCells count="6">
    <mergeCell ref="C3:N3"/>
    <mergeCell ref="AE3:AF3"/>
    <mergeCell ref="C9:Q9"/>
    <mergeCell ref="R9:AA9"/>
    <mergeCell ref="AB9:AE9"/>
    <mergeCell ref="AF9:AF10"/>
  </mergeCells>
  <printOptions horizontalCentered="1"/>
  <pageMargins left="0.59055118110236227" right="0" top="0.39370078740157483" bottom="0.39370078740157483" header="0.51181102362204722" footer="0"/>
  <pageSetup paperSize="5" scale="50" fitToHeight="10" pageOrder="overThenDown" orientation="landscape" r:id="rId1"/>
  <headerFooter>
    <oddFooter>&amp;R&amp;P de &amp;N</oddFooter>
  </headerFooter>
</worksheet>
</file>

<file path=xl/worksheets/sheet47.xml><?xml version="1.0" encoding="utf-8"?>
<worksheet xmlns="http://schemas.openxmlformats.org/spreadsheetml/2006/main" xmlns:r="http://schemas.openxmlformats.org/officeDocument/2006/relationships">
  <dimension ref="A1:AH12"/>
  <sheetViews>
    <sheetView showGridLines="0" workbookViewId="0"/>
  </sheetViews>
  <sheetFormatPr baseColWidth="10" defaultColWidth="11.44140625" defaultRowHeight="13.2"/>
  <cols>
    <col min="1" max="1" width="3.88671875" style="1" customWidth="1"/>
    <col min="2" max="2" width="1.44140625" style="1" customWidth="1"/>
    <col min="3" max="3" width="25.109375" style="1" bestFit="1" customWidth="1"/>
    <col min="4" max="4" width="40.5546875" style="1" customWidth="1"/>
    <col min="5" max="6" width="23.109375" style="1" customWidth="1"/>
    <col min="7" max="7" width="15.6640625" style="1" customWidth="1"/>
    <col min="8" max="8" width="21.109375" style="1" customWidth="1"/>
    <col min="9" max="9" width="9.5546875" style="1" bestFit="1" customWidth="1"/>
    <col min="10" max="10" width="21.6640625" style="1" bestFit="1" customWidth="1"/>
    <col min="11" max="11" width="30.33203125" style="1" bestFit="1" customWidth="1"/>
    <col min="12" max="12" width="20.109375" style="1" customWidth="1"/>
    <col min="13" max="14" width="26.109375" style="1" customWidth="1"/>
    <col min="15" max="15" width="20.5546875" style="1" bestFit="1" customWidth="1"/>
    <col min="16" max="16" width="13.33203125" style="1" customWidth="1"/>
    <col min="17" max="17" width="14.6640625" style="1" customWidth="1"/>
    <col min="18" max="18" width="12.6640625" style="1" customWidth="1"/>
    <col min="19" max="20" width="18.33203125" style="1" bestFit="1" customWidth="1"/>
    <col min="21" max="21" width="18.88671875" style="1" bestFit="1" customWidth="1"/>
    <col min="22" max="22" width="17.88671875" style="1" bestFit="1" customWidth="1"/>
    <col min="23" max="23" width="16.88671875" style="1" bestFit="1" customWidth="1"/>
    <col min="24" max="25" width="18.33203125" style="1" bestFit="1" customWidth="1"/>
    <col min="26" max="26" width="9.88671875" style="1" bestFit="1" customWidth="1"/>
    <col min="27" max="27" width="13.33203125" style="1" bestFit="1" customWidth="1"/>
    <col min="28" max="28" width="18.6640625" style="1" customWidth="1"/>
    <col min="29" max="29" width="12.109375" style="1" bestFit="1" customWidth="1"/>
    <col min="30" max="30" width="13.33203125" style="1" bestFit="1" customWidth="1"/>
    <col min="31" max="31" width="11.6640625" style="1" customWidth="1"/>
    <col min="32" max="32" width="83.6640625" style="1" customWidth="1"/>
    <col min="33" max="33" width="1.44140625" style="1" customWidth="1"/>
    <col min="34" max="16384" width="11.44140625" style="1"/>
  </cols>
  <sheetData>
    <row r="1" spans="1:34" ht="13.2" customHeigh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spans="1:34" ht="13.5" customHeight="1">
      <c r="A2" s="2"/>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1:34" ht="49.5" customHeight="1">
      <c r="A3" s="2"/>
      <c r="B3" s="28"/>
      <c r="C3" s="233" t="s">
        <v>51</v>
      </c>
      <c r="D3" s="41"/>
      <c r="E3" s="41"/>
      <c r="F3" s="41"/>
      <c r="G3" s="41"/>
      <c r="H3" s="41"/>
      <c r="I3" s="41"/>
      <c r="J3" s="41"/>
      <c r="K3" s="41"/>
      <c r="L3" s="41"/>
      <c r="M3" s="41"/>
      <c r="N3" s="41"/>
      <c r="O3" s="27"/>
      <c r="P3" s="27"/>
      <c r="Q3" s="27"/>
      <c r="R3" s="27"/>
      <c r="S3" s="27"/>
      <c r="T3" s="27"/>
      <c r="U3" s="27"/>
      <c r="V3" s="27"/>
      <c r="W3" s="27"/>
      <c r="X3" s="27"/>
      <c r="Y3" s="25"/>
      <c r="Z3" s="26"/>
      <c r="AA3" s="25"/>
      <c r="AB3" s="25"/>
      <c r="AC3" s="2"/>
      <c r="AD3" s="25"/>
      <c r="AE3" s="42"/>
      <c r="AF3" s="437" t="s">
        <v>3009</v>
      </c>
      <c r="AG3" s="437"/>
    </row>
    <row r="4" spans="1:34" ht="3" customHeight="1">
      <c r="A4" s="2"/>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1:34" ht="2.25" customHeight="1">
      <c r="A5" s="2"/>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1:34" ht="7.5" customHeight="1">
      <c r="A6" s="2"/>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1:34" ht="15" customHeight="1">
      <c r="A7" s="2"/>
      <c r="B7" s="4"/>
      <c r="C7" s="221"/>
      <c r="D7" s="221"/>
      <c r="E7" s="221"/>
      <c r="F7" s="221"/>
      <c r="G7" s="221"/>
      <c r="H7" s="221"/>
      <c r="I7" s="221"/>
      <c r="J7" s="221"/>
      <c r="K7" s="221"/>
      <c r="L7" s="221"/>
      <c r="M7" s="4"/>
      <c r="N7" s="4"/>
      <c r="O7" s="4"/>
      <c r="P7" s="4"/>
      <c r="Q7" s="4"/>
      <c r="R7" s="4"/>
      <c r="S7" s="4"/>
      <c r="T7" s="4"/>
      <c r="U7" s="4"/>
      <c r="V7" s="4"/>
      <c r="W7" s="4"/>
      <c r="X7" s="4"/>
      <c r="Y7" s="4"/>
      <c r="Z7" s="4"/>
      <c r="AA7" s="4"/>
      <c r="AB7" s="4"/>
      <c r="AC7" s="4"/>
      <c r="AD7" s="4"/>
      <c r="AE7" s="4"/>
      <c r="AF7" s="4"/>
      <c r="AG7" s="4"/>
    </row>
    <row r="8" spans="1:34" ht="7.5" customHeight="1">
      <c r="A8" s="2"/>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1:34" ht="21" customHeight="1" thickBot="1">
      <c r="A9" s="2"/>
      <c r="B9" s="4"/>
      <c r="C9" s="234" t="s">
        <v>2056</v>
      </c>
      <c r="D9" s="234"/>
      <c r="E9" s="234"/>
      <c r="F9" s="234"/>
      <c r="G9" s="234"/>
      <c r="H9" s="234"/>
      <c r="I9" s="234"/>
      <c r="J9" s="234"/>
      <c r="K9" s="234"/>
      <c r="L9" s="234"/>
      <c r="M9" s="234"/>
      <c r="N9" s="234"/>
      <c r="O9" s="234"/>
      <c r="P9" s="234"/>
      <c r="Q9" s="235"/>
      <c r="R9" s="440" t="s">
        <v>48</v>
      </c>
      <c r="S9" s="441"/>
      <c r="T9" s="441"/>
      <c r="U9" s="441"/>
      <c r="V9" s="441"/>
      <c r="W9" s="441"/>
      <c r="X9" s="441"/>
      <c r="Y9" s="441"/>
      <c r="Z9" s="441"/>
      <c r="AA9" s="442"/>
      <c r="AB9" s="443" t="s">
        <v>47</v>
      </c>
      <c r="AC9" s="444"/>
      <c r="AD9" s="444"/>
      <c r="AE9" s="445"/>
      <c r="AF9" s="446" t="s">
        <v>46</v>
      </c>
      <c r="AG9" s="4"/>
    </row>
    <row r="10" spans="1:34" s="14" customFormat="1" ht="59.4" customHeight="1">
      <c r="B10" s="15"/>
      <c r="C10" s="18" t="s">
        <v>45</v>
      </c>
      <c r="D10" s="17" t="s">
        <v>44</v>
      </c>
      <c r="E10" s="17" t="s">
        <v>43</v>
      </c>
      <c r="F10" s="17" t="s">
        <v>42</v>
      </c>
      <c r="G10" s="17" t="s">
        <v>41</v>
      </c>
      <c r="H10" s="17" t="s">
        <v>40</v>
      </c>
      <c r="I10" s="17" t="s">
        <v>39</v>
      </c>
      <c r="J10" s="17" t="s">
        <v>38</v>
      </c>
      <c r="K10" s="17" t="s">
        <v>37</v>
      </c>
      <c r="L10" s="16" t="s">
        <v>36</v>
      </c>
      <c r="M10" s="17" t="s">
        <v>35</v>
      </c>
      <c r="N10" s="17" t="s">
        <v>34</v>
      </c>
      <c r="O10" s="17"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446"/>
      <c r="AG10" s="15"/>
    </row>
    <row r="11" spans="1:34" ht="283.5" customHeight="1">
      <c r="A11" s="2"/>
      <c r="B11" s="4"/>
      <c r="C11" s="13" t="s">
        <v>2057</v>
      </c>
      <c r="D11" s="13" t="s">
        <v>2058</v>
      </c>
      <c r="E11" s="12" t="s">
        <v>2059</v>
      </c>
      <c r="F11" s="12" t="s">
        <v>13</v>
      </c>
      <c r="G11" s="12" t="s">
        <v>12</v>
      </c>
      <c r="H11" s="10" t="s">
        <v>11</v>
      </c>
      <c r="I11" s="10" t="s">
        <v>8</v>
      </c>
      <c r="J11" s="11" t="s">
        <v>90</v>
      </c>
      <c r="K11" s="10" t="s">
        <v>2060</v>
      </c>
      <c r="L11" s="8" t="s">
        <v>8</v>
      </c>
      <c r="M11" s="10" t="s">
        <v>92</v>
      </c>
      <c r="N11" s="10" t="s">
        <v>2061</v>
      </c>
      <c r="O11" s="10" t="s">
        <v>99</v>
      </c>
      <c r="P11" s="8" t="s">
        <v>4</v>
      </c>
      <c r="Q11" s="8" t="s">
        <v>2062</v>
      </c>
      <c r="R11" s="341">
        <v>2013</v>
      </c>
      <c r="S11" s="10">
        <v>150000000</v>
      </c>
      <c r="T11" s="10">
        <v>150000000</v>
      </c>
      <c r="U11" s="10">
        <v>150000000</v>
      </c>
      <c r="V11" s="10">
        <v>150000000</v>
      </c>
      <c r="W11" s="10">
        <v>150000000</v>
      </c>
      <c r="X11" s="10">
        <v>150000000</v>
      </c>
      <c r="Y11" s="10">
        <v>150000000</v>
      </c>
      <c r="Z11" s="236">
        <f>((X11/T11)*100)</f>
        <v>100</v>
      </c>
      <c r="AA11" s="222">
        <v>0</v>
      </c>
      <c r="AB11" s="8" t="s">
        <v>2063</v>
      </c>
      <c r="AC11" s="7">
        <v>14734</v>
      </c>
      <c r="AD11" s="236">
        <v>100</v>
      </c>
      <c r="AE11" s="236">
        <v>83.9</v>
      </c>
      <c r="AF11" s="5" t="s">
        <v>2064</v>
      </c>
      <c r="AG11" s="4"/>
      <c r="AH11" s="237"/>
    </row>
    <row r="12" spans="1:34" ht="60">
      <c r="A12" s="2"/>
      <c r="B12" s="4"/>
      <c r="C12" s="13"/>
      <c r="D12" s="13"/>
      <c r="E12" s="12"/>
      <c r="F12" s="12"/>
      <c r="G12" s="12"/>
      <c r="H12" s="10"/>
      <c r="I12" s="10"/>
      <c r="J12" s="11"/>
      <c r="K12" s="10"/>
      <c r="L12" s="8"/>
      <c r="M12" s="10"/>
      <c r="N12" s="10"/>
      <c r="O12" s="10"/>
      <c r="P12" s="8"/>
      <c r="Q12" s="8"/>
      <c r="R12" s="8"/>
      <c r="S12" s="9">
        <f>SUM(S11)</f>
        <v>150000000</v>
      </c>
      <c r="T12" s="9">
        <f t="shared" ref="T12:AC12" si="0">SUM(T11)</f>
        <v>150000000</v>
      </c>
      <c r="U12" s="9">
        <f t="shared" si="0"/>
        <v>150000000</v>
      </c>
      <c r="V12" s="9">
        <f t="shared" si="0"/>
        <v>150000000</v>
      </c>
      <c r="W12" s="9">
        <f t="shared" si="0"/>
        <v>150000000</v>
      </c>
      <c r="X12" s="9">
        <f t="shared" si="0"/>
        <v>150000000</v>
      </c>
      <c r="Y12" s="9">
        <f t="shared" si="0"/>
        <v>150000000</v>
      </c>
      <c r="Z12" s="6"/>
      <c r="AA12" s="8">
        <f t="shared" si="0"/>
        <v>0</v>
      </c>
      <c r="AB12" s="8"/>
      <c r="AC12" s="7">
        <f t="shared" si="0"/>
        <v>14734</v>
      </c>
      <c r="AD12" s="6"/>
      <c r="AE12" s="6"/>
      <c r="AF12" s="326"/>
      <c r="AG12" s="4"/>
    </row>
  </sheetData>
  <mergeCells count="4">
    <mergeCell ref="R9:AA9"/>
    <mergeCell ref="AB9:AE9"/>
    <mergeCell ref="AF9:AF10"/>
    <mergeCell ref="AF3:AG3"/>
  </mergeCells>
  <printOptions horizontalCentered="1"/>
  <pageMargins left="0.19685039370078741" right="0.19685039370078741" top="0.19685039370078741" bottom="0.19685039370078741" header="0.19685039370078741" footer="0.19685039370078741"/>
  <pageSetup scale="80" fitToHeight="3" orientation="landscape" r:id="rId1"/>
  <headerFooter>
    <oddFooter>&amp;CPágina &amp;P de &amp;N</oddFooter>
  </headerFooter>
  <ignoredErrors>
    <ignoredError sqref="E11" twoDigitTextYear="1"/>
  </ignoredErrors>
</worksheet>
</file>

<file path=xl/worksheets/sheet48.xml><?xml version="1.0" encoding="utf-8"?>
<worksheet xmlns="http://schemas.openxmlformats.org/spreadsheetml/2006/main" xmlns:r="http://schemas.openxmlformats.org/officeDocument/2006/relationships">
  <sheetPr>
    <tabColor indexed="63"/>
  </sheetPr>
  <dimension ref="C1:AG17"/>
  <sheetViews>
    <sheetView showGridLines="0" zoomScaleSheetLayoutView="80" workbookViewId="0"/>
  </sheetViews>
  <sheetFormatPr baseColWidth="10" defaultRowHeight="13.2"/>
  <cols>
    <col min="1" max="2" width="2.6640625" style="1" customWidth="1"/>
    <col min="3" max="3" width="25.109375" style="2" bestFit="1" customWidth="1"/>
    <col min="4" max="4" width="40.5546875" style="2" customWidth="1"/>
    <col min="5" max="5" width="16.33203125" style="2" customWidth="1"/>
    <col min="6" max="6" width="12.44140625" style="2" customWidth="1"/>
    <col min="7" max="7" width="15.6640625" style="2" customWidth="1"/>
    <col min="8" max="8" width="13.109375" style="2" customWidth="1"/>
    <col min="9" max="9" width="9.5546875" style="2" bestFit="1" customWidth="1"/>
    <col min="10" max="10" width="12.5546875" style="2" customWidth="1"/>
    <col min="11" max="11" width="18.109375" style="2" customWidth="1"/>
    <col min="12" max="12" width="20.109375" style="2" customWidth="1"/>
    <col min="13" max="13" width="15.6640625" style="2" customWidth="1"/>
    <col min="14" max="14" width="20.44140625" style="2" customWidth="1"/>
    <col min="15" max="15" width="16.5546875" style="2" customWidth="1"/>
    <col min="16" max="16" width="13.33203125" style="2" customWidth="1"/>
    <col min="17" max="17" width="14.6640625" style="2" customWidth="1"/>
    <col min="18" max="18" width="12.6640625" style="2" customWidth="1"/>
    <col min="19" max="19" width="14.5546875" style="2" bestFit="1" customWidth="1"/>
    <col min="20" max="20" width="14.33203125" style="2" bestFit="1" customWidth="1"/>
    <col min="21" max="21" width="14.5546875" style="2" customWidth="1"/>
    <col min="22" max="22" width="16.21875" style="2" bestFit="1" customWidth="1"/>
    <col min="23" max="25" width="14.33203125" style="2" bestFit="1" customWidth="1"/>
    <col min="26" max="26" width="9.88671875" style="2" bestFit="1" customWidth="1"/>
    <col min="27" max="27" width="13.33203125" style="2" bestFit="1" customWidth="1"/>
    <col min="28" max="28" width="14.5546875" style="2" bestFit="1" customWidth="1"/>
    <col min="29" max="29" width="12.109375" style="2" bestFit="1" customWidth="1"/>
    <col min="30" max="30" width="13.33203125" style="2" bestFit="1" customWidth="1"/>
    <col min="31" max="31" width="11.6640625" style="2" customWidth="1"/>
    <col min="32" max="32" width="166.21875" style="2" customWidth="1"/>
    <col min="33" max="33" width="1.44140625" style="2" customWidth="1"/>
    <col min="34" max="256" width="11.44140625" style="1"/>
    <col min="257" max="258" width="2.6640625" style="1" customWidth="1"/>
    <col min="259" max="259" width="25.109375" style="1" bestFit="1" customWidth="1"/>
    <col min="260" max="260" width="40.5546875" style="1" customWidth="1"/>
    <col min="261" max="261" width="16.33203125" style="1" customWidth="1"/>
    <col min="262" max="262" width="12.44140625" style="1" customWidth="1"/>
    <col min="263" max="263" width="15.6640625" style="1" customWidth="1"/>
    <col min="264" max="264" width="13.109375" style="1" customWidth="1"/>
    <col min="265" max="265" width="9.5546875" style="1" bestFit="1" customWidth="1"/>
    <col min="266" max="266" width="12.5546875" style="1" customWidth="1"/>
    <col min="267" max="267" width="18.109375" style="1" customWidth="1"/>
    <col min="268" max="268" width="20.109375" style="1" customWidth="1"/>
    <col min="269" max="269" width="15.6640625" style="1" customWidth="1"/>
    <col min="270" max="270" width="20.44140625" style="1" customWidth="1"/>
    <col min="271" max="271" width="16.5546875" style="1" customWidth="1"/>
    <col min="272" max="272" width="13.33203125" style="1" customWidth="1"/>
    <col min="273" max="273" width="14.6640625" style="1" customWidth="1"/>
    <col min="274" max="274" width="12.6640625" style="1" customWidth="1"/>
    <col min="275" max="276" width="18.6640625" style="1" customWidth="1"/>
    <col min="277" max="277" width="18.6640625" style="1" bestFit="1" customWidth="1"/>
    <col min="278" max="278" width="17.6640625" style="1" bestFit="1" customWidth="1"/>
    <col min="279" max="279" width="17.88671875" style="1" customWidth="1"/>
    <col min="280" max="280" width="19.33203125" style="1" customWidth="1"/>
    <col min="281" max="281" width="18.6640625" style="1" customWidth="1"/>
    <col min="282" max="282" width="9.88671875" style="1" bestFit="1" customWidth="1"/>
    <col min="283" max="283" width="13.33203125" style="1" bestFit="1" customWidth="1"/>
    <col min="284" max="284" width="18.6640625" style="1" customWidth="1"/>
    <col min="285" max="285" width="12.109375" style="1" bestFit="1" customWidth="1"/>
    <col min="286" max="286" width="13.33203125" style="1" bestFit="1" customWidth="1"/>
    <col min="287" max="287" width="11.6640625" style="1" customWidth="1"/>
    <col min="288" max="288" width="110.109375" style="1" customWidth="1"/>
    <col min="289" max="289" width="1.44140625" style="1" customWidth="1"/>
    <col min="290" max="512" width="11.44140625" style="1"/>
    <col min="513" max="514" width="2.6640625" style="1" customWidth="1"/>
    <col min="515" max="515" width="25.109375" style="1" bestFit="1" customWidth="1"/>
    <col min="516" max="516" width="40.5546875" style="1" customWidth="1"/>
    <col min="517" max="517" width="16.33203125" style="1" customWidth="1"/>
    <col min="518" max="518" width="12.44140625" style="1" customWidth="1"/>
    <col min="519" max="519" width="15.6640625" style="1" customWidth="1"/>
    <col min="520" max="520" width="13.109375" style="1" customWidth="1"/>
    <col min="521" max="521" width="9.5546875" style="1" bestFit="1" customWidth="1"/>
    <col min="522" max="522" width="12.5546875" style="1" customWidth="1"/>
    <col min="523" max="523" width="18.109375" style="1" customWidth="1"/>
    <col min="524" max="524" width="20.109375" style="1" customWidth="1"/>
    <col min="525" max="525" width="15.6640625" style="1" customWidth="1"/>
    <col min="526" max="526" width="20.44140625" style="1" customWidth="1"/>
    <col min="527" max="527" width="16.5546875" style="1" customWidth="1"/>
    <col min="528" max="528" width="13.33203125" style="1" customWidth="1"/>
    <col min="529" max="529" width="14.6640625" style="1" customWidth="1"/>
    <col min="530" max="530" width="12.6640625" style="1" customWidth="1"/>
    <col min="531" max="532" width="18.6640625" style="1" customWidth="1"/>
    <col min="533" max="533" width="18.6640625" style="1" bestFit="1" customWidth="1"/>
    <col min="534" max="534" width="17.6640625" style="1" bestFit="1" customWidth="1"/>
    <col min="535" max="535" width="17.88671875" style="1" customWidth="1"/>
    <col min="536" max="536" width="19.33203125" style="1" customWidth="1"/>
    <col min="537" max="537" width="18.6640625" style="1" customWidth="1"/>
    <col min="538" max="538" width="9.88671875" style="1" bestFit="1" customWidth="1"/>
    <col min="539" max="539" width="13.33203125" style="1" bestFit="1" customWidth="1"/>
    <col min="540" max="540" width="18.6640625" style="1" customWidth="1"/>
    <col min="541" max="541" width="12.109375" style="1" bestFit="1" customWidth="1"/>
    <col min="542" max="542" width="13.33203125" style="1" bestFit="1" customWidth="1"/>
    <col min="543" max="543" width="11.6640625" style="1" customWidth="1"/>
    <col min="544" max="544" width="110.109375" style="1" customWidth="1"/>
    <col min="545" max="545" width="1.44140625" style="1" customWidth="1"/>
    <col min="546" max="768" width="11.44140625" style="1"/>
    <col min="769" max="770" width="2.6640625" style="1" customWidth="1"/>
    <col min="771" max="771" width="25.109375" style="1" bestFit="1" customWidth="1"/>
    <col min="772" max="772" width="40.5546875" style="1" customWidth="1"/>
    <col min="773" max="773" width="16.33203125" style="1" customWidth="1"/>
    <col min="774" max="774" width="12.44140625" style="1" customWidth="1"/>
    <col min="775" max="775" width="15.6640625" style="1" customWidth="1"/>
    <col min="776" max="776" width="13.109375" style="1" customWidth="1"/>
    <col min="777" max="777" width="9.5546875" style="1" bestFit="1" customWidth="1"/>
    <col min="778" max="778" width="12.5546875" style="1" customWidth="1"/>
    <col min="779" max="779" width="18.109375" style="1" customWidth="1"/>
    <col min="780" max="780" width="20.109375" style="1" customWidth="1"/>
    <col min="781" max="781" width="15.6640625" style="1" customWidth="1"/>
    <col min="782" max="782" width="20.44140625" style="1" customWidth="1"/>
    <col min="783" max="783" width="16.5546875" style="1" customWidth="1"/>
    <col min="784" max="784" width="13.33203125" style="1" customWidth="1"/>
    <col min="785" max="785" width="14.6640625" style="1" customWidth="1"/>
    <col min="786" max="786" width="12.6640625" style="1" customWidth="1"/>
    <col min="787" max="788" width="18.6640625" style="1" customWidth="1"/>
    <col min="789" max="789" width="18.6640625" style="1" bestFit="1" customWidth="1"/>
    <col min="790" max="790" width="17.6640625" style="1" bestFit="1" customWidth="1"/>
    <col min="791" max="791" width="17.88671875" style="1" customWidth="1"/>
    <col min="792" max="792" width="19.33203125" style="1" customWidth="1"/>
    <col min="793" max="793" width="18.6640625" style="1" customWidth="1"/>
    <col min="794" max="794" width="9.88671875" style="1" bestFit="1" customWidth="1"/>
    <col min="795" max="795" width="13.33203125" style="1" bestFit="1" customWidth="1"/>
    <col min="796" max="796" width="18.6640625" style="1" customWidth="1"/>
    <col min="797" max="797" width="12.109375" style="1" bestFit="1" customWidth="1"/>
    <col min="798" max="798" width="13.33203125" style="1" bestFit="1" customWidth="1"/>
    <col min="799" max="799" width="11.6640625" style="1" customWidth="1"/>
    <col min="800" max="800" width="110.109375" style="1" customWidth="1"/>
    <col min="801" max="801" width="1.44140625" style="1" customWidth="1"/>
    <col min="802" max="1024" width="11.44140625" style="1"/>
    <col min="1025" max="1026" width="2.6640625" style="1" customWidth="1"/>
    <col min="1027" max="1027" width="25.109375" style="1" bestFit="1" customWidth="1"/>
    <col min="1028" max="1028" width="40.5546875" style="1" customWidth="1"/>
    <col min="1029" max="1029" width="16.33203125" style="1" customWidth="1"/>
    <col min="1030" max="1030" width="12.44140625" style="1" customWidth="1"/>
    <col min="1031" max="1031" width="15.6640625" style="1" customWidth="1"/>
    <col min="1032" max="1032" width="13.109375" style="1" customWidth="1"/>
    <col min="1033" max="1033" width="9.5546875" style="1" bestFit="1" customWidth="1"/>
    <col min="1034" max="1034" width="12.5546875" style="1" customWidth="1"/>
    <col min="1035" max="1035" width="18.109375" style="1" customWidth="1"/>
    <col min="1036" max="1036" width="20.109375" style="1" customWidth="1"/>
    <col min="1037" max="1037" width="15.6640625" style="1" customWidth="1"/>
    <col min="1038" max="1038" width="20.44140625" style="1" customWidth="1"/>
    <col min="1039" max="1039" width="16.5546875" style="1" customWidth="1"/>
    <col min="1040" max="1040" width="13.33203125" style="1" customWidth="1"/>
    <col min="1041" max="1041" width="14.6640625" style="1" customWidth="1"/>
    <col min="1042" max="1042" width="12.6640625" style="1" customWidth="1"/>
    <col min="1043" max="1044" width="18.6640625" style="1" customWidth="1"/>
    <col min="1045" max="1045" width="18.6640625" style="1" bestFit="1" customWidth="1"/>
    <col min="1046" max="1046" width="17.6640625" style="1" bestFit="1" customWidth="1"/>
    <col min="1047" max="1047" width="17.88671875" style="1" customWidth="1"/>
    <col min="1048" max="1048" width="19.33203125" style="1" customWidth="1"/>
    <col min="1049" max="1049" width="18.6640625" style="1" customWidth="1"/>
    <col min="1050" max="1050" width="9.88671875" style="1" bestFit="1" customWidth="1"/>
    <col min="1051" max="1051" width="13.33203125" style="1" bestFit="1" customWidth="1"/>
    <col min="1052" max="1052" width="18.6640625" style="1" customWidth="1"/>
    <col min="1053" max="1053" width="12.109375" style="1" bestFit="1" customWidth="1"/>
    <col min="1054" max="1054" width="13.33203125" style="1" bestFit="1" customWidth="1"/>
    <col min="1055" max="1055" width="11.6640625" style="1" customWidth="1"/>
    <col min="1056" max="1056" width="110.109375" style="1" customWidth="1"/>
    <col min="1057" max="1057" width="1.44140625" style="1" customWidth="1"/>
    <col min="1058" max="1280" width="11.44140625" style="1"/>
    <col min="1281" max="1282" width="2.6640625" style="1" customWidth="1"/>
    <col min="1283" max="1283" width="25.109375" style="1" bestFit="1" customWidth="1"/>
    <col min="1284" max="1284" width="40.5546875" style="1" customWidth="1"/>
    <col min="1285" max="1285" width="16.33203125" style="1" customWidth="1"/>
    <col min="1286" max="1286" width="12.44140625" style="1" customWidth="1"/>
    <col min="1287" max="1287" width="15.6640625" style="1" customWidth="1"/>
    <col min="1288" max="1288" width="13.109375" style="1" customWidth="1"/>
    <col min="1289" max="1289" width="9.5546875" style="1" bestFit="1" customWidth="1"/>
    <col min="1290" max="1290" width="12.5546875" style="1" customWidth="1"/>
    <col min="1291" max="1291" width="18.109375" style="1" customWidth="1"/>
    <col min="1292" max="1292" width="20.109375" style="1" customWidth="1"/>
    <col min="1293" max="1293" width="15.6640625" style="1" customWidth="1"/>
    <col min="1294" max="1294" width="20.44140625" style="1" customWidth="1"/>
    <col min="1295" max="1295" width="16.5546875" style="1" customWidth="1"/>
    <col min="1296" max="1296" width="13.33203125" style="1" customWidth="1"/>
    <col min="1297" max="1297" width="14.6640625" style="1" customWidth="1"/>
    <col min="1298" max="1298" width="12.6640625" style="1" customWidth="1"/>
    <col min="1299" max="1300" width="18.6640625" style="1" customWidth="1"/>
    <col min="1301" max="1301" width="18.6640625" style="1" bestFit="1" customWidth="1"/>
    <col min="1302" max="1302" width="17.6640625" style="1" bestFit="1" customWidth="1"/>
    <col min="1303" max="1303" width="17.88671875" style="1" customWidth="1"/>
    <col min="1304" max="1304" width="19.33203125" style="1" customWidth="1"/>
    <col min="1305" max="1305" width="18.6640625" style="1" customWidth="1"/>
    <col min="1306" max="1306" width="9.88671875" style="1" bestFit="1" customWidth="1"/>
    <col min="1307" max="1307" width="13.33203125" style="1" bestFit="1" customWidth="1"/>
    <col min="1308" max="1308" width="18.6640625" style="1" customWidth="1"/>
    <col min="1309" max="1309" width="12.109375" style="1" bestFit="1" customWidth="1"/>
    <col min="1310" max="1310" width="13.33203125" style="1" bestFit="1" customWidth="1"/>
    <col min="1311" max="1311" width="11.6640625" style="1" customWidth="1"/>
    <col min="1312" max="1312" width="110.109375" style="1" customWidth="1"/>
    <col min="1313" max="1313" width="1.44140625" style="1" customWidth="1"/>
    <col min="1314" max="1536" width="11.44140625" style="1"/>
    <col min="1537" max="1538" width="2.6640625" style="1" customWidth="1"/>
    <col min="1539" max="1539" width="25.109375" style="1" bestFit="1" customWidth="1"/>
    <col min="1540" max="1540" width="40.5546875" style="1" customWidth="1"/>
    <col min="1541" max="1541" width="16.33203125" style="1" customWidth="1"/>
    <col min="1542" max="1542" width="12.44140625" style="1" customWidth="1"/>
    <col min="1543" max="1543" width="15.6640625" style="1" customWidth="1"/>
    <col min="1544" max="1544" width="13.109375" style="1" customWidth="1"/>
    <col min="1545" max="1545" width="9.5546875" style="1" bestFit="1" customWidth="1"/>
    <col min="1546" max="1546" width="12.5546875" style="1" customWidth="1"/>
    <col min="1547" max="1547" width="18.109375" style="1" customWidth="1"/>
    <col min="1548" max="1548" width="20.109375" style="1" customWidth="1"/>
    <col min="1549" max="1549" width="15.6640625" style="1" customWidth="1"/>
    <col min="1550" max="1550" width="20.44140625" style="1" customWidth="1"/>
    <col min="1551" max="1551" width="16.5546875" style="1" customWidth="1"/>
    <col min="1552" max="1552" width="13.33203125" style="1" customWidth="1"/>
    <col min="1553" max="1553" width="14.6640625" style="1" customWidth="1"/>
    <col min="1554" max="1554" width="12.6640625" style="1" customWidth="1"/>
    <col min="1555" max="1556" width="18.6640625" style="1" customWidth="1"/>
    <col min="1557" max="1557" width="18.6640625" style="1" bestFit="1" customWidth="1"/>
    <col min="1558" max="1558" width="17.6640625" style="1" bestFit="1" customWidth="1"/>
    <col min="1559" max="1559" width="17.88671875" style="1" customWidth="1"/>
    <col min="1560" max="1560" width="19.33203125" style="1" customWidth="1"/>
    <col min="1561" max="1561" width="18.6640625" style="1" customWidth="1"/>
    <col min="1562" max="1562" width="9.88671875" style="1" bestFit="1" customWidth="1"/>
    <col min="1563" max="1563" width="13.33203125" style="1" bestFit="1" customWidth="1"/>
    <col min="1564" max="1564" width="18.6640625" style="1" customWidth="1"/>
    <col min="1565" max="1565" width="12.109375" style="1" bestFit="1" customWidth="1"/>
    <col min="1566" max="1566" width="13.33203125" style="1" bestFit="1" customWidth="1"/>
    <col min="1567" max="1567" width="11.6640625" style="1" customWidth="1"/>
    <col min="1568" max="1568" width="110.109375" style="1" customWidth="1"/>
    <col min="1569" max="1569" width="1.44140625" style="1" customWidth="1"/>
    <col min="1570" max="1792" width="11.44140625" style="1"/>
    <col min="1793" max="1794" width="2.6640625" style="1" customWidth="1"/>
    <col min="1795" max="1795" width="25.109375" style="1" bestFit="1" customWidth="1"/>
    <col min="1796" max="1796" width="40.5546875" style="1" customWidth="1"/>
    <col min="1797" max="1797" width="16.33203125" style="1" customWidth="1"/>
    <col min="1798" max="1798" width="12.44140625" style="1" customWidth="1"/>
    <col min="1799" max="1799" width="15.6640625" style="1" customWidth="1"/>
    <col min="1800" max="1800" width="13.109375" style="1" customWidth="1"/>
    <col min="1801" max="1801" width="9.5546875" style="1" bestFit="1" customWidth="1"/>
    <col min="1802" max="1802" width="12.5546875" style="1" customWidth="1"/>
    <col min="1803" max="1803" width="18.109375" style="1" customWidth="1"/>
    <col min="1804" max="1804" width="20.109375" style="1" customWidth="1"/>
    <col min="1805" max="1805" width="15.6640625" style="1" customWidth="1"/>
    <col min="1806" max="1806" width="20.44140625" style="1" customWidth="1"/>
    <col min="1807" max="1807" width="16.5546875" style="1" customWidth="1"/>
    <col min="1808" max="1808" width="13.33203125" style="1" customWidth="1"/>
    <col min="1809" max="1809" width="14.6640625" style="1" customWidth="1"/>
    <col min="1810" max="1810" width="12.6640625" style="1" customWidth="1"/>
    <col min="1811" max="1812" width="18.6640625" style="1" customWidth="1"/>
    <col min="1813" max="1813" width="18.6640625" style="1" bestFit="1" customWidth="1"/>
    <col min="1814" max="1814" width="17.6640625" style="1" bestFit="1" customWidth="1"/>
    <col min="1815" max="1815" width="17.88671875" style="1" customWidth="1"/>
    <col min="1816" max="1816" width="19.33203125" style="1" customWidth="1"/>
    <col min="1817" max="1817" width="18.6640625" style="1" customWidth="1"/>
    <col min="1818" max="1818" width="9.88671875" style="1" bestFit="1" customWidth="1"/>
    <col min="1819" max="1819" width="13.33203125" style="1" bestFit="1" customWidth="1"/>
    <col min="1820" max="1820" width="18.6640625" style="1" customWidth="1"/>
    <col min="1821" max="1821" width="12.109375" style="1" bestFit="1" customWidth="1"/>
    <col min="1822" max="1822" width="13.33203125" style="1" bestFit="1" customWidth="1"/>
    <col min="1823" max="1823" width="11.6640625" style="1" customWidth="1"/>
    <col min="1824" max="1824" width="110.109375" style="1" customWidth="1"/>
    <col min="1825" max="1825" width="1.44140625" style="1" customWidth="1"/>
    <col min="1826" max="2048" width="11.44140625" style="1"/>
    <col min="2049" max="2050" width="2.6640625" style="1" customWidth="1"/>
    <col min="2051" max="2051" width="25.109375" style="1" bestFit="1" customWidth="1"/>
    <col min="2052" max="2052" width="40.5546875" style="1" customWidth="1"/>
    <col min="2053" max="2053" width="16.33203125" style="1" customWidth="1"/>
    <col min="2054" max="2054" width="12.44140625" style="1" customWidth="1"/>
    <col min="2055" max="2055" width="15.6640625" style="1" customWidth="1"/>
    <col min="2056" max="2056" width="13.109375" style="1" customWidth="1"/>
    <col min="2057" max="2057" width="9.5546875" style="1" bestFit="1" customWidth="1"/>
    <col min="2058" max="2058" width="12.5546875" style="1" customWidth="1"/>
    <col min="2059" max="2059" width="18.109375" style="1" customWidth="1"/>
    <col min="2060" max="2060" width="20.109375" style="1" customWidth="1"/>
    <col min="2061" max="2061" width="15.6640625" style="1" customWidth="1"/>
    <col min="2062" max="2062" width="20.44140625" style="1" customWidth="1"/>
    <col min="2063" max="2063" width="16.5546875" style="1" customWidth="1"/>
    <col min="2064" max="2064" width="13.33203125" style="1" customWidth="1"/>
    <col min="2065" max="2065" width="14.6640625" style="1" customWidth="1"/>
    <col min="2066" max="2066" width="12.6640625" style="1" customWidth="1"/>
    <col min="2067" max="2068" width="18.6640625" style="1" customWidth="1"/>
    <col min="2069" max="2069" width="18.6640625" style="1" bestFit="1" customWidth="1"/>
    <col min="2070" max="2070" width="17.6640625" style="1" bestFit="1" customWidth="1"/>
    <col min="2071" max="2071" width="17.88671875" style="1" customWidth="1"/>
    <col min="2072" max="2072" width="19.33203125" style="1" customWidth="1"/>
    <col min="2073" max="2073" width="18.6640625" style="1" customWidth="1"/>
    <col min="2074" max="2074" width="9.88671875" style="1" bestFit="1" customWidth="1"/>
    <col min="2075" max="2075" width="13.33203125" style="1" bestFit="1" customWidth="1"/>
    <col min="2076" max="2076" width="18.6640625" style="1" customWidth="1"/>
    <col min="2077" max="2077" width="12.109375" style="1" bestFit="1" customWidth="1"/>
    <col min="2078" max="2078" width="13.33203125" style="1" bestFit="1" customWidth="1"/>
    <col min="2079" max="2079" width="11.6640625" style="1" customWidth="1"/>
    <col min="2080" max="2080" width="110.109375" style="1" customWidth="1"/>
    <col min="2081" max="2081" width="1.44140625" style="1" customWidth="1"/>
    <col min="2082" max="2304" width="11.44140625" style="1"/>
    <col min="2305" max="2306" width="2.6640625" style="1" customWidth="1"/>
    <col min="2307" max="2307" width="25.109375" style="1" bestFit="1" customWidth="1"/>
    <col min="2308" max="2308" width="40.5546875" style="1" customWidth="1"/>
    <col min="2309" max="2309" width="16.33203125" style="1" customWidth="1"/>
    <col min="2310" max="2310" width="12.44140625" style="1" customWidth="1"/>
    <col min="2311" max="2311" width="15.6640625" style="1" customWidth="1"/>
    <col min="2312" max="2312" width="13.109375" style="1" customWidth="1"/>
    <col min="2313" max="2313" width="9.5546875" style="1" bestFit="1" customWidth="1"/>
    <col min="2314" max="2314" width="12.5546875" style="1" customWidth="1"/>
    <col min="2315" max="2315" width="18.109375" style="1" customWidth="1"/>
    <col min="2316" max="2316" width="20.109375" style="1" customWidth="1"/>
    <col min="2317" max="2317" width="15.6640625" style="1" customWidth="1"/>
    <col min="2318" max="2318" width="20.44140625" style="1" customWidth="1"/>
    <col min="2319" max="2319" width="16.5546875" style="1" customWidth="1"/>
    <col min="2320" max="2320" width="13.33203125" style="1" customWidth="1"/>
    <col min="2321" max="2321" width="14.6640625" style="1" customWidth="1"/>
    <col min="2322" max="2322" width="12.6640625" style="1" customWidth="1"/>
    <col min="2323" max="2324" width="18.6640625" style="1" customWidth="1"/>
    <col min="2325" max="2325" width="18.6640625" style="1" bestFit="1" customWidth="1"/>
    <col min="2326" max="2326" width="17.6640625" style="1" bestFit="1" customWidth="1"/>
    <col min="2327" max="2327" width="17.88671875" style="1" customWidth="1"/>
    <col min="2328" max="2328" width="19.33203125" style="1" customWidth="1"/>
    <col min="2329" max="2329" width="18.6640625" style="1" customWidth="1"/>
    <col min="2330" max="2330" width="9.88671875" style="1" bestFit="1" customWidth="1"/>
    <col min="2331" max="2331" width="13.33203125" style="1" bestFit="1" customWidth="1"/>
    <col min="2332" max="2332" width="18.6640625" style="1" customWidth="1"/>
    <col min="2333" max="2333" width="12.109375" style="1" bestFit="1" customWidth="1"/>
    <col min="2334" max="2334" width="13.33203125" style="1" bestFit="1" customWidth="1"/>
    <col min="2335" max="2335" width="11.6640625" style="1" customWidth="1"/>
    <col min="2336" max="2336" width="110.109375" style="1" customWidth="1"/>
    <col min="2337" max="2337" width="1.44140625" style="1" customWidth="1"/>
    <col min="2338" max="2560" width="11.44140625" style="1"/>
    <col min="2561" max="2562" width="2.6640625" style="1" customWidth="1"/>
    <col min="2563" max="2563" width="25.109375" style="1" bestFit="1" customWidth="1"/>
    <col min="2564" max="2564" width="40.5546875" style="1" customWidth="1"/>
    <col min="2565" max="2565" width="16.33203125" style="1" customWidth="1"/>
    <col min="2566" max="2566" width="12.44140625" style="1" customWidth="1"/>
    <col min="2567" max="2567" width="15.6640625" style="1" customWidth="1"/>
    <col min="2568" max="2568" width="13.109375" style="1" customWidth="1"/>
    <col min="2569" max="2569" width="9.5546875" style="1" bestFit="1" customWidth="1"/>
    <col min="2570" max="2570" width="12.5546875" style="1" customWidth="1"/>
    <col min="2571" max="2571" width="18.109375" style="1" customWidth="1"/>
    <col min="2572" max="2572" width="20.109375" style="1" customWidth="1"/>
    <col min="2573" max="2573" width="15.6640625" style="1" customWidth="1"/>
    <col min="2574" max="2574" width="20.44140625" style="1" customWidth="1"/>
    <col min="2575" max="2575" width="16.5546875" style="1" customWidth="1"/>
    <col min="2576" max="2576" width="13.33203125" style="1" customWidth="1"/>
    <col min="2577" max="2577" width="14.6640625" style="1" customWidth="1"/>
    <col min="2578" max="2578" width="12.6640625" style="1" customWidth="1"/>
    <col min="2579" max="2580" width="18.6640625" style="1" customWidth="1"/>
    <col min="2581" max="2581" width="18.6640625" style="1" bestFit="1" customWidth="1"/>
    <col min="2582" max="2582" width="17.6640625" style="1" bestFit="1" customWidth="1"/>
    <col min="2583" max="2583" width="17.88671875" style="1" customWidth="1"/>
    <col min="2584" max="2584" width="19.33203125" style="1" customWidth="1"/>
    <col min="2585" max="2585" width="18.6640625" style="1" customWidth="1"/>
    <col min="2586" max="2586" width="9.88671875" style="1" bestFit="1" customWidth="1"/>
    <col min="2587" max="2587" width="13.33203125" style="1" bestFit="1" customWidth="1"/>
    <col min="2588" max="2588" width="18.6640625" style="1" customWidth="1"/>
    <col min="2589" max="2589" width="12.109375" style="1" bestFit="1" customWidth="1"/>
    <col min="2590" max="2590" width="13.33203125" style="1" bestFit="1" customWidth="1"/>
    <col min="2591" max="2591" width="11.6640625" style="1" customWidth="1"/>
    <col min="2592" max="2592" width="110.109375" style="1" customWidth="1"/>
    <col min="2593" max="2593" width="1.44140625" style="1" customWidth="1"/>
    <col min="2594" max="2816" width="11.44140625" style="1"/>
    <col min="2817" max="2818" width="2.6640625" style="1" customWidth="1"/>
    <col min="2819" max="2819" width="25.109375" style="1" bestFit="1" customWidth="1"/>
    <col min="2820" max="2820" width="40.5546875" style="1" customWidth="1"/>
    <col min="2821" max="2821" width="16.33203125" style="1" customWidth="1"/>
    <col min="2822" max="2822" width="12.44140625" style="1" customWidth="1"/>
    <col min="2823" max="2823" width="15.6640625" style="1" customWidth="1"/>
    <col min="2824" max="2824" width="13.109375" style="1" customWidth="1"/>
    <col min="2825" max="2825" width="9.5546875" style="1" bestFit="1" customWidth="1"/>
    <col min="2826" max="2826" width="12.5546875" style="1" customWidth="1"/>
    <col min="2827" max="2827" width="18.109375" style="1" customWidth="1"/>
    <col min="2828" max="2828" width="20.109375" style="1" customWidth="1"/>
    <col min="2829" max="2829" width="15.6640625" style="1" customWidth="1"/>
    <col min="2830" max="2830" width="20.44140625" style="1" customWidth="1"/>
    <col min="2831" max="2831" width="16.5546875" style="1" customWidth="1"/>
    <col min="2832" max="2832" width="13.33203125" style="1" customWidth="1"/>
    <col min="2833" max="2833" width="14.6640625" style="1" customWidth="1"/>
    <col min="2834" max="2834" width="12.6640625" style="1" customWidth="1"/>
    <col min="2835" max="2836" width="18.6640625" style="1" customWidth="1"/>
    <col min="2837" max="2837" width="18.6640625" style="1" bestFit="1" customWidth="1"/>
    <col min="2838" max="2838" width="17.6640625" style="1" bestFit="1" customWidth="1"/>
    <col min="2839" max="2839" width="17.88671875" style="1" customWidth="1"/>
    <col min="2840" max="2840" width="19.33203125" style="1" customWidth="1"/>
    <col min="2841" max="2841" width="18.6640625" style="1" customWidth="1"/>
    <col min="2842" max="2842" width="9.88671875" style="1" bestFit="1" customWidth="1"/>
    <col min="2843" max="2843" width="13.33203125" style="1" bestFit="1" customWidth="1"/>
    <col min="2844" max="2844" width="18.6640625" style="1" customWidth="1"/>
    <col min="2845" max="2845" width="12.109375" style="1" bestFit="1" customWidth="1"/>
    <col min="2846" max="2846" width="13.33203125" style="1" bestFit="1" customWidth="1"/>
    <col min="2847" max="2847" width="11.6640625" style="1" customWidth="1"/>
    <col min="2848" max="2848" width="110.109375" style="1" customWidth="1"/>
    <col min="2849" max="2849" width="1.44140625" style="1" customWidth="1"/>
    <col min="2850" max="3072" width="11.44140625" style="1"/>
    <col min="3073" max="3074" width="2.6640625" style="1" customWidth="1"/>
    <col min="3075" max="3075" width="25.109375" style="1" bestFit="1" customWidth="1"/>
    <col min="3076" max="3076" width="40.5546875" style="1" customWidth="1"/>
    <col min="3077" max="3077" width="16.33203125" style="1" customWidth="1"/>
    <col min="3078" max="3078" width="12.44140625" style="1" customWidth="1"/>
    <col min="3079" max="3079" width="15.6640625" style="1" customWidth="1"/>
    <col min="3080" max="3080" width="13.109375" style="1" customWidth="1"/>
    <col min="3081" max="3081" width="9.5546875" style="1" bestFit="1" customWidth="1"/>
    <col min="3082" max="3082" width="12.5546875" style="1" customWidth="1"/>
    <col min="3083" max="3083" width="18.109375" style="1" customWidth="1"/>
    <col min="3084" max="3084" width="20.109375" style="1" customWidth="1"/>
    <col min="3085" max="3085" width="15.6640625" style="1" customWidth="1"/>
    <col min="3086" max="3086" width="20.44140625" style="1" customWidth="1"/>
    <col min="3087" max="3087" width="16.5546875" style="1" customWidth="1"/>
    <col min="3088" max="3088" width="13.33203125" style="1" customWidth="1"/>
    <col min="3089" max="3089" width="14.6640625" style="1" customWidth="1"/>
    <col min="3090" max="3090" width="12.6640625" style="1" customWidth="1"/>
    <col min="3091" max="3092" width="18.6640625" style="1" customWidth="1"/>
    <col min="3093" max="3093" width="18.6640625" style="1" bestFit="1" customWidth="1"/>
    <col min="3094" max="3094" width="17.6640625" style="1" bestFit="1" customWidth="1"/>
    <col min="3095" max="3095" width="17.88671875" style="1" customWidth="1"/>
    <col min="3096" max="3096" width="19.33203125" style="1" customWidth="1"/>
    <col min="3097" max="3097" width="18.6640625" style="1" customWidth="1"/>
    <col min="3098" max="3098" width="9.88671875" style="1" bestFit="1" customWidth="1"/>
    <col min="3099" max="3099" width="13.33203125" style="1" bestFit="1" customWidth="1"/>
    <col min="3100" max="3100" width="18.6640625" style="1" customWidth="1"/>
    <col min="3101" max="3101" width="12.109375" style="1" bestFit="1" customWidth="1"/>
    <col min="3102" max="3102" width="13.33203125" style="1" bestFit="1" customWidth="1"/>
    <col min="3103" max="3103" width="11.6640625" style="1" customWidth="1"/>
    <col min="3104" max="3104" width="110.109375" style="1" customWidth="1"/>
    <col min="3105" max="3105" width="1.44140625" style="1" customWidth="1"/>
    <col min="3106" max="3328" width="11.44140625" style="1"/>
    <col min="3329" max="3330" width="2.6640625" style="1" customWidth="1"/>
    <col min="3331" max="3331" width="25.109375" style="1" bestFit="1" customWidth="1"/>
    <col min="3332" max="3332" width="40.5546875" style="1" customWidth="1"/>
    <col min="3333" max="3333" width="16.33203125" style="1" customWidth="1"/>
    <col min="3334" max="3334" width="12.44140625" style="1" customWidth="1"/>
    <col min="3335" max="3335" width="15.6640625" style="1" customWidth="1"/>
    <col min="3336" max="3336" width="13.109375" style="1" customWidth="1"/>
    <col min="3337" max="3337" width="9.5546875" style="1" bestFit="1" customWidth="1"/>
    <col min="3338" max="3338" width="12.5546875" style="1" customWidth="1"/>
    <col min="3339" max="3339" width="18.109375" style="1" customWidth="1"/>
    <col min="3340" max="3340" width="20.109375" style="1" customWidth="1"/>
    <col min="3341" max="3341" width="15.6640625" style="1" customWidth="1"/>
    <col min="3342" max="3342" width="20.44140625" style="1" customWidth="1"/>
    <col min="3343" max="3343" width="16.5546875" style="1" customWidth="1"/>
    <col min="3344" max="3344" width="13.33203125" style="1" customWidth="1"/>
    <col min="3345" max="3345" width="14.6640625" style="1" customWidth="1"/>
    <col min="3346" max="3346" width="12.6640625" style="1" customWidth="1"/>
    <col min="3347" max="3348" width="18.6640625" style="1" customWidth="1"/>
    <col min="3349" max="3349" width="18.6640625" style="1" bestFit="1" customWidth="1"/>
    <col min="3350" max="3350" width="17.6640625" style="1" bestFit="1" customWidth="1"/>
    <col min="3351" max="3351" width="17.88671875" style="1" customWidth="1"/>
    <col min="3352" max="3352" width="19.33203125" style="1" customWidth="1"/>
    <col min="3353" max="3353" width="18.6640625" style="1" customWidth="1"/>
    <col min="3354" max="3354" width="9.88671875" style="1" bestFit="1" customWidth="1"/>
    <col min="3355" max="3355" width="13.33203125" style="1" bestFit="1" customWidth="1"/>
    <col min="3356" max="3356" width="18.6640625" style="1" customWidth="1"/>
    <col min="3357" max="3357" width="12.109375" style="1" bestFit="1" customWidth="1"/>
    <col min="3358" max="3358" width="13.33203125" style="1" bestFit="1" customWidth="1"/>
    <col min="3359" max="3359" width="11.6640625" style="1" customWidth="1"/>
    <col min="3360" max="3360" width="110.109375" style="1" customWidth="1"/>
    <col min="3361" max="3361" width="1.44140625" style="1" customWidth="1"/>
    <col min="3362" max="3584" width="11.44140625" style="1"/>
    <col min="3585" max="3586" width="2.6640625" style="1" customWidth="1"/>
    <col min="3587" max="3587" width="25.109375" style="1" bestFit="1" customWidth="1"/>
    <col min="3588" max="3588" width="40.5546875" style="1" customWidth="1"/>
    <col min="3589" max="3589" width="16.33203125" style="1" customWidth="1"/>
    <col min="3590" max="3590" width="12.44140625" style="1" customWidth="1"/>
    <col min="3591" max="3591" width="15.6640625" style="1" customWidth="1"/>
    <col min="3592" max="3592" width="13.109375" style="1" customWidth="1"/>
    <col min="3593" max="3593" width="9.5546875" style="1" bestFit="1" customWidth="1"/>
    <col min="3594" max="3594" width="12.5546875" style="1" customWidth="1"/>
    <col min="3595" max="3595" width="18.109375" style="1" customWidth="1"/>
    <col min="3596" max="3596" width="20.109375" style="1" customWidth="1"/>
    <col min="3597" max="3597" width="15.6640625" style="1" customWidth="1"/>
    <col min="3598" max="3598" width="20.44140625" style="1" customWidth="1"/>
    <col min="3599" max="3599" width="16.5546875" style="1" customWidth="1"/>
    <col min="3600" max="3600" width="13.33203125" style="1" customWidth="1"/>
    <col min="3601" max="3601" width="14.6640625" style="1" customWidth="1"/>
    <col min="3602" max="3602" width="12.6640625" style="1" customWidth="1"/>
    <col min="3603" max="3604" width="18.6640625" style="1" customWidth="1"/>
    <col min="3605" max="3605" width="18.6640625" style="1" bestFit="1" customWidth="1"/>
    <col min="3606" max="3606" width="17.6640625" style="1" bestFit="1" customWidth="1"/>
    <col min="3607" max="3607" width="17.88671875" style="1" customWidth="1"/>
    <col min="3608" max="3608" width="19.33203125" style="1" customWidth="1"/>
    <col min="3609" max="3609" width="18.6640625" style="1" customWidth="1"/>
    <col min="3610" max="3610" width="9.88671875" style="1" bestFit="1" customWidth="1"/>
    <col min="3611" max="3611" width="13.33203125" style="1" bestFit="1" customWidth="1"/>
    <col min="3612" max="3612" width="18.6640625" style="1" customWidth="1"/>
    <col min="3613" max="3613" width="12.109375" style="1" bestFit="1" customWidth="1"/>
    <col min="3614" max="3614" width="13.33203125" style="1" bestFit="1" customWidth="1"/>
    <col min="3615" max="3615" width="11.6640625" style="1" customWidth="1"/>
    <col min="3616" max="3616" width="110.109375" style="1" customWidth="1"/>
    <col min="3617" max="3617" width="1.44140625" style="1" customWidth="1"/>
    <col min="3618" max="3840" width="11.44140625" style="1"/>
    <col min="3841" max="3842" width="2.6640625" style="1" customWidth="1"/>
    <col min="3843" max="3843" width="25.109375" style="1" bestFit="1" customWidth="1"/>
    <col min="3844" max="3844" width="40.5546875" style="1" customWidth="1"/>
    <col min="3845" max="3845" width="16.33203125" style="1" customWidth="1"/>
    <col min="3846" max="3846" width="12.44140625" style="1" customWidth="1"/>
    <col min="3847" max="3847" width="15.6640625" style="1" customWidth="1"/>
    <col min="3848" max="3848" width="13.109375" style="1" customWidth="1"/>
    <col min="3849" max="3849" width="9.5546875" style="1" bestFit="1" customWidth="1"/>
    <col min="3850" max="3850" width="12.5546875" style="1" customWidth="1"/>
    <col min="3851" max="3851" width="18.109375" style="1" customWidth="1"/>
    <col min="3852" max="3852" width="20.109375" style="1" customWidth="1"/>
    <col min="3853" max="3853" width="15.6640625" style="1" customWidth="1"/>
    <col min="3854" max="3854" width="20.44140625" style="1" customWidth="1"/>
    <col min="3855" max="3855" width="16.5546875" style="1" customWidth="1"/>
    <col min="3856" max="3856" width="13.33203125" style="1" customWidth="1"/>
    <col min="3857" max="3857" width="14.6640625" style="1" customWidth="1"/>
    <col min="3858" max="3858" width="12.6640625" style="1" customWidth="1"/>
    <col min="3859" max="3860" width="18.6640625" style="1" customWidth="1"/>
    <col min="3861" max="3861" width="18.6640625" style="1" bestFit="1" customWidth="1"/>
    <col min="3862" max="3862" width="17.6640625" style="1" bestFit="1" customWidth="1"/>
    <col min="3863" max="3863" width="17.88671875" style="1" customWidth="1"/>
    <col min="3864" max="3864" width="19.33203125" style="1" customWidth="1"/>
    <col min="3865" max="3865" width="18.6640625" style="1" customWidth="1"/>
    <col min="3866" max="3866" width="9.88671875" style="1" bestFit="1" customWidth="1"/>
    <col min="3867" max="3867" width="13.33203125" style="1" bestFit="1" customWidth="1"/>
    <col min="3868" max="3868" width="18.6640625" style="1" customWidth="1"/>
    <col min="3869" max="3869" width="12.109375" style="1" bestFit="1" customWidth="1"/>
    <col min="3870" max="3870" width="13.33203125" style="1" bestFit="1" customWidth="1"/>
    <col min="3871" max="3871" width="11.6640625" style="1" customWidth="1"/>
    <col min="3872" max="3872" width="110.109375" style="1" customWidth="1"/>
    <col min="3873" max="3873" width="1.44140625" style="1" customWidth="1"/>
    <col min="3874" max="4096" width="11.44140625" style="1"/>
    <col min="4097" max="4098" width="2.6640625" style="1" customWidth="1"/>
    <col min="4099" max="4099" width="25.109375" style="1" bestFit="1" customWidth="1"/>
    <col min="4100" max="4100" width="40.5546875" style="1" customWidth="1"/>
    <col min="4101" max="4101" width="16.33203125" style="1" customWidth="1"/>
    <col min="4102" max="4102" width="12.44140625" style="1" customWidth="1"/>
    <col min="4103" max="4103" width="15.6640625" style="1" customWidth="1"/>
    <col min="4104" max="4104" width="13.109375" style="1" customWidth="1"/>
    <col min="4105" max="4105" width="9.5546875" style="1" bestFit="1" customWidth="1"/>
    <col min="4106" max="4106" width="12.5546875" style="1" customWidth="1"/>
    <col min="4107" max="4107" width="18.109375" style="1" customWidth="1"/>
    <col min="4108" max="4108" width="20.109375" style="1" customWidth="1"/>
    <col min="4109" max="4109" width="15.6640625" style="1" customWidth="1"/>
    <col min="4110" max="4110" width="20.44140625" style="1" customWidth="1"/>
    <col min="4111" max="4111" width="16.5546875" style="1" customWidth="1"/>
    <col min="4112" max="4112" width="13.33203125" style="1" customWidth="1"/>
    <col min="4113" max="4113" width="14.6640625" style="1" customWidth="1"/>
    <col min="4114" max="4114" width="12.6640625" style="1" customWidth="1"/>
    <col min="4115" max="4116" width="18.6640625" style="1" customWidth="1"/>
    <col min="4117" max="4117" width="18.6640625" style="1" bestFit="1" customWidth="1"/>
    <col min="4118" max="4118" width="17.6640625" style="1" bestFit="1" customWidth="1"/>
    <col min="4119" max="4119" width="17.88671875" style="1" customWidth="1"/>
    <col min="4120" max="4120" width="19.33203125" style="1" customWidth="1"/>
    <col min="4121" max="4121" width="18.6640625" style="1" customWidth="1"/>
    <col min="4122" max="4122" width="9.88671875" style="1" bestFit="1" customWidth="1"/>
    <col min="4123" max="4123" width="13.33203125" style="1" bestFit="1" customWidth="1"/>
    <col min="4124" max="4124" width="18.6640625" style="1" customWidth="1"/>
    <col min="4125" max="4125" width="12.109375" style="1" bestFit="1" customWidth="1"/>
    <col min="4126" max="4126" width="13.33203125" style="1" bestFit="1" customWidth="1"/>
    <col min="4127" max="4127" width="11.6640625" style="1" customWidth="1"/>
    <col min="4128" max="4128" width="110.109375" style="1" customWidth="1"/>
    <col min="4129" max="4129" width="1.44140625" style="1" customWidth="1"/>
    <col min="4130" max="4352" width="11.44140625" style="1"/>
    <col min="4353" max="4354" width="2.6640625" style="1" customWidth="1"/>
    <col min="4355" max="4355" width="25.109375" style="1" bestFit="1" customWidth="1"/>
    <col min="4356" max="4356" width="40.5546875" style="1" customWidth="1"/>
    <col min="4357" max="4357" width="16.33203125" style="1" customWidth="1"/>
    <col min="4358" max="4358" width="12.44140625" style="1" customWidth="1"/>
    <col min="4359" max="4359" width="15.6640625" style="1" customWidth="1"/>
    <col min="4360" max="4360" width="13.109375" style="1" customWidth="1"/>
    <col min="4361" max="4361" width="9.5546875" style="1" bestFit="1" customWidth="1"/>
    <col min="4362" max="4362" width="12.5546875" style="1" customWidth="1"/>
    <col min="4363" max="4363" width="18.109375" style="1" customWidth="1"/>
    <col min="4364" max="4364" width="20.109375" style="1" customWidth="1"/>
    <col min="4365" max="4365" width="15.6640625" style="1" customWidth="1"/>
    <col min="4366" max="4366" width="20.44140625" style="1" customWidth="1"/>
    <col min="4367" max="4367" width="16.5546875" style="1" customWidth="1"/>
    <col min="4368" max="4368" width="13.33203125" style="1" customWidth="1"/>
    <col min="4369" max="4369" width="14.6640625" style="1" customWidth="1"/>
    <col min="4370" max="4370" width="12.6640625" style="1" customWidth="1"/>
    <col min="4371" max="4372" width="18.6640625" style="1" customWidth="1"/>
    <col min="4373" max="4373" width="18.6640625" style="1" bestFit="1" customWidth="1"/>
    <col min="4374" max="4374" width="17.6640625" style="1" bestFit="1" customWidth="1"/>
    <col min="4375" max="4375" width="17.88671875" style="1" customWidth="1"/>
    <col min="4376" max="4376" width="19.33203125" style="1" customWidth="1"/>
    <col min="4377" max="4377" width="18.6640625" style="1" customWidth="1"/>
    <col min="4378" max="4378" width="9.88671875" style="1" bestFit="1" customWidth="1"/>
    <col min="4379" max="4379" width="13.33203125" style="1" bestFit="1" customWidth="1"/>
    <col min="4380" max="4380" width="18.6640625" style="1" customWidth="1"/>
    <col min="4381" max="4381" width="12.109375" style="1" bestFit="1" customWidth="1"/>
    <col min="4382" max="4382" width="13.33203125" style="1" bestFit="1" customWidth="1"/>
    <col min="4383" max="4383" width="11.6640625" style="1" customWidth="1"/>
    <col min="4384" max="4384" width="110.109375" style="1" customWidth="1"/>
    <col min="4385" max="4385" width="1.44140625" style="1" customWidth="1"/>
    <col min="4386" max="4608" width="11.44140625" style="1"/>
    <col min="4609" max="4610" width="2.6640625" style="1" customWidth="1"/>
    <col min="4611" max="4611" width="25.109375" style="1" bestFit="1" customWidth="1"/>
    <col min="4612" max="4612" width="40.5546875" style="1" customWidth="1"/>
    <col min="4613" max="4613" width="16.33203125" style="1" customWidth="1"/>
    <col min="4614" max="4614" width="12.44140625" style="1" customWidth="1"/>
    <col min="4615" max="4615" width="15.6640625" style="1" customWidth="1"/>
    <col min="4616" max="4616" width="13.109375" style="1" customWidth="1"/>
    <col min="4617" max="4617" width="9.5546875" style="1" bestFit="1" customWidth="1"/>
    <col min="4618" max="4618" width="12.5546875" style="1" customWidth="1"/>
    <col min="4619" max="4619" width="18.109375" style="1" customWidth="1"/>
    <col min="4620" max="4620" width="20.109375" style="1" customWidth="1"/>
    <col min="4621" max="4621" width="15.6640625" style="1" customWidth="1"/>
    <col min="4622" max="4622" width="20.44140625" style="1" customWidth="1"/>
    <col min="4623" max="4623" width="16.5546875" style="1" customWidth="1"/>
    <col min="4624" max="4624" width="13.33203125" style="1" customWidth="1"/>
    <col min="4625" max="4625" width="14.6640625" style="1" customWidth="1"/>
    <col min="4626" max="4626" width="12.6640625" style="1" customWidth="1"/>
    <col min="4627" max="4628" width="18.6640625" style="1" customWidth="1"/>
    <col min="4629" max="4629" width="18.6640625" style="1" bestFit="1" customWidth="1"/>
    <col min="4630" max="4630" width="17.6640625" style="1" bestFit="1" customWidth="1"/>
    <col min="4631" max="4631" width="17.88671875" style="1" customWidth="1"/>
    <col min="4632" max="4632" width="19.33203125" style="1" customWidth="1"/>
    <col min="4633" max="4633" width="18.6640625" style="1" customWidth="1"/>
    <col min="4634" max="4634" width="9.88671875" style="1" bestFit="1" customWidth="1"/>
    <col min="4635" max="4635" width="13.33203125" style="1" bestFit="1" customWidth="1"/>
    <col min="4636" max="4636" width="18.6640625" style="1" customWidth="1"/>
    <col min="4637" max="4637" width="12.109375" style="1" bestFit="1" customWidth="1"/>
    <col min="4638" max="4638" width="13.33203125" style="1" bestFit="1" customWidth="1"/>
    <col min="4639" max="4639" width="11.6640625" style="1" customWidth="1"/>
    <col min="4640" max="4640" width="110.109375" style="1" customWidth="1"/>
    <col min="4641" max="4641" width="1.44140625" style="1" customWidth="1"/>
    <col min="4642" max="4864" width="11.44140625" style="1"/>
    <col min="4865" max="4866" width="2.6640625" style="1" customWidth="1"/>
    <col min="4867" max="4867" width="25.109375" style="1" bestFit="1" customWidth="1"/>
    <col min="4868" max="4868" width="40.5546875" style="1" customWidth="1"/>
    <col min="4869" max="4869" width="16.33203125" style="1" customWidth="1"/>
    <col min="4870" max="4870" width="12.44140625" style="1" customWidth="1"/>
    <col min="4871" max="4871" width="15.6640625" style="1" customWidth="1"/>
    <col min="4872" max="4872" width="13.109375" style="1" customWidth="1"/>
    <col min="4873" max="4873" width="9.5546875" style="1" bestFit="1" customWidth="1"/>
    <col min="4874" max="4874" width="12.5546875" style="1" customWidth="1"/>
    <col min="4875" max="4875" width="18.109375" style="1" customWidth="1"/>
    <col min="4876" max="4876" width="20.109375" style="1" customWidth="1"/>
    <col min="4877" max="4877" width="15.6640625" style="1" customWidth="1"/>
    <col min="4878" max="4878" width="20.44140625" style="1" customWidth="1"/>
    <col min="4879" max="4879" width="16.5546875" style="1" customWidth="1"/>
    <col min="4880" max="4880" width="13.33203125" style="1" customWidth="1"/>
    <col min="4881" max="4881" width="14.6640625" style="1" customWidth="1"/>
    <col min="4882" max="4882" width="12.6640625" style="1" customWidth="1"/>
    <col min="4883" max="4884" width="18.6640625" style="1" customWidth="1"/>
    <col min="4885" max="4885" width="18.6640625" style="1" bestFit="1" customWidth="1"/>
    <col min="4886" max="4886" width="17.6640625" style="1" bestFit="1" customWidth="1"/>
    <col min="4887" max="4887" width="17.88671875" style="1" customWidth="1"/>
    <col min="4888" max="4888" width="19.33203125" style="1" customWidth="1"/>
    <col min="4889" max="4889" width="18.6640625" style="1" customWidth="1"/>
    <col min="4890" max="4890" width="9.88671875" style="1" bestFit="1" customWidth="1"/>
    <col min="4891" max="4891" width="13.33203125" style="1" bestFit="1" customWidth="1"/>
    <col min="4892" max="4892" width="18.6640625" style="1" customWidth="1"/>
    <col min="4893" max="4893" width="12.109375" style="1" bestFit="1" customWidth="1"/>
    <col min="4894" max="4894" width="13.33203125" style="1" bestFit="1" customWidth="1"/>
    <col min="4895" max="4895" width="11.6640625" style="1" customWidth="1"/>
    <col min="4896" max="4896" width="110.109375" style="1" customWidth="1"/>
    <col min="4897" max="4897" width="1.44140625" style="1" customWidth="1"/>
    <col min="4898" max="5120" width="11.44140625" style="1"/>
    <col min="5121" max="5122" width="2.6640625" style="1" customWidth="1"/>
    <col min="5123" max="5123" width="25.109375" style="1" bestFit="1" customWidth="1"/>
    <col min="5124" max="5124" width="40.5546875" style="1" customWidth="1"/>
    <col min="5125" max="5125" width="16.33203125" style="1" customWidth="1"/>
    <col min="5126" max="5126" width="12.44140625" style="1" customWidth="1"/>
    <col min="5127" max="5127" width="15.6640625" style="1" customWidth="1"/>
    <col min="5128" max="5128" width="13.109375" style="1" customWidth="1"/>
    <col min="5129" max="5129" width="9.5546875" style="1" bestFit="1" customWidth="1"/>
    <col min="5130" max="5130" width="12.5546875" style="1" customWidth="1"/>
    <col min="5131" max="5131" width="18.109375" style="1" customWidth="1"/>
    <col min="5132" max="5132" width="20.109375" style="1" customWidth="1"/>
    <col min="5133" max="5133" width="15.6640625" style="1" customWidth="1"/>
    <col min="5134" max="5134" width="20.44140625" style="1" customWidth="1"/>
    <col min="5135" max="5135" width="16.5546875" style="1" customWidth="1"/>
    <col min="5136" max="5136" width="13.33203125" style="1" customWidth="1"/>
    <col min="5137" max="5137" width="14.6640625" style="1" customWidth="1"/>
    <col min="5138" max="5138" width="12.6640625" style="1" customWidth="1"/>
    <col min="5139" max="5140" width="18.6640625" style="1" customWidth="1"/>
    <col min="5141" max="5141" width="18.6640625" style="1" bestFit="1" customWidth="1"/>
    <col min="5142" max="5142" width="17.6640625" style="1" bestFit="1" customWidth="1"/>
    <col min="5143" max="5143" width="17.88671875" style="1" customWidth="1"/>
    <col min="5144" max="5144" width="19.33203125" style="1" customWidth="1"/>
    <col min="5145" max="5145" width="18.6640625" style="1" customWidth="1"/>
    <col min="5146" max="5146" width="9.88671875" style="1" bestFit="1" customWidth="1"/>
    <col min="5147" max="5147" width="13.33203125" style="1" bestFit="1" customWidth="1"/>
    <col min="5148" max="5148" width="18.6640625" style="1" customWidth="1"/>
    <col min="5149" max="5149" width="12.109375" style="1" bestFit="1" customWidth="1"/>
    <col min="5150" max="5150" width="13.33203125" style="1" bestFit="1" customWidth="1"/>
    <col min="5151" max="5151" width="11.6640625" style="1" customWidth="1"/>
    <col min="5152" max="5152" width="110.109375" style="1" customWidth="1"/>
    <col min="5153" max="5153" width="1.44140625" style="1" customWidth="1"/>
    <col min="5154" max="5376" width="11.44140625" style="1"/>
    <col min="5377" max="5378" width="2.6640625" style="1" customWidth="1"/>
    <col min="5379" max="5379" width="25.109375" style="1" bestFit="1" customWidth="1"/>
    <col min="5380" max="5380" width="40.5546875" style="1" customWidth="1"/>
    <col min="5381" max="5381" width="16.33203125" style="1" customWidth="1"/>
    <col min="5382" max="5382" width="12.44140625" style="1" customWidth="1"/>
    <col min="5383" max="5383" width="15.6640625" style="1" customWidth="1"/>
    <col min="5384" max="5384" width="13.109375" style="1" customWidth="1"/>
    <col min="5385" max="5385" width="9.5546875" style="1" bestFit="1" customWidth="1"/>
    <col min="5386" max="5386" width="12.5546875" style="1" customWidth="1"/>
    <col min="5387" max="5387" width="18.109375" style="1" customWidth="1"/>
    <col min="5388" max="5388" width="20.109375" style="1" customWidth="1"/>
    <col min="5389" max="5389" width="15.6640625" style="1" customWidth="1"/>
    <col min="5390" max="5390" width="20.44140625" style="1" customWidth="1"/>
    <col min="5391" max="5391" width="16.5546875" style="1" customWidth="1"/>
    <col min="5392" max="5392" width="13.33203125" style="1" customWidth="1"/>
    <col min="5393" max="5393" width="14.6640625" style="1" customWidth="1"/>
    <col min="5394" max="5394" width="12.6640625" style="1" customWidth="1"/>
    <col min="5395" max="5396" width="18.6640625" style="1" customWidth="1"/>
    <col min="5397" max="5397" width="18.6640625" style="1" bestFit="1" customWidth="1"/>
    <col min="5398" max="5398" width="17.6640625" style="1" bestFit="1" customWidth="1"/>
    <col min="5399" max="5399" width="17.88671875" style="1" customWidth="1"/>
    <col min="5400" max="5400" width="19.33203125" style="1" customWidth="1"/>
    <col min="5401" max="5401" width="18.6640625" style="1" customWidth="1"/>
    <col min="5402" max="5402" width="9.88671875" style="1" bestFit="1" customWidth="1"/>
    <col min="5403" max="5403" width="13.33203125" style="1" bestFit="1" customWidth="1"/>
    <col min="5404" max="5404" width="18.6640625" style="1" customWidth="1"/>
    <col min="5405" max="5405" width="12.109375" style="1" bestFit="1" customWidth="1"/>
    <col min="5406" max="5406" width="13.33203125" style="1" bestFit="1" customWidth="1"/>
    <col min="5407" max="5407" width="11.6640625" style="1" customWidth="1"/>
    <col min="5408" max="5408" width="110.109375" style="1" customWidth="1"/>
    <col min="5409" max="5409" width="1.44140625" style="1" customWidth="1"/>
    <col min="5410" max="5632" width="11.44140625" style="1"/>
    <col min="5633" max="5634" width="2.6640625" style="1" customWidth="1"/>
    <col min="5635" max="5635" width="25.109375" style="1" bestFit="1" customWidth="1"/>
    <col min="5636" max="5636" width="40.5546875" style="1" customWidth="1"/>
    <col min="5637" max="5637" width="16.33203125" style="1" customWidth="1"/>
    <col min="5638" max="5638" width="12.44140625" style="1" customWidth="1"/>
    <col min="5639" max="5639" width="15.6640625" style="1" customWidth="1"/>
    <col min="5640" max="5640" width="13.109375" style="1" customWidth="1"/>
    <col min="5641" max="5641" width="9.5546875" style="1" bestFit="1" customWidth="1"/>
    <col min="5642" max="5642" width="12.5546875" style="1" customWidth="1"/>
    <col min="5643" max="5643" width="18.109375" style="1" customWidth="1"/>
    <col min="5644" max="5644" width="20.109375" style="1" customWidth="1"/>
    <col min="5645" max="5645" width="15.6640625" style="1" customWidth="1"/>
    <col min="5646" max="5646" width="20.44140625" style="1" customWidth="1"/>
    <col min="5647" max="5647" width="16.5546875" style="1" customWidth="1"/>
    <col min="5648" max="5648" width="13.33203125" style="1" customWidth="1"/>
    <col min="5649" max="5649" width="14.6640625" style="1" customWidth="1"/>
    <col min="5650" max="5650" width="12.6640625" style="1" customWidth="1"/>
    <col min="5651" max="5652" width="18.6640625" style="1" customWidth="1"/>
    <col min="5653" max="5653" width="18.6640625" style="1" bestFit="1" customWidth="1"/>
    <col min="5654" max="5654" width="17.6640625" style="1" bestFit="1" customWidth="1"/>
    <col min="5655" max="5655" width="17.88671875" style="1" customWidth="1"/>
    <col min="5656" max="5656" width="19.33203125" style="1" customWidth="1"/>
    <col min="5657" max="5657" width="18.6640625" style="1" customWidth="1"/>
    <col min="5658" max="5658" width="9.88671875" style="1" bestFit="1" customWidth="1"/>
    <col min="5659" max="5659" width="13.33203125" style="1" bestFit="1" customWidth="1"/>
    <col min="5660" max="5660" width="18.6640625" style="1" customWidth="1"/>
    <col min="5661" max="5661" width="12.109375" style="1" bestFit="1" customWidth="1"/>
    <col min="5662" max="5662" width="13.33203125" style="1" bestFit="1" customWidth="1"/>
    <col min="5663" max="5663" width="11.6640625" style="1" customWidth="1"/>
    <col min="5664" max="5664" width="110.109375" style="1" customWidth="1"/>
    <col min="5665" max="5665" width="1.44140625" style="1" customWidth="1"/>
    <col min="5666" max="5888" width="11.44140625" style="1"/>
    <col min="5889" max="5890" width="2.6640625" style="1" customWidth="1"/>
    <col min="5891" max="5891" width="25.109375" style="1" bestFit="1" customWidth="1"/>
    <col min="5892" max="5892" width="40.5546875" style="1" customWidth="1"/>
    <col min="5893" max="5893" width="16.33203125" style="1" customWidth="1"/>
    <col min="5894" max="5894" width="12.44140625" style="1" customWidth="1"/>
    <col min="5895" max="5895" width="15.6640625" style="1" customWidth="1"/>
    <col min="5896" max="5896" width="13.109375" style="1" customWidth="1"/>
    <col min="5897" max="5897" width="9.5546875" style="1" bestFit="1" customWidth="1"/>
    <col min="5898" max="5898" width="12.5546875" style="1" customWidth="1"/>
    <col min="5899" max="5899" width="18.109375" style="1" customWidth="1"/>
    <col min="5900" max="5900" width="20.109375" style="1" customWidth="1"/>
    <col min="5901" max="5901" width="15.6640625" style="1" customWidth="1"/>
    <col min="5902" max="5902" width="20.44140625" style="1" customWidth="1"/>
    <col min="5903" max="5903" width="16.5546875" style="1" customWidth="1"/>
    <col min="5904" max="5904" width="13.33203125" style="1" customWidth="1"/>
    <col min="5905" max="5905" width="14.6640625" style="1" customWidth="1"/>
    <col min="5906" max="5906" width="12.6640625" style="1" customWidth="1"/>
    <col min="5907" max="5908" width="18.6640625" style="1" customWidth="1"/>
    <col min="5909" max="5909" width="18.6640625" style="1" bestFit="1" customWidth="1"/>
    <col min="5910" max="5910" width="17.6640625" style="1" bestFit="1" customWidth="1"/>
    <col min="5911" max="5911" width="17.88671875" style="1" customWidth="1"/>
    <col min="5912" max="5912" width="19.33203125" style="1" customWidth="1"/>
    <col min="5913" max="5913" width="18.6640625" style="1" customWidth="1"/>
    <col min="5914" max="5914" width="9.88671875" style="1" bestFit="1" customWidth="1"/>
    <col min="5915" max="5915" width="13.33203125" style="1" bestFit="1" customWidth="1"/>
    <col min="5916" max="5916" width="18.6640625" style="1" customWidth="1"/>
    <col min="5917" max="5917" width="12.109375" style="1" bestFit="1" customWidth="1"/>
    <col min="5918" max="5918" width="13.33203125" style="1" bestFit="1" customWidth="1"/>
    <col min="5919" max="5919" width="11.6640625" style="1" customWidth="1"/>
    <col min="5920" max="5920" width="110.109375" style="1" customWidth="1"/>
    <col min="5921" max="5921" width="1.44140625" style="1" customWidth="1"/>
    <col min="5922" max="6144" width="11.44140625" style="1"/>
    <col min="6145" max="6146" width="2.6640625" style="1" customWidth="1"/>
    <col min="6147" max="6147" width="25.109375" style="1" bestFit="1" customWidth="1"/>
    <col min="6148" max="6148" width="40.5546875" style="1" customWidth="1"/>
    <col min="6149" max="6149" width="16.33203125" style="1" customWidth="1"/>
    <col min="6150" max="6150" width="12.44140625" style="1" customWidth="1"/>
    <col min="6151" max="6151" width="15.6640625" style="1" customWidth="1"/>
    <col min="6152" max="6152" width="13.109375" style="1" customWidth="1"/>
    <col min="6153" max="6153" width="9.5546875" style="1" bestFit="1" customWidth="1"/>
    <col min="6154" max="6154" width="12.5546875" style="1" customWidth="1"/>
    <col min="6155" max="6155" width="18.109375" style="1" customWidth="1"/>
    <col min="6156" max="6156" width="20.109375" style="1" customWidth="1"/>
    <col min="6157" max="6157" width="15.6640625" style="1" customWidth="1"/>
    <col min="6158" max="6158" width="20.44140625" style="1" customWidth="1"/>
    <col min="6159" max="6159" width="16.5546875" style="1" customWidth="1"/>
    <col min="6160" max="6160" width="13.33203125" style="1" customWidth="1"/>
    <col min="6161" max="6161" width="14.6640625" style="1" customWidth="1"/>
    <col min="6162" max="6162" width="12.6640625" style="1" customWidth="1"/>
    <col min="6163" max="6164" width="18.6640625" style="1" customWidth="1"/>
    <col min="6165" max="6165" width="18.6640625" style="1" bestFit="1" customWidth="1"/>
    <col min="6166" max="6166" width="17.6640625" style="1" bestFit="1" customWidth="1"/>
    <col min="6167" max="6167" width="17.88671875" style="1" customWidth="1"/>
    <col min="6168" max="6168" width="19.33203125" style="1" customWidth="1"/>
    <col min="6169" max="6169" width="18.6640625" style="1" customWidth="1"/>
    <col min="6170" max="6170" width="9.88671875" style="1" bestFit="1" customWidth="1"/>
    <col min="6171" max="6171" width="13.33203125" style="1" bestFit="1" customWidth="1"/>
    <col min="6172" max="6172" width="18.6640625" style="1" customWidth="1"/>
    <col min="6173" max="6173" width="12.109375" style="1" bestFit="1" customWidth="1"/>
    <col min="6174" max="6174" width="13.33203125" style="1" bestFit="1" customWidth="1"/>
    <col min="6175" max="6175" width="11.6640625" style="1" customWidth="1"/>
    <col min="6176" max="6176" width="110.109375" style="1" customWidth="1"/>
    <col min="6177" max="6177" width="1.44140625" style="1" customWidth="1"/>
    <col min="6178" max="6400" width="11.44140625" style="1"/>
    <col min="6401" max="6402" width="2.6640625" style="1" customWidth="1"/>
    <col min="6403" max="6403" width="25.109375" style="1" bestFit="1" customWidth="1"/>
    <col min="6404" max="6404" width="40.5546875" style="1" customWidth="1"/>
    <col min="6405" max="6405" width="16.33203125" style="1" customWidth="1"/>
    <col min="6406" max="6406" width="12.44140625" style="1" customWidth="1"/>
    <col min="6407" max="6407" width="15.6640625" style="1" customWidth="1"/>
    <col min="6408" max="6408" width="13.109375" style="1" customWidth="1"/>
    <col min="6409" max="6409" width="9.5546875" style="1" bestFit="1" customWidth="1"/>
    <col min="6410" max="6410" width="12.5546875" style="1" customWidth="1"/>
    <col min="6411" max="6411" width="18.109375" style="1" customWidth="1"/>
    <col min="6412" max="6412" width="20.109375" style="1" customWidth="1"/>
    <col min="6413" max="6413" width="15.6640625" style="1" customWidth="1"/>
    <col min="6414" max="6414" width="20.44140625" style="1" customWidth="1"/>
    <col min="6415" max="6415" width="16.5546875" style="1" customWidth="1"/>
    <col min="6416" max="6416" width="13.33203125" style="1" customWidth="1"/>
    <col min="6417" max="6417" width="14.6640625" style="1" customWidth="1"/>
    <col min="6418" max="6418" width="12.6640625" style="1" customWidth="1"/>
    <col min="6419" max="6420" width="18.6640625" style="1" customWidth="1"/>
    <col min="6421" max="6421" width="18.6640625" style="1" bestFit="1" customWidth="1"/>
    <col min="6422" max="6422" width="17.6640625" style="1" bestFit="1" customWidth="1"/>
    <col min="6423" max="6423" width="17.88671875" style="1" customWidth="1"/>
    <col min="6424" max="6424" width="19.33203125" style="1" customWidth="1"/>
    <col min="6425" max="6425" width="18.6640625" style="1" customWidth="1"/>
    <col min="6426" max="6426" width="9.88671875" style="1" bestFit="1" customWidth="1"/>
    <col min="6427" max="6427" width="13.33203125" style="1" bestFit="1" customWidth="1"/>
    <col min="6428" max="6428" width="18.6640625" style="1" customWidth="1"/>
    <col min="6429" max="6429" width="12.109375" style="1" bestFit="1" customWidth="1"/>
    <col min="6430" max="6430" width="13.33203125" style="1" bestFit="1" customWidth="1"/>
    <col min="6431" max="6431" width="11.6640625" style="1" customWidth="1"/>
    <col min="6432" max="6432" width="110.109375" style="1" customWidth="1"/>
    <col min="6433" max="6433" width="1.44140625" style="1" customWidth="1"/>
    <col min="6434" max="6656" width="11.44140625" style="1"/>
    <col min="6657" max="6658" width="2.6640625" style="1" customWidth="1"/>
    <col min="6659" max="6659" width="25.109375" style="1" bestFit="1" customWidth="1"/>
    <col min="6660" max="6660" width="40.5546875" style="1" customWidth="1"/>
    <col min="6661" max="6661" width="16.33203125" style="1" customWidth="1"/>
    <col min="6662" max="6662" width="12.44140625" style="1" customWidth="1"/>
    <col min="6663" max="6663" width="15.6640625" style="1" customWidth="1"/>
    <col min="6664" max="6664" width="13.109375" style="1" customWidth="1"/>
    <col min="6665" max="6665" width="9.5546875" style="1" bestFit="1" customWidth="1"/>
    <col min="6666" max="6666" width="12.5546875" style="1" customWidth="1"/>
    <col min="6667" max="6667" width="18.109375" style="1" customWidth="1"/>
    <col min="6668" max="6668" width="20.109375" style="1" customWidth="1"/>
    <col min="6669" max="6669" width="15.6640625" style="1" customWidth="1"/>
    <col min="6670" max="6670" width="20.44140625" style="1" customWidth="1"/>
    <col min="6671" max="6671" width="16.5546875" style="1" customWidth="1"/>
    <col min="6672" max="6672" width="13.33203125" style="1" customWidth="1"/>
    <col min="6673" max="6673" width="14.6640625" style="1" customWidth="1"/>
    <col min="6674" max="6674" width="12.6640625" style="1" customWidth="1"/>
    <col min="6675" max="6676" width="18.6640625" style="1" customWidth="1"/>
    <col min="6677" max="6677" width="18.6640625" style="1" bestFit="1" customWidth="1"/>
    <col min="6678" max="6678" width="17.6640625" style="1" bestFit="1" customWidth="1"/>
    <col min="6679" max="6679" width="17.88671875" style="1" customWidth="1"/>
    <col min="6680" max="6680" width="19.33203125" style="1" customWidth="1"/>
    <col min="6681" max="6681" width="18.6640625" style="1" customWidth="1"/>
    <col min="6682" max="6682" width="9.88671875" style="1" bestFit="1" customWidth="1"/>
    <col min="6683" max="6683" width="13.33203125" style="1" bestFit="1" customWidth="1"/>
    <col min="6684" max="6684" width="18.6640625" style="1" customWidth="1"/>
    <col min="6685" max="6685" width="12.109375" style="1" bestFit="1" customWidth="1"/>
    <col min="6686" max="6686" width="13.33203125" style="1" bestFit="1" customWidth="1"/>
    <col min="6687" max="6687" width="11.6640625" style="1" customWidth="1"/>
    <col min="6688" max="6688" width="110.109375" style="1" customWidth="1"/>
    <col min="6689" max="6689" width="1.44140625" style="1" customWidth="1"/>
    <col min="6690" max="6912" width="11.44140625" style="1"/>
    <col min="6913" max="6914" width="2.6640625" style="1" customWidth="1"/>
    <col min="6915" max="6915" width="25.109375" style="1" bestFit="1" customWidth="1"/>
    <col min="6916" max="6916" width="40.5546875" style="1" customWidth="1"/>
    <col min="6917" max="6917" width="16.33203125" style="1" customWidth="1"/>
    <col min="6918" max="6918" width="12.44140625" style="1" customWidth="1"/>
    <col min="6919" max="6919" width="15.6640625" style="1" customWidth="1"/>
    <col min="6920" max="6920" width="13.109375" style="1" customWidth="1"/>
    <col min="6921" max="6921" width="9.5546875" style="1" bestFit="1" customWidth="1"/>
    <col min="6922" max="6922" width="12.5546875" style="1" customWidth="1"/>
    <col min="6923" max="6923" width="18.109375" style="1" customWidth="1"/>
    <col min="6924" max="6924" width="20.109375" style="1" customWidth="1"/>
    <col min="6925" max="6925" width="15.6640625" style="1" customWidth="1"/>
    <col min="6926" max="6926" width="20.44140625" style="1" customWidth="1"/>
    <col min="6927" max="6927" width="16.5546875" style="1" customWidth="1"/>
    <col min="6928" max="6928" width="13.33203125" style="1" customWidth="1"/>
    <col min="6929" max="6929" width="14.6640625" style="1" customWidth="1"/>
    <col min="6930" max="6930" width="12.6640625" style="1" customWidth="1"/>
    <col min="6931" max="6932" width="18.6640625" style="1" customWidth="1"/>
    <col min="6933" max="6933" width="18.6640625" style="1" bestFit="1" customWidth="1"/>
    <col min="6934" max="6934" width="17.6640625" style="1" bestFit="1" customWidth="1"/>
    <col min="6935" max="6935" width="17.88671875" style="1" customWidth="1"/>
    <col min="6936" max="6936" width="19.33203125" style="1" customWidth="1"/>
    <col min="6937" max="6937" width="18.6640625" style="1" customWidth="1"/>
    <col min="6938" max="6938" width="9.88671875" style="1" bestFit="1" customWidth="1"/>
    <col min="6939" max="6939" width="13.33203125" style="1" bestFit="1" customWidth="1"/>
    <col min="6940" max="6940" width="18.6640625" style="1" customWidth="1"/>
    <col min="6941" max="6941" width="12.109375" style="1" bestFit="1" customWidth="1"/>
    <col min="6942" max="6942" width="13.33203125" style="1" bestFit="1" customWidth="1"/>
    <col min="6943" max="6943" width="11.6640625" style="1" customWidth="1"/>
    <col min="6944" max="6944" width="110.109375" style="1" customWidth="1"/>
    <col min="6945" max="6945" width="1.44140625" style="1" customWidth="1"/>
    <col min="6946" max="7168" width="11.44140625" style="1"/>
    <col min="7169" max="7170" width="2.6640625" style="1" customWidth="1"/>
    <col min="7171" max="7171" width="25.109375" style="1" bestFit="1" customWidth="1"/>
    <col min="7172" max="7172" width="40.5546875" style="1" customWidth="1"/>
    <col min="7173" max="7173" width="16.33203125" style="1" customWidth="1"/>
    <col min="7174" max="7174" width="12.44140625" style="1" customWidth="1"/>
    <col min="7175" max="7175" width="15.6640625" style="1" customWidth="1"/>
    <col min="7176" max="7176" width="13.109375" style="1" customWidth="1"/>
    <col min="7177" max="7177" width="9.5546875" style="1" bestFit="1" customWidth="1"/>
    <col min="7178" max="7178" width="12.5546875" style="1" customWidth="1"/>
    <col min="7179" max="7179" width="18.109375" style="1" customWidth="1"/>
    <col min="7180" max="7180" width="20.109375" style="1" customWidth="1"/>
    <col min="7181" max="7181" width="15.6640625" style="1" customWidth="1"/>
    <col min="7182" max="7182" width="20.44140625" style="1" customWidth="1"/>
    <col min="7183" max="7183" width="16.5546875" style="1" customWidth="1"/>
    <col min="7184" max="7184" width="13.33203125" style="1" customWidth="1"/>
    <col min="7185" max="7185" width="14.6640625" style="1" customWidth="1"/>
    <col min="7186" max="7186" width="12.6640625" style="1" customWidth="1"/>
    <col min="7187" max="7188" width="18.6640625" style="1" customWidth="1"/>
    <col min="7189" max="7189" width="18.6640625" style="1" bestFit="1" customWidth="1"/>
    <col min="7190" max="7190" width="17.6640625" style="1" bestFit="1" customWidth="1"/>
    <col min="7191" max="7191" width="17.88671875" style="1" customWidth="1"/>
    <col min="7192" max="7192" width="19.33203125" style="1" customWidth="1"/>
    <col min="7193" max="7193" width="18.6640625" style="1" customWidth="1"/>
    <col min="7194" max="7194" width="9.88671875" style="1" bestFit="1" customWidth="1"/>
    <col min="7195" max="7195" width="13.33203125" style="1" bestFit="1" customWidth="1"/>
    <col min="7196" max="7196" width="18.6640625" style="1" customWidth="1"/>
    <col min="7197" max="7197" width="12.109375" style="1" bestFit="1" customWidth="1"/>
    <col min="7198" max="7198" width="13.33203125" style="1" bestFit="1" customWidth="1"/>
    <col min="7199" max="7199" width="11.6640625" style="1" customWidth="1"/>
    <col min="7200" max="7200" width="110.109375" style="1" customWidth="1"/>
    <col min="7201" max="7201" width="1.44140625" style="1" customWidth="1"/>
    <col min="7202" max="7424" width="11.44140625" style="1"/>
    <col min="7425" max="7426" width="2.6640625" style="1" customWidth="1"/>
    <col min="7427" max="7427" width="25.109375" style="1" bestFit="1" customWidth="1"/>
    <col min="7428" max="7428" width="40.5546875" style="1" customWidth="1"/>
    <col min="7429" max="7429" width="16.33203125" style="1" customWidth="1"/>
    <col min="7430" max="7430" width="12.44140625" style="1" customWidth="1"/>
    <col min="7431" max="7431" width="15.6640625" style="1" customWidth="1"/>
    <col min="7432" max="7432" width="13.109375" style="1" customWidth="1"/>
    <col min="7433" max="7433" width="9.5546875" style="1" bestFit="1" customWidth="1"/>
    <col min="7434" max="7434" width="12.5546875" style="1" customWidth="1"/>
    <col min="7435" max="7435" width="18.109375" style="1" customWidth="1"/>
    <col min="7436" max="7436" width="20.109375" style="1" customWidth="1"/>
    <col min="7437" max="7437" width="15.6640625" style="1" customWidth="1"/>
    <col min="7438" max="7438" width="20.44140625" style="1" customWidth="1"/>
    <col min="7439" max="7439" width="16.5546875" style="1" customWidth="1"/>
    <col min="7440" max="7440" width="13.33203125" style="1" customWidth="1"/>
    <col min="7441" max="7441" width="14.6640625" style="1" customWidth="1"/>
    <col min="7442" max="7442" width="12.6640625" style="1" customWidth="1"/>
    <col min="7443" max="7444" width="18.6640625" style="1" customWidth="1"/>
    <col min="7445" max="7445" width="18.6640625" style="1" bestFit="1" customWidth="1"/>
    <col min="7446" max="7446" width="17.6640625" style="1" bestFit="1" customWidth="1"/>
    <col min="7447" max="7447" width="17.88671875" style="1" customWidth="1"/>
    <col min="7448" max="7448" width="19.33203125" style="1" customWidth="1"/>
    <col min="7449" max="7449" width="18.6640625" style="1" customWidth="1"/>
    <col min="7450" max="7450" width="9.88671875" style="1" bestFit="1" customWidth="1"/>
    <col min="7451" max="7451" width="13.33203125" style="1" bestFit="1" customWidth="1"/>
    <col min="7452" max="7452" width="18.6640625" style="1" customWidth="1"/>
    <col min="7453" max="7453" width="12.109375" style="1" bestFit="1" customWidth="1"/>
    <col min="7454" max="7454" width="13.33203125" style="1" bestFit="1" customWidth="1"/>
    <col min="7455" max="7455" width="11.6640625" style="1" customWidth="1"/>
    <col min="7456" max="7456" width="110.109375" style="1" customWidth="1"/>
    <col min="7457" max="7457" width="1.44140625" style="1" customWidth="1"/>
    <col min="7458" max="7680" width="11.44140625" style="1"/>
    <col min="7681" max="7682" width="2.6640625" style="1" customWidth="1"/>
    <col min="7683" max="7683" width="25.109375" style="1" bestFit="1" customWidth="1"/>
    <col min="7684" max="7684" width="40.5546875" style="1" customWidth="1"/>
    <col min="7685" max="7685" width="16.33203125" style="1" customWidth="1"/>
    <col min="7686" max="7686" width="12.44140625" style="1" customWidth="1"/>
    <col min="7687" max="7687" width="15.6640625" style="1" customWidth="1"/>
    <col min="7688" max="7688" width="13.109375" style="1" customWidth="1"/>
    <col min="7689" max="7689" width="9.5546875" style="1" bestFit="1" customWidth="1"/>
    <col min="7690" max="7690" width="12.5546875" style="1" customWidth="1"/>
    <col min="7691" max="7691" width="18.109375" style="1" customWidth="1"/>
    <col min="7692" max="7692" width="20.109375" style="1" customWidth="1"/>
    <col min="7693" max="7693" width="15.6640625" style="1" customWidth="1"/>
    <col min="7694" max="7694" width="20.44140625" style="1" customWidth="1"/>
    <col min="7695" max="7695" width="16.5546875" style="1" customWidth="1"/>
    <col min="7696" max="7696" width="13.33203125" style="1" customWidth="1"/>
    <col min="7697" max="7697" width="14.6640625" style="1" customWidth="1"/>
    <col min="7698" max="7698" width="12.6640625" style="1" customWidth="1"/>
    <col min="7699" max="7700" width="18.6640625" style="1" customWidth="1"/>
    <col min="7701" max="7701" width="18.6640625" style="1" bestFit="1" customWidth="1"/>
    <col min="7702" max="7702" width="17.6640625" style="1" bestFit="1" customWidth="1"/>
    <col min="7703" max="7703" width="17.88671875" style="1" customWidth="1"/>
    <col min="7704" max="7704" width="19.33203125" style="1" customWidth="1"/>
    <col min="7705" max="7705" width="18.6640625" style="1" customWidth="1"/>
    <col min="7706" max="7706" width="9.88671875" style="1" bestFit="1" customWidth="1"/>
    <col min="7707" max="7707" width="13.33203125" style="1" bestFit="1" customWidth="1"/>
    <col min="7708" max="7708" width="18.6640625" style="1" customWidth="1"/>
    <col min="7709" max="7709" width="12.109375" style="1" bestFit="1" customWidth="1"/>
    <col min="7710" max="7710" width="13.33203125" style="1" bestFit="1" customWidth="1"/>
    <col min="7711" max="7711" width="11.6640625" style="1" customWidth="1"/>
    <col min="7712" max="7712" width="110.109375" style="1" customWidth="1"/>
    <col min="7713" max="7713" width="1.44140625" style="1" customWidth="1"/>
    <col min="7714" max="7936" width="11.44140625" style="1"/>
    <col min="7937" max="7938" width="2.6640625" style="1" customWidth="1"/>
    <col min="7939" max="7939" width="25.109375" style="1" bestFit="1" customWidth="1"/>
    <col min="7940" max="7940" width="40.5546875" style="1" customWidth="1"/>
    <col min="7941" max="7941" width="16.33203125" style="1" customWidth="1"/>
    <col min="7942" max="7942" width="12.44140625" style="1" customWidth="1"/>
    <col min="7943" max="7943" width="15.6640625" style="1" customWidth="1"/>
    <col min="7944" max="7944" width="13.109375" style="1" customWidth="1"/>
    <col min="7945" max="7945" width="9.5546875" style="1" bestFit="1" customWidth="1"/>
    <col min="7946" max="7946" width="12.5546875" style="1" customWidth="1"/>
    <col min="7947" max="7947" width="18.109375" style="1" customWidth="1"/>
    <col min="7948" max="7948" width="20.109375" style="1" customWidth="1"/>
    <col min="7949" max="7949" width="15.6640625" style="1" customWidth="1"/>
    <col min="7950" max="7950" width="20.44140625" style="1" customWidth="1"/>
    <col min="7951" max="7951" width="16.5546875" style="1" customWidth="1"/>
    <col min="7952" max="7952" width="13.33203125" style="1" customWidth="1"/>
    <col min="7953" max="7953" width="14.6640625" style="1" customWidth="1"/>
    <col min="7954" max="7954" width="12.6640625" style="1" customWidth="1"/>
    <col min="7955" max="7956" width="18.6640625" style="1" customWidth="1"/>
    <col min="7957" max="7957" width="18.6640625" style="1" bestFit="1" customWidth="1"/>
    <col min="7958" max="7958" width="17.6640625" style="1" bestFit="1" customWidth="1"/>
    <col min="7959" max="7959" width="17.88671875" style="1" customWidth="1"/>
    <col min="7960" max="7960" width="19.33203125" style="1" customWidth="1"/>
    <col min="7961" max="7961" width="18.6640625" style="1" customWidth="1"/>
    <col min="7962" max="7962" width="9.88671875" style="1" bestFit="1" customWidth="1"/>
    <col min="7963" max="7963" width="13.33203125" style="1" bestFit="1" customWidth="1"/>
    <col min="7964" max="7964" width="18.6640625" style="1" customWidth="1"/>
    <col min="7965" max="7965" width="12.109375" style="1" bestFit="1" customWidth="1"/>
    <col min="7966" max="7966" width="13.33203125" style="1" bestFit="1" customWidth="1"/>
    <col min="7967" max="7967" width="11.6640625" style="1" customWidth="1"/>
    <col min="7968" max="7968" width="110.109375" style="1" customWidth="1"/>
    <col min="7969" max="7969" width="1.44140625" style="1" customWidth="1"/>
    <col min="7970" max="8192" width="11.44140625" style="1"/>
    <col min="8193" max="8194" width="2.6640625" style="1" customWidth="1"/>
    <col min="8195" max="8195" width="25.109375" style="1" bestFit="1" customWidth="1"/>
    <col min="8196" max="8196" width="40.5546875" style="1" customWidth="1"/>
    <col min="8197" max="8197" width="16.33203125" style="1" customWidth="1"/>
    <col min="8198" max="8198" width="12.44140625" style="1" customWidth="1"/>
    <col min="8199" max="8199" width="15.6640625" style="1" customWidth="1"/>
    <col min="8200" max="8200" width="13.109375" style="1" customWidth="1"/>
    <col min="8201" max="8201" width="9.5546875" style="1" bestFit="1" customWidth="1"/>
    <col min="8202" max="8202" width="12.5546875" style="1" customWidth="1"/>
    <col min="8203" max="8203" width="18.109375" style="1" customWidth="1"/>
    <col min="8204" max="8204" width="20.109375" style="1" customWidth="1"/>
    <col min="8205" max="8205" width="15.6640625" style="1" customWidth="1"/>
    <col min="8206" max="8206" width="20.44140625" style="1" customWidth="1"/>
    <col min="8207" max="8207" width="16.5546875" style="1" customWidth="1"/>
    <col min="8208" max="8208" width="13.33203125" style="1" customWidth="1"/>
    <col min="8209" max="8209" width="14.6640625" style="1" customWidth="1"/>
    <col min="8210" max="8210" width="12.6640625" style="1" customWidth="1"/>
    <col min="8211" max="8212" width="18.6640625" style="1" customWidth="1"/>
    <col min="8213" max="8213" width="18.6640625" style="1" bestFit="1" customWidth="1"/>
    <col min="8214" max="8214" width="17.6640625" style="1" bestFit="1" customWidth="1"/>
    <col min="8215" max="8215" width="17.88671875" style="1" customWidth="1"/>
    <col min="8216" max="8216" width="19.33203125" style="1" customWidth="1"/>
    <col min="8217" max="8217" width="18.6640625" style="1" customWidth="1"/>
    <col min="8218" max="8218" width="9.88671875" style="1" bestFit="1" customWidth="1"/>
    <col min="8219" max="8219" width="13.33203125" style="1" bestFit="1" customWidth="1"/>
    <col min="8220" max="8220" width="18.6640625" style="1" customWidth="1"/>
    <col min="8221" max="8221" width="12.109375" style="1" bestFit="1" customWidth="1"/>
    <col min="8222" max="8222" width="13.33203125" style="1" bestFit="1" customWidth="1"/>
    <col min="8223" max="8223" width="11.6640625" style="1" customWidth="1"/>
    <col min="8224" max="8224" width="110.109375" style="1" customWidth="1"/>
    <col min="8225" max="8225" width="1.44140625" style="1" customWidth="1"/>
    <col min="8226" max="8448" width="11.44140625" style="1"/>
    <col min="8449" max="8450" width="2.6640625" style="1" customWidth="1"/>
    <col min="8451" max="8451" width="25.109375" style="1" bestFit="1" customWidth="1"/>
    <col min="8452" max="8452" width="40.5546875" style="1" customWidth="1"/>
    <col min="8453" max="8453" width="16.33203125" style="1" customWidth="1"/>
    <col min="8454" max="8454" width="12.44140625" style="1" customWidth="1"/>
    <col min="8455" max="8455" width="15.6640625" style="1" customWidth="1"/>
    <col min="8456" max="8456" width="13.109375" style="1" customWidth="1"/>
    <col min="8457" max="8457" width="9.5546875" style="1" bestFit="1" customWidth="1"/>
    <col min="8458" max="8458" width="12.5546875" style="1" customWidth="1"/>
    <col min="8459" max="8459" width="18.109375" style="1" customWidth="1"/>
    <col min="8460" max="8460" width="20.109375" style="1" customWidth="1"/>
    <col min="8461" max="8461" width="15.6640625" style="1" customWidth="1"/>
    <col min="8462" max="8462" width="20.44140625" style="1" customWidth="1"/>
    <col min="8463" max="8463" width="16.5546875" style="1" customWidth="1"/>
    <col min="8464" max="8464" width="13.33203125" style="1" customWidth="1"/>
    <col min="8465" max="8465" width="14.6640625" style="1" customWidth="1"/>
    <col min="8466" max="8466" width="12.6640625" style="1" customWidth="1"/>
    <col min="8467" max="8468" width="18.6640625" style="1" customWidth="1"/>
    <col min="8469" max="8469" width="18.6640625" style="1" bestFit="1" customWidth="1"/>
    <col min="8470" max="8470" width="17.6640625" style="1" bestFit="1" customWidth="1"/>
    <col min="8471" max="8471" width="17.88671875" style="1" customWidth="1"/>
    <col min="8472" max="8472" width="19.33203125" style="1" customWidth="1"/>
    <col min="8473" max="8473" width="18.6640625" style="1" customWidth="1"/>
    <col min="8474" max="8474" width="9.88671875" style="1" bestFit="1" customWidth="1"/>
    <col min="8475" max="8475" width="13.33203125" style="1" bestFit="1" customWidth="1"/>
    <col min="8476" max="8476" width="18.6640625" style="1" customWidth="1"/>
    <col min="8477" max="8477" width="12.109375" style="1" bestFit="1" customWidth="1"/>
    <col min="8478" max="8478" width="13.33203125" style="1" bestFit="1" customWidth="1"/>
    <col min="8479" max="8479" width="11.6640625" style="1" customWidth="1"/>
    <col min="8480" max="8480" width="110.109375" style="1" customWidth="1"/>
    <col min="8481" max="8481" width="1.44140625" style="1" customWidth="1"/>
    <col min="8482" max="8704" width="11.44140625" style="1"/>
    <col min="8705" max="8706" width="2.6640625" style="1" customWidth="1"/>
    <col min="8707" max="8707" width="25.109375" style="1" bestFit="1" customWidth="1"/>
    <col min="8708" max="8708" width="40.5546875" style="1" customWidth="1"/>
    <col min="8709" max="8709" width="16.33203125" style="1" customWidth="1"/>
    <col min="8710" max="8710" width="12.44140625" style="1" customWidth="1"/>
    <col min="8711" max="8711" width="15.6640625" style="1" customWidth="1"/>
    <col min="8712" max="8712" width="13.109375" style="1" customWidth="1"/>
    <col min="8713" max="8713" width="9.5546875" style="1" bestFit="1" customWidth="1"/>
    <col min="8714" max="8714" width="12.5546875" style="1" customWidth="1"/>
    <col min="8715" max="8715" width="18.109375" style="1" customWidth="1"/>
    <col min="8716" max="8716" width="20.109375" style="1" customWidth="1"/>
    <col min="8717" max="8717" width="15.6640625" style="1" customWidth="1"/>
    <col min="8718" max="8718" width="20.44140625" style="1" customWidth="1"/>
    <col min="8719" max="8719" width="16.5546875" style="1" customWidth="1"/>
    <col min="8720" max="8720" width="13.33203125" style="1" customWidth="1"/>
    <col min="8721" max="8721" width="14.6640625" style="1" customWidth="1"/>
    <col min="8722" max="8722" width="12.6640625" style="1" customWidth="1"/>
    <col min="8723" max="8724" width="18.6640625" style="1" customWidth="1"/>
    <col min="8725" max="8725" width="18.6640625" style="1" bestFit="1" customWidth="1"/>
    <col min="8726" max="8726" width="17.6640625" style="1" bestFit="1" customWidth="1"/>
    <col min="8727" max="8727" width="17.88671875" style="1" customWidth="1"/>
    <col min="8728" max="8728" width="19.33203125" style="1" customWidth="1"/>
    <col min="8729" max="8729" width="18.6640625" style="1" customWidth="1"/>
    <col min="8730" max="8730" width="9.88671875" style="1" bestFit="1" customWidth="1"/>
    <col min="8731" max="8731" width="13.33203125" style="1" bestFit="1" customWidth="1"/>
    <col min="8732" max="8732" width="18.6640625" style="1" customWidth="1"/>
    <col min="8733" max="8733" width="12.109375" style="1" bestFit="1" customWidth="1"/>
    <col min="8734" max="8734" width="13.33203125" style="1" bestFit="1" customWidth="1"/>
    <col min="8735" max="8735" width="11.6640625" style="1" customWidth="1"/>
    <col min="8736" max="8736" width="110.109375" style="1" customWidth="1"/>
    <col min="8737" max="8737" width="1.44140625" style="1" customWidth="1"/>
    <col min="8738" max="8960" width="11.44140625" style="1"/>
    <col min="8961" max="8962" width="2.6640625" style="1" customWidth="1"/>
    <col min="8963" max="8963" width="25.109375" style="1" bestFit="1" customWidth="1"/>
    <col min="8964" max="8964" width="40.5546875" style="1" customWidth="1"/>
    <col min="8965" max="8965" width="16.33203125" style="1" customWidth="1"/>
    <col min="8966" max="8966" width="12.44140625" style="1" customWidth="1"/>
    <col min="8967" max="8967" width="15.6640625" style="1" customWidth="1"/>
    <col min="8968" max="8968" width="13.109375" style="1" customWidth="1"/>
    <col min="8969" max="8969" width="9.5546875" style="1" bestFit="1" customWidth="1"/>
    <col min="8970" max="8970" width="12.5546875" style="1" customWidth="1"/>
    <col min="8971" max="8971" width="18.109375" style="1" customWidth="1"/>
    <col min="8972" max="8972" width="20.109375" style="1" customWidth="1"/>
    <col min="8973" max="8973" width="15.6640625" style="1" customWidth="1"/>
    <col min="8974" max="8974" width="20.44140625" style="1" customWidth="1"/>
    <col min="8975" max="8975" width="16.5546875" style="1" customWidth="1"/>
    <col min="8976" max="8976" width="13.33203125" style="1" customWidth="1"/>
    <col min="8977" max="8977" width="14.6640625" style="1" customWidth="1"/>
    <col min="8978" max="8978" width="12.6640625" style="1" customWidth="1"/>
    <col min="8979" max="8980" width="18.6640625" style="1" customWidth="1"/>
    <col min="8981" max="8981" width="18.6640625" style="1" bestFit="1" customWidth="1"/>
    <col min="8982" max="8982" width="17.6640625" style="1" bestFit="1" customWidth="1"/>
    <col min="8983" max="8983" width="17.88671875" style="1" customWidth="1"/>
    <col min="8984" max="8984" width="19.33203125" style="1" customWidth="1"/>
    <col min="8985" max="8985" width="18.6640625" style="1" customWidth="1"/>
    <col min="8986" max="8986" width="9.88671875" style="1" bestFit="1" customWidth="1"/>
    <col min="8987" max="8987" width="13.33203125" style="1" bestFit="1" customWidth="1"/>
    <col min="8988" max="8988" width="18.6640625" style="1" customWidth="1"/>
    <col min="8989" max="8989" width="12.109375" style="1" bestFit="1" customWidth="1"/>
    <col min="8990" max="8990" width="13.33203125" style="1" bestFit="1" customWidth="1"/>
    <col min="8991" max="8991" width="11.6640625" style="1" customWidth="1"/>
    <col min="8992" max="8992" width="110.109375" style="1" customWidth="1"/>
    <col min="8993" max="8993" width="1.44140625" style="1" customWidth="1"/>
    <col min="8994" max="9216" width="11.44140625" style="1"/>
    <col min="9217" max="9218" width="2.6640625" style="1" customWidth="1"/>
    <col min="9219" max="9219" width="25.109375" style="1" bestFit="1" customWidth="1"/>
    <col min="9220" max="9220" width="40.5546875" style="1" customWidth="1"/>
    <col min="9221" max="9221" width="16.33203125" style="1" customWidth="1"/>
    <col min="9222" max="9222" width="12.44140625" style="1" customWidth="1"/>
    <col min="9223" max="9223" width="15.6640625" style="1" customWidth="1"/>
    <col min="9224" max="9224" width="13.109375" style="1" customWidth="1"/>
    <col min="9225" max="9225" width="9.5546875" style="1" bestFit="1" customWidth="1"/>
    <col min="9226" max="9226" width="12.5546875" style="1" customWidth="1"/>
    <col min="9227" max="9227" width="18.109375" style="1" customWidth="1"/>
    <col min="9228" max="9228" width="20.109375" style="1" customWidth="1"/>
    <col min="9229" max="9229" width="15.6640625" style="1" customWidth="1"/>
    <col min="9230" max="9230" width="20.44140625" style="1" customWidth="1"/>
    <col min="9231" max="9231" width="16.5546875" style="1" customWidth="1"/>
    <col min="9232" max="9232" width="13.33203125" style="1" customWidth="1"/>
    <col min="9233" max="9233" width="14.6640625" style="1" customWidth="1"/>
    <col min="9234" max="9234" width="12.6640625" style="1" customWidth="1"/>
    <col min="9235" max="9236" width="18.6640625" style="1" customWidth="1"/>
    <col min="9237" max="9237" width="18.6640625" style="1" bestFit="1" customWidth="1"/>
    <col min="9238" max="9238" width="17.6640625" style="1" bestFit="1" customWidth="1"/>
    <col min="9239" max="9239" width="17.88671875" style="1" customWidth="1"/>
    <col min="9240" max="9240" width="19.33203125" style="1" customWidth="1"/>
    <col min="9241" max="9241" width="18.6640625" style="1" customWidth="1"/>
    <col min="9242" max="9242" width="9.88671875" style="1" bestFit="1" customWidth="1"/>
    <col min="9243" max="9243" width="13.33203125" style="1" bestFit="1" customWidth="1"/>
    <col min="9244" max="9244" width="18.6640625" style="1" customWidth="1"/>
    <col min="9245" max="9245" width="12.109375" style="1" bestFit="1" customWidth="1"/>
    <col min="9246" max="9246" width="13.33203125" style="1" bestFit="1" customWidth="1"/>
    <col min="9247" max="9247" width="11.6640625" style="1" customWidth="1"/>
    <col min="9248" max="9248" width="110.109375" style="1" customWidth="1"/>
    <col min="9249" max="9249" width="1.44140625" style="1" customWidth="1"/>
    <col min="9250" max="9472" width="11.44140625" style="1"/>
    <col min="9473" max="9474" width="2.6640625" style="1" customWidth="1"/>
    <col min="9475" max="9475" width="25.109375" style="1" bestFit="1" customWidth="1"/>
    <col min="9476" max="9476" width="40.5546875" style="1" customWidth="1"/>
    <col min="9477" max="9477" width="16.33203125" style="1" customWidth="1"/>
    <col min="9478" max="9478" width="12.44140625" style="1" customWidth="1"/>
    <col min="9479" max="9479" width="15.6640625" style="1" customWidth="1"/>
    <col min="9480" max="9480" width="13.109375" style="1" customWidth="1"/>
    <col min="9481" max="9481" width="9.5546875" style="1" bestFit="1" customWidth="1"/>
    <col min="9482" max="9482" width="12.5546875" style="1" customWidth="1"/>
    <col min="9483" max="9483" width="18.109375" style="1" customWidth="1"/>
    <col min="9484" max="9484" width="20.109375" style="1" customWidth="1"/>
    <col min="9485" max="9485" width="15.6640625" style="1" customWidth="1"/>
    <col min="9486" max="9486" width="20.44140625" style="1" customWidth="1"/>
    <col min="9487" max="9487" width="16.5546875" style="1" customWidth="1"/>
    <col min="9488" max="9488" width="13.33203125" style="1" customWidth="1"/>
    <col min="9489" max="9489" width="14.6640625" style="1" customWidth="1"/>
    <col min="9490" max="9490" width="12.6640625" style="1" customWidth="1"/>
    <col min="9491" max="9492" width="18.6640625" style="1" customWidth="1"/>
    <col min="9493" max="9493" width="18.6640625" style="1" bestFit="1" customWidth="1"/>
    <col min="9494" max="9494" width="17.6640625" style="1" bestFit="1" customWidth="1"/>
    <col min="9495" max="9495" width="17.88671875" style="1" customWidth="1"/>
    <col min="9496" max="9496" width="19.33203125" style="1" customWidth="1"/>
    <col min="9497" max="9497" width="18.6640625" style="1" customWidth="1"/>
    <col min="9498" max="9498" width="9.88671875" style="1" bestFit="1" customWidth="1"/>
    <col min="9499" max="9499" width="13.33203125" style="1" bestFit="1" customWidth="1"/>
    <col min="9500" max="9500" width="18.6640625" style="1" customWidth="1"/>
    <col min="9501" max="9501" width="12.109375" style="1" bestFit="1" customWidth="1"/>
    <col min="9502" max="9502" width="13.33203125" style="1" bestFit="1" customWidth="1"/>
    <col min="9503" max="9503" width="11.6640625" style="1" customWidth="1"/>
    <col min="9504" max="9504" width="110.109375" style="1" customWidth="1"/>
    <col min="9505" max="9505" width="1.44140625" style="1" customWidth="1"/>
    <col min="9506" max="9728" width="11.44140625" style="1"/>
    <col min="9729" max="9730" width="2.6640625" style="1" customWidth="1"/>
    <col min="9731" max="9731" width="25.109375" style="1" bestFit="1" customWidth="1"/>
    <col min="9732" max="9732" width="40.5546875" style="1" customWidth="1"/>
    <col min="9733" max="9733" width="16.33203125" style="1" customWidth="1"/>
    <col min="9734" max="9734" width="12.44140625" style="1" customWidth="1"/>
    <col min="9735" max="9735" width="15.6640625" style="1" customWidth="1"/>
    <col min="9736" max="9736" width="13.109375" style="1" customWidth="1"/>
    <col min="9737" max="9737" width="9.5546875" style="1" bestFit="1" customWidth="1"/>
    <col min="9738" max="9738" width="12.5546875" style="1" customWidth="1"/>
    <col min="9739" max="9739" width="18.109375" style="1" customWidth="1"/>
    <col min="9740" max="9740" width="20.109375" style="1" customWidth="1"/>
    <col min="9741" max="9741" width="15.6640625" style="1" customWidth="1"/>
    <col min="9742" max="9742" width="20.44140625" style="1" customWidth="1"/>
    <col min="9743" max="9743" width="16.5546875" style="1" customWidth="1"/>
    <col min="9744" max="9744" width="13.33203125" style="1" customWidth="1"/>
    <col min="9745" max="9745" width="14.6640625" style="1" customWidth="1"/>
    <col min="9746" max="9746" width="12.6640625" style="1" customWidth="1"/>
    <col min="9747" max="9748" width="18.6640625" style="1" customWidth="1"/>
    <col min="9749" max="9749" width="18.6640625" style="1" bestFit="1" customWidth="1"/>
    <col min="9750" max="9750" width="17.6640625" style="1" bestFit="1" customWidth="1"/>
    <col min="9751" max="9751" width="17.88671875" style="1" customWidth="1"/>
    <col min="9752" max="9752" width="19.33203125" style="1" customWidth="1"/>
    <col min="9753" max="9753" width="18.6640625" style="1" customWidth="1"/>
    <col min="9754" max="9754" width="9.88671875" style="1" bestFit="1" customWidth="1"/>
    <col min="9755" max="9755" width="13.33203125" style="1" bestFit="1" customWidth="1"/>
    <col min="9756" max="9756" width="18.6640625" style="1" customWidth="1"/>
    <col min="9757" max="9757" width="12.109375" style="1" bestFit="1" customWidth="1"/>
    <col min="9758" max="9758" width="13.33203125" style="1" bestFit="1" customWidth="1"/>
    <col min="9759" max="9759" width="11.6640625" style="1" customWidth="1"/>
    <col min="9760" max="9760" width="110.109375" style="1" customWidth="1"/>
    <col min="9761" max="9761" width="1.44140625" style="1" customWidth="1"/>
    <col min="9762" max="9984" width="11.44140625" style="1"/>
    <col min="9985" max="9986" width="2.6640625" style="1" customWidth="1"/>
    <col min="9987" max="9987" width="25.109375" style="1" bestFit="1" customWidth="1"/>
    <col min="9988" max="9988" width="40.5546875" style="1" customWidth="1"/>
    <col min="9989" max="9989" width="16.33203125" style="1" customWidth="1"/>
    <col min="9990" max="9990" width="12.44140625" style="1" customWidth="1"/>
    <col min="9991" max="9991" width="15.6640625" style="1" customWidth="1"/>
    <col min="9992" max="9992" width="13.109375" style="1" customWidth="1"/>
    <col min="9993" max="9993" width="9.5546875" style="1" bestFit="1" customWidth="1"/>
    <col min="9994" max="9994" width="12.5546875" style="1" customWidth="1"/>
    <col min="9995" max="9995" width="18.109375" style="1" customWidth="1"/>
    <col min="9996" max="9996" width="20.109375" style="1" customWidth="1"/>
    <col min="9997" max="9997" width="15.6640625" style="1" customWidth="1"/>
    <col min="9998" max="9998" width="20.44140625" style="1" customWidth="1"/>
    <col min="9999" max="9999" width="16.5546875" style="1" customWidth="1"/>
    <col min="10000" max="10000" width="13.33203125" style="1" customWidth="1"/>
    <col min="10001" max="10001" width="14.6640625" style="1" customWidth="1"/>
    <col min="10002" max="10002" width="12.6640625" style="1" customWidth="1"/>
    <col min="10003" max="10004" width="18.6640625" style="1" customWidth="1"/>
    <col min="10005" max="10005" width="18.6640625" style="1" bestFit="1" customWidth="1"/>
    <col min="10006" max="10006" width="17.6640625" style="1" bestFit="1" customWidth="1"/>
    <col min="10007" max="10007" width="17.88671875" style="1" customWidth="1"/>
    <col min="10008" max="10008" width="19.33203125" style="1" customWidth="1"/>
    <col min="10009" max="10009" width="18.6640625" style="1" customWidth="1"/>
    <col min="10010" max="10010" width="9.88671875" style="1" bestFit="1" customWidth="1"/>
    <col min="10011" max="10011" width="13.33203125" style="1" bestFit="1" customWidth="1"/>
    <col min="10012" max="10012" width="18.6640625" style="1" customWidth="1"/>
    <col min="10013" max="10013" width="12.109375" style="1" bestFit="1" customWidth="1"/>
    <col min="10014" max="10014" width="13.33203125" style="1" bestFit="1" customWidth="1"/>
    <col min="10015" max="10015" width="11.6640625" style="1" customWidth="1"/>
    <col min="10016" max="10016" width="110.109375" style="1" customWidth="1"/>
    <col min="10017" max="10017" width="1.44140625" style="1" customWidth="1"/>
    <col min="10018" max="10240" width="11.44140625" style="1"/>
    <col min="10241" max="10242" width="2.6640625" style="1" customWidth="1"/>
    <col min="10243" max="10243" width="25.109375" style="1" bestFit="1" customWidth="1"/>
    <col min="10244" max="10244" width="40.5546875" style="1" customWidth="1"/>
    <col min="10245" max="10245" width="16.33203125" style="1" customWidth="1"/>
    <col min="10246" max="10246" width="12.44140625" style="1" customWidth="1"/>
    <col min="10247" max="10247" width="15.6640625" style="1" customWidth="1"/>
    <col min="10248" max="10248" width="13.109375" style="1" customWidth="1"/>
    <col min="10249" max="10249" width="9.5546875" style="1" bestFit="1" customWidth="1"/>
    <col min="10250" max="10250" width="12.5546875" style="1" customWidth="1"/>
    <col min="10251" max="10251" width="18.109375" style="1" customWidth="1"/>
    <col min="10252" max="10252" width="20.109375" style="1" customWidth="1"/>
    <col min="10253" max="10253" width="15.6640625" style="1" customWidth="1"/>
    <col min="10254" max="10254" width="20.44140625" style="1" customWidth="1"/>
    <col min="10255" max="10255" width="16.5546875" style="1" customWidth="1"/>
    <col min="10256" max="10256" width="13.33203125" style="1" customWidth="1"/>
    <col min="10257" max="10257" width="14.6640625" style="1" customWidth="1"/>
    <col min="10258" max="10258" width="12.6640625" style="1" customWidth="1"/>
    <col min="10259" max="10260" width="18.6640625" style="1" customWidth="1"/>
    <col min="10261" max="10261" width="18.6640625" style="1" bestFit="1" customWidth="1"/>
    <col min="10262" max="10262" width="17.6640625" style="1" bestFit="1" customWidth="1"/>
    <col min="10263" max="10263" width="17.88671875" style="1" customWidth="1"/>
    <col min="10264" max="10264" width="19.33203125" style="1" customWidth="1"/>
    <col min="10265" max="10265" width="18.6640625" style="1" customWidth="1"/>
    <col min="10266" max="10266" width="9.88671875" style="1" bestFit="1" customWidth="1"/>
    <col min="10267" max="10267" width="13.33203125" style="1" bestFit="1" customWidth="1"/>
    <col min="10268" max="10268" width="18.6640625" style="1" customWidth="1"/>
    <col min="10269" max="10269" width="12.109375" style="1" bestFit="1" customWidth="1"/>
    <col min="10270" max="10270" width="13.33203125" style="1" bestFit="1" customWidth="1"/>
    <col min="10271" max="10271" width="11.6640625" style="1" customWidth="1"/>
    <col min="10272" max="10272" width="110.109375" style="1" customWidth="1"/>
    <col min="10273" max="10273" width="1.44140625" style="1" customWidth="1"/>
    <col min="10274" max="10496" width="11.44140625" style="1"/>
    <col min="10497" max="10498" width="2.6640625" style="1" customWidth="1"/>
    <col min="10499" max="10499" width="25.109375" style="1" bestFit="1" customWidth="1"/>
    <col min="10500" max="10500" width="40.5546875" style="1" customWidth="1"/>
    <col min="10501" max="10501" width="16.33203125" style="1" customWidth="1"/>
    <col min="10502" max="10502" width="12.44140625" style="1" customWidth="1"/>
    <col min="10503" max="10503" width="15.6640625" style="1" customWidth="1"/>
    <col min="10504" max="10504" width="13.109375" style="1" customWidth="1"/>
    <col min="10505" max="10505" width="9.5546875" style="1" bestFit="1" customWidth="1"/>
    <col min="10506" max="10506" width="12.5546875" style="1" customWidth="1"/>
    <col min="10507" max="10507" width="18.109375" style="1" customWidth="1"/>
    <col min="10508" max="10508" width="20.109375" style="1" customWidth="1"/>
    <col min="10509" max="10509" width="15.6640625" style="1" customWidth="1"/>
    <col min="10510" max="10510" width="20.44140625" style="1" customWidth="1"/>
    <col min="10511" max="10511" width="16.5546875" style="1" customWidth="1"/>
    <col min="10512" max="10512" width="13.33203125" style="1" customWidth="1"/>
    <col min="10513" max="10513" width="14.6640625" style="1" customWidth="1"/>
    <col min="10514" max="10514" width="12.6640625" style="1" customWidth="1"/>
    <col min="10515" max="10516" width="18.6640625" style="1" customWidth="1"/>
    <col min="10517" max="10517" width="18.6640625" style="1" bestFit="1" customWidth="1"/>
    <col min="10518" max="10518" width="17.6640625" style="1" bestFit="1" customWidth="1"/>
    <col min="10519" max="10519" width="17.88671875" style="1" customWidth="1"/>
    <col min="10520" max="10520" width="19.33203125" style="1" customWidth="1"/>
    <col min="10521" max="10521" width="18.6640625" style="1" customWidth="1"/>
    <col min="10522" max="10522" width="9.88671875" style="1" bestFit="1" customWidth="1"/>
    <col min="10523" max="10523" width="13.33203125" style="1" bestFit="1" customWidth="1"/>
    <col min="10524" max="10524" width="18.6640625" style="1" customWidth="1"/>
    <col min="10525" max="10525" width="12.109375" style="1" bestFit="1" customWidth="1"/>
    <col min="10526" max="10526" width="13.33203125" style="1" bestFit="1" customWidth="1"/>
    <col min="10527" max="10527" width="11.6640625" style="1" customWidth="1"/>
    <col min="10528" max="10528" width="110.109375" style="1" customWidth="1"/>
    <col min="10529" max="10529" width="1.44140625" style="1" customWidth="1"/>
    <col min="10530" max="10752" width="11.44140625" style="1"/>
    <col min="10753" max="10754" width="2.6640625" style="1" customWidth="1"/>
    <col min="10755" max="10755" width="25.109375" style="1" bestFit="1" customWidth="1"/>
    <col min="10756" max="10756" width="40.5546875" style="1" customWidth="1"/>
    <col min="10757" max="10757" width="16.33203125" style="1" customWidth="1"/>
    <col min="10758" max="10758" width="12.44140625" style="1" customWidth="1"/>
    <col min="10759" max="10759" width="15.6640625" style="1" customWidth="1"/>
    <col min="10760" max="10760" width="13.109375" style="1" customWidth="1"/>
    <col min="10761" max="10761" width="9.5546875" style="1" bestFit="1" customWidth="1"/>
    <col min="10762" max="10762" width="12.5546875" style="1" customWidth="1"/>
    <col min="10763" max="10763" width="18.109375" style="1" customWidth="1"/>
    <col min="10764" max="10764" width="20.109375" style="1" customWidth="1"/>
    <col min="10765" max="10765" width="15.6640625" style="1" customWidth="1"/>
    <col min="10766" max="10766" width="20.44140625" style="1" customWidth="1"/>
    <col min="10767" max="10767" width="16.5546875" style="1" customWidth="1"/>
    <col min="10768" max="10768" width="13.33203125" style="1" customWidth="1"/>
    <col min="10769" max="10769" width="14.6640625" style="1" customWidth="1"/>
    <col min="10770" max="10770" width="12.6640625" style="1" customWidth="1"/>
    <col min="10771" max="10772" width="18.6640625" style="1" customWidth="1"/>
    <col min="10773" max="10773" width="18.6640625" style="1" bestFit="1" customWidth="1"/>
    <col min="10774" max="10774" width="17.6640625" style="1" bestFit="1" customWidth="1"/>
    <col min="10775" max="10775" width="17.88671875" style="1" customWidth="1"/>
    <col min="10776" max="10776" width="19.33203125" style="1" customWidth="1"/>
    <col min="10777" max="10777" width="18.6640625" style="1" customWidth="1"/>
    <col min="10778" max="10778" width="9.88671875" style="1" bestFit="1" customWidth="1"/>
    <col min="10779" max="10779" width="13.33203125" style="1" bestFit="1" customWidth="1"/>
    <col min="10780" max="10780" width="18.6640625" style="1" customWidth="1"/>
    <col min="10781" max="10781" width="12.109375" style="1" bestFit="1" customWidth="1"/>
    <col min="10782" max="10782" width="13.33203125" style="1" bestFit="1" customWidth="1"/>
    <col min="10783" max="10783" width="11.6640625" style="1" customWidth="1"/>
    <col min="10784" max="10784" width="110.109375" style="1" customWidth="1"/>
    <col min="10785" max="10785" width="1.44140625" style="1" customWidth="1"/>
    <col min="10786" max="11008" width="11.44140625" style="1"/>
    <col min="11009" max="11010" width="2.6640625" style="1" customWidth="1"/>
    <col min="11011" max="11011" width="25.109375" style="1" bestFit="1" customWidth="1"/>
    <col min="11012" max="11012" width="40.5546875" style="1" customWidth="1"/>
    <col min="11013" max="11013" width="16.33203125" style="1" customWidth="1"/>
    <col min="11014" max="11014" width="12.44140625" style="1" customWidth="1"/>
    <col min="11015" max="11015" width="15.6640625" style="1" customWidth="1"/>
    <col min="11016" max="11016" width="13.109375" style="1" customWidth="1"/>
    <col min="11017" max="11017" width="9.5546875" style="1" bestFit="1" customWidth="1"/>
    <col min="11018" max="11018" width="12.5546875" style="1" customWidth="1"/>
    <col min="11019" max="11019" width="18.109375" style="1" customWidth="1"/>
    <col min="11020" max="11020" width="20.109375" style="1" customWidth="1"/>
    <col min="11021" max="11021" width="15.6640625" style="1" customWidth="1"/>
    <col min="11022" max="11022" width="20.44140625" style="1" customWidth="1"/>
    <col min="11023" max="11023" width="16.5546875" style="1" customWidth="1"/>
    <col min="11024" max="11024" width="13.33203125" style="1" customWidth="1"/>
    <col min="11025" max="11025" width="14.6640625" style="1" customWidth="1"/>
    <col min="11026" max="11026" width="12.6640625" style="1" customWidth="1"/>
    <col min="11027" max="11028" width="18.6640625" style="1" customWidth="1"/>
    <col min="11029" max="11029" width="18.6640625" style="1" bestFit="1" customWidth="1"/>
    <col min="11030" max="11030" width="17.6640625" style="1" bestFit="1" customWidth="1"/>
    <col min="11031" max="11031" width="17.88671875" style="1" customWidth="1"/>
    <col min="11032" max="11032" width="19.33203125" style="1" customWidth="1"/>
    <col min="11033" max="11033" width="18.6640625" style="1" customWidth="1"/>
    <col min="11034" max="11034" width="9.88671875" style="1" bestFit="1" customWidth="1"/>
    <col min="11035" max="11035" width="13.33203125" style="1" bestFit="1" customWidth="1"/>
    <col min="11036" max="11036" width="18.6640625" style="1" customWidth="1"/>
    <col min="11037" max="11037" width="12.109375" style="1" bestFit="1" customWidth="1"/>
    <col min="11038" max="11038" width="13.33203125" style="1" bestFit="1" customWidth="1"/>
    <col min="11039" max="11039" width="11.6640625" style="1" customWidth="1"/>
    <col min="11040" max="11040" width="110.109375" style="1" customWidth="1"/>
    <col min="11041" max="11041" width="1.44140625" style="1" customWidth="1"/>
    <col min="11042" max="11264" width="11.44140625" style="1"/>
    <col min="11265" max="11266" width="2.6640625" style="1" customWidth="1"/>
    <col min="11267" max="11267" width="25.109375" style="1" bestFit="1" customWidth="1"/>
    <col min="11268" max="11268" width="40.5546875" style="1" customWidth="1"/>
    <col min="11269" max="11269" width="16.33203125" style="1" customWidth="1"/>
    <col min="11270" max="11270" width="12.44140625" style="1" customWidth="1"/>
    <col min="11271" max="11271" width="15.6640625" style="1" customWidth="1"/>
    <col min="11272" max="11272" width="13.109375" style="1" customWidth="1"/>
    <col min="11273" max="11273" width="9.5546875" style="1" bestFit="1" customWidth="1"/>
    <col min="11274" max="11274" width="12.5546875" style="1" customWidth="1"/>
    <col min="11275" max="11275" width="18.109375" style="1" customWidth="1"/>
    <col min="11276" max="11276" width="20.109375" style="1" customWidth="1"/>
    <col min="11277" max="11277" width="15.6640625" style="1" customWidth="1"/>
    <col min="11278" max="11278" width="20.44140625" style="1" customWidth="1"/>
    <col min="11279" max="11279" width="16.5546875" style="1" customWidth="1"/>
    <col min="11280" max="11280" width="13.33203125" style="1" customWidth="1"/>
    <col min="11281" max="11281" width="14.6640625" style="1" customWidth="1"/>
    <col min="11282" max="11282" width="12.6640625" style="1" customWidth="1"/>
    <col min="11283" max="11284" width="18.6640625" style="1" customWidth="1"/>
    <col min="11285" max="11285" width="18.6640625" style="1" bestFit="1" customWidth="1"/>
    <col min="11286" max="11286" width="17.6640625" style="1" bestFit="1" customWidth="1"/>
    <col min="11287" max="11287" width="17.88671875" style="1" customWidth="1"/>
    <col min="11288" max="11288" width="19.33203125" style="1" customWidth="1"/>
    <col min="11289" max="11289" width="18.6640625" style="1" customWidth="1"/>
    <col min="11290" max="11290" width="9.88671875" style="1" bestFit="1" customWidth="1"/>
    <col min="11291" max="11291" width="13.33203125" style="1" bestFit="1" customWidth="1"/>
    <col min="11292" max="11292" width="18.6640625" style="1" customWidth="1"/>
    <col min="11293" max="11293" width="12.109375" style="1" bestFit="1" customWidth="1"/>
    <col min="11294" max="11294" width="13.33203125" style="1" bestFit="1" customWidth="1"/>
    <col min="11295" max="11295" width="11.6640625" style="1" customWidth="1"/>
    <col min="11296" max="11296" width="110.109375" style="1" customWidth="1"/>
    <col min="11297" max="11297" width="1.44140625" style="1" customWidth="1"/>
    <col min="11298" max="11520" width="11.44140625" style="1"/>
    <col min="11521" max="11522" width="2.6640625" style="1" customWidth="1"/>
    <col min="11523" max="11523" width="25.109375" style="1" bestFit="1" customWidth="1"/>
    <col min="11524" max="11524" width="40.5546875" style="1" customWidth="1"/>
    <col min="11525" max="11525" width="16.33203125" style="1" customWidth="1"/>
    <col min="11526" max="11526" width="12.44140625" style="1" customWidth="1"/>
    <col min="11527" max="11527" width="15.6640625" style="1" customWidth="1"/>
    <col min="11528" max="11528" width="13.109375" style="1" customWidth="1"/>
    <col min="11529" max="11529" width="9.5546875" style="1" bestFit="1" customWidth="1"/>
    <col min="11530" max="11530" width="12.5546875" style="1" customWidth="1"/>
    <col min="11531" max="11531" width="18.109375" style="1" customWidth="1"/>
    <col min="11532" max="11532" width="20.109375" style="1" customWidth="1"/>
    <col min="11533" max="11533" width="15.6640625" style="1" customWidth="1"/>
    <col min="11534" max="11534" width="20.44140625" style="1" customWidth="1"/>
    <col min="11535" max="11535" width="16.5546875" style="1" customWidth="1"/>
    <col min="11536" max="11536" width="13.33203125" style="1" customWidth="1"/>
    <col min="11537" max="11537" width="14.6640625" style="1" customWidth="1"/>
    <col min="11538" max="11538" width="12.6640625" style="1" customWidth="1"/>
    <col min="11539" max="11540" width="18.6640625" style="1" customWidth="1"/>
    <col min="11541" max="11541" width="18.6640625" style="1" bestFit="1" customWidth="1"/>
    <col min="11542" max="11542" width="17.6640625" style="1" bestFit="1" customWidth="1"/>
    <col min="11543" max="11543" width="17.88671875" style="1" customWidth="1"/>
    <col min="11544" max="11544" width="19.33203125" style="1" customWidth="1"/>
    <col min="11545" max="11545" width="18.6640625" style="1" customWidth="1"/>
    <col min="11546" max="11546" width="9.88671875" style="1" bestFit="1" customWidth="1"/>
    <col min="11547" max="11547" width="13.33203125" style="1" bestFit="1" customWidth="1"/>
    <col min="11548" max="11548" width="18.6640625" style="1" customWidth="1"/>
    <col min="11549" max="11549" width="12.109375" style="1" bestFit="1" customWidth="1"/>
    <col min="11550" max="11550" width="13.33203125" style="1" bestFit="1" customWidth="1"/>
    <col min="11551" max="11551" width="11.6640625" style="1" customWidth="1"/>
    <col min="11552" max="11552" width="110.109375" style="1" customWidth="1"/>
    <col min="11553" max="11553" width="1.44140625" style="1" customWidth="1"/>
    <col min="11554" max="11776" width="11.44140625" style="1"/>
    <col min="11777" max="11778" width="2.6640625" style="1" customWidth="1"/>
    <col min="11779" max="11779" width="25.109375" style="1" bestFit="1" customWidth="1"/>
    <col min="11780" max="11780" width="40.5546875" style="1" customWidth="1"/>
    <col min="11781" max="11781" width="16.33203125" style="1" customWidth="1"/>
    <col min="11782" max="11782" width="12.44140625" style="1" customWidth="1"/>
    <col min="11783" max="11783" width="15.6640625" style="1" customWidth="1"/>
    <col min="11784" max="11784" width="13.109375" style="1" customWidth="1"/>
    <col min="11785" max="11785" width="9.5546875" style="1" bestFit="1" customWidth="1"/>
    <col min="11786" max="11786" width="12.5546875" style="1" customWidth="1"/>
    <col min="11787" max="11787" width="18.109375" style="1" customWidth="1"/>
    <col min="11788" max="11788" width="20.109375" style="1" customWidth="1"/>
    <col min="11789" max="11789" width="15.6640625" style="1" customWidth="1"/>
    <col min="11790" max="11790" width="20.44140625" style="1" customWidth="1"/>
    <col min="11791" max="11791" width="16.5546875" style="1" customWidth="1"/>
    <col min="11792" max="11792" width="13.33203125" style="1" customWidth="1"/>
    <col min="11793" max="11793" width="14.6640625" style="1" customWidth="1"/>
    <col min="11794" max="11794" width="12.6640625" style="1" customWidth="1"/>
    <col min="11795" max="11796" width="18.6640625" style="1" customWidth="1"/>
    <col min="11797" max="11797" width="18.6640625" style="1" bestFit="1" customWidth="1"/>
    <col min="11798" max="11798" width="17.6640625" style="1" bestFit="1" customWidth="1"/>
    <col min="11799" max="11799" width="17.88671875" style="1" customWidth="1"/>
    <col min="11800" max="11800" width="19.33203125" style="1" customWidth="1"/>
    <col min="11801" max="11801" width="18.6640625" style="1" customWidth="1"/>
    <col min="11802" max="11802" width="9.88671875" style="1" bestFit="1" customWidth="1"/>
    <col min="11803" max="11803" width="13.33203125" style="1" bestFit="1" customWidth="1"/>
    <col min="11804" max="11804" width="18.6640625" style="1" customWidth="1"/>
    <col min="11805" max="11805" width="12.109375" style="1" bestFit="1" customWidth="1"/>
    <col min="11806" max="11806" width="13.33203125" style="1" bestFit="1" customWidth="1"/>
    <col min="11807" max="11807" width="11.6640625" style="1" customWidth="1"/>
    <col min="11808" max="11808" width="110.109375" style="1" customWidth="1"/>
    <col min="11809" max="11809" width="1.44140625" style="1" customWidth="1"/>
    <col min="11810" max="12032" width="11.44140625" style="1"/>
    <col min="12033" max="12034" width="2.6640625" style="1" customWidth="1"/>
    <col min="12035" max="12035" width="25.109375" style="1" bestFit="1" customWidth="1"/>
    <col min="12036" max="12036" width="40.5546875" style="1" customWidth="1"/>
    <col min="12037" max="12037" width="16.33203125" style="1" customWidth="1"/>
    <col min="12038" max="12038" width="12.44140625" style="1" customWidth="1"/>
    <col min="12039" max="12039" width="15.6640625" style="1" customWidth="1"/>
    <col min="12040" max="12040" width="13.109375" style="1" customWidth="1"/>
    <col min="12041" max="12041" width="9.5546875" style="1" bestFit="1" customWidth="1"/>
    <col min="12042" max="12042" width="12.5546875" style="1" customWidth="1"/>
    <col min="12043" max="12043" width="18.109375" style="1" customWidth="1"/>
    <col min="12044" max="12044" width="20.109375" style="1" customWidth="1"/>
    <col min="12045" max="12045" width="15.6640625" style="1" customWidth="1"/>
    <col min="12046" max="12046" width="20.44140625" style="1" customWidth="1"/>
    <col min="12047" max="12047" width="16.5546875" style="1" customWidth="1"/>
    <col min="12048" max="12048" width="13.33203125" style="1" customWidth="1"/>
    <col min="12049" max="12049" width="14.6640625" style="1" customWidth="1"/>
    <col min="12050" max="12050" width="12.6640625" style="1" customWidth="1"/>
    <col min="12051" max="12052" width="18.6640625" style="1" customWidth="1"/>
    <col min="12053" max="12053" width="18.6640625" style="1" bestFit="1" customWidth="1"/>
    <col min="12054" max="12054" width="17.6640625" style="1" bestFit="1" customWidth="1"/>
    <col min="12055" max="12055" width="17.88671875" style="1" customWidth="1"/>
    <col min="12056" max="12056" width="19.33203125" style="1" customWidth="1"/>
    <col min="12057" max="12057" width="18.6640625" style="1" customWidth="1"/>
    <col min="12058" max="12058" width="9.88671875" style="1" bestFit="1" customWidth="1"/>
    <col min="12059" max="12059" width="13.33203125" style="1" bestFit="1" customWidth="1"/>
    <col min="12060" max="12060" width="18.6640625" style="1" customWidth="1"/>
    <col min="12061" max="12061" width="12.109375" style="1" bestFit="1" customWidth="1"/>
    <col min="12062" max="12062" width="13.33203125" style="1" bestFit="1" customWidth="1"/>
    <col min="12063" max="12063" width="11.6640625" style="1" customWidth="1"/>
    <col min="12064" max="12064" width="110.109375" style="1" customWidth="1"/>
    <col min="12065" max="12065" width="1.44140625" style="1" customWidth="1"/>
    <col min="12066" max="12288" width="11.44140625" style="1"/>
    <col min="12289" max="12290" width="2.6640625" style="1" customWidth="1"/>
    <col min="12291" max="12291" width="25.109375" style="1" bestFit="1" customWidth="1"/>
    <col min="12292" max="12292" width="40.5546875" style="1" customWidth="1"/>
    <col min="12293" max="12293" width="16.33203125" style="1" customWidth="1"/>
    <col min="12294" max="12294" width="12.44140625" style="1" customWidth="1"/>
    <col min="12295" max="12295" width="15.6640625" style="1" customWidth="1"/>
    <col min="12296" max="12296" width="13.109375" style="1" customWidth="1"/>
    <col min="12297" max="12297" width="9.5546875" style="1" bestFit="1" customWidth="1"/>
    <col min="12298" max="12298" width="12.5546875" style="1" customWidth="1"/>
    <col min="12299" max="12299" width="18.109375" style="1" customWidth="1"/>
    <col min="12300" max="12300" width="20.109375" style="1" customWidth="1"/>
    <col min="12301" max="12301" width="15.6640625" style="1" customWidth="1"/>
    <col min="12302" max="12302" width="20.44140625" style="1" customWidth="1"/>
    <col min="12303" max="12303" width="16.5546875" style="1" customWidth="1"/>
    <col min="12304" max="12304" width="13.33203125" style="1" customWidth="1"/>
    <col min="12305" max="12305" width="14.6640625" style="1" customWidth="1"/>
    <col min="12306" max="12306" width="12.6640625" style="1" customWidth="1"/>
    <col min="12307" max="12308" width="18.6640625" style="1" customWidth="1"/>
    <col min="12309" max="12309" width="18.6640625" style="1" bestFit="1" customWidth="1"/>
    <col min="12310" max="12310" width="17.6640625" style="1" bestFit="1" customWidth="1"/>
    <col min="12311" max="12311" width="17.88671875" style="1" customWidth="1"/>
    <col min="12312" max="12312" width="19.33203125" style="1" customWidth="1"/>
    <col min="12313" max="12313" width="18.6640625" style="1" customWidth="1"/>
    <col min="12314" max="12314" width="9.88671875" style="1" bestFit="1" customWidth="1"/>
    <col min="12315" max="12315" width="13.33203125" style="1" bestFit="1" customWidth="1"/>
    <col min="12316" max="12316" width="18.6640625" style="1" customWidth="1"/>
    <col min="12317" max="12317" width="12.109375" style="1" bestFit="1" customWidth="1"/>
    <col min="12318" max="12318" width="13.33203125" style="1" bestFit="1" customWidth="1"/>
    <col min="12319" max="12319" width="11.6640625" style="1" customWidth="1"/>
    <col min="12320" max="12320" width="110.109375" style="1" customWidth="1"/>
    <col min="12321" max="12321" width="1.44140625" style="1" customWidth="1"/>
    <col min="12322" max="12544" width="11.44140625" style="1"/>
    <col min="12545" max="12546" width="2.6640625" style="1" customWidth="1"/>
    <col min="12547" max="12547" width="25.109375" style="1" bestFit="1" customWidth="1"/>
    <col min="12548" max="12548" width="40.5546875" style="1" customWidth="1"/>
    <col min="12549" max="12549" width="16.33203125" style="1" customWidth="1"/>
    <col min="12550" max="12550" width="12.44140625" style="1" customWidth="1"/>
    <col min="12551" max="12551" width="15.6640625" style="1" customWidth="1"/>
    <col min="12552" max="12552" width="13.109375" style="1" customWidth="1"/>
    <col min="12553" max="12553" width="9.5546875" style="1" bestFit="1" customWidth="1"/>
    <col min="12554" max="12554" width="12.5546875" style="1" customWidth="1"/>
    <col min="12555" max="12555" width="18.109375" style="1" customWidth="1"/>
    <col min="12556" max="12556" width="20.109375" style="1" customWidth="1"/>
    <col min="12557" max="12557" width="15.6640625" style="1" customWidth="1"/>
    <col min="12558" max="12558" width="20.44140625" style="1" customWidth="1"/>
    <col min="12559" max="12559" width="16.5546875" style="1" customWidth="1"/>
    <col min="12560" max="12560" width="13.33203125" style="1" customWidth="1"/>
    <col min="12561" max="12561" width="14.6640625" style="1" customWidth="1"/>
    <col min="12562" max="12562" width="12.6640625" style="1" customWidth="1"/>
    <col min="12563" max="12564" width="18.6640625" style="1" customWidth="1"/>
    <col min="12565" max="12565" width="18.6640625" style="1" bestFit="1" customWidth="1"/>
    <col min="12566" max="12566" width="17.6640625" style="1" bestFit="1" customWidth="1"/>
    <col min="12567" max="12567" width="17.88671875" style="1" customWidth="1"/>
    <col min="12568" max="12568" width="19.33203125" style="1" customWidth="1"/>
    <col min="12569" max="12569" width="18.6640625" style="1" customWidth="1"/>
    <col min="12570" max="12570" width="9.88671875" style="1" bestFit="1" customWidth="1"/>
    <col min="12571" max="12571" width="13.33203125" style="1" bestFit="1" customWidth="1"/>
    <col min="12572" max="12572" width="18.6640625" style="1" customWidth="1"/>
    <col min="12573" max="12573" width="12.109375" style="1" bestFit="1" customWidth="1"/>
    <col min="12574" max="12574" width="13.33203125" style="1" bestFit="1" customWidth="1"/>
    <col min="12575" max="12575" width="11.6640625" style="1" customWidth="1"/>
    <col min="12576" max="12576" width="110.109375" style="1" customWidth="1"/>
    <col min="12577" max="12577" width="1.44140625" style="1" customWidth="1"/>
    <col min="12578" max="12800" width="11.44140625" style="1"/>
    <col min="12801" max="12802" width="2.6640625" style="1" customWidth="1"/>
    <col min="12803" max="12803" width="25.109375" style="1" bestFit="1" customWidth="1"/>
    <col min="12804" max="12804" width="40.5546875" style="1" customWidth="1"/>
    <col min="12805" max="12805" width="16.33203125" style="1" customWidth="1"/>
    <col min="12806" max="12806" width="12.44140625" style="1" customWidth="1"/>
    <col min="12807" max="12807" width="15.6640625" style="1" customWidth="1"/>
    <col min="12808" max="12808" width="13.109375" style="1" customWidth="1"/>
    <col min="12809" max="12809" width="9.5546875" style="1" bestFit="1" customWidth="1"/>
    <col min="12810" max="12810" width="12.5546875" style="1" customWidth="1"/>
    <col min="12811" max="12811" width="18.109375" style="1" customWidth="1"/>
    <col min="12812" max="12812" width="20.109375" style="1" customWidth="1"/>
    <col min="12813" max="12813" width="15.6640625" style="1" customWidth="1"/>
    <col min="12814" max="12814" width="20.44140625" style="1" customWidth="1"/>
    <col min="12815" max="12815" width="16.5546875" style="1" customWidth="1"/>
    <col min="12816" max="12816" width="13.33203125" style="1" customWidth="1"/>
    <col min="12817" max="12817" width="14.6640625" style="1" customWidth="1"/>
    <col min="12818" max="12818" width="12.6640625" style="1" customWidth="1"/>
    <col min="12819" max="12820" width="18.6640625" style="1" customWidth="1"/>
    <col min="12821" max="12821" width="18.6640625" style="1" bestFit="1" customWidth="1"/>
    <col min="12822" max="12822" width="17.6640625" style="1" bestFit="1" customWidth="1"/>
    <col min="12823" max="12823" width="17.88671875" style="1" customWidth="1"/>
    <col min="12824" max="12824" width="19.33203125" style="1" customWidth="1"/>
    <col min="12825" max="12825" width="18.6640625" style="1" customWidth="1"/>
    <col min="12826" max="12826" width="9.88671875" style="1" bestFit="1" customWidth="1"/>
    <col min="12827" max="12827" width="13.33203125" style="1" bestFit="1" customWidth="1"/>
    <col min="12828" max="12828" width="18.6640625" style="1" customWidth="1"/>
    <col min="12829" max="12829" width="12.109375" style="1" bestFit="1" customWidth="1"/>
    <col min="12830" max="12830" width="13.33203125" style="1" bestFit="1" customWidth="1"/>
    <col min="12831" max="12831" width="11.6640625" style="1" customWidth="1"/>
    <col min="12832" max="12832" width="110.109375" style="1" customWidth="1"/>
    <col min="12833" max="12833" width="1.44140625" style="1" customWidth="1"/>
    <col min="12834" max="13056" width="11.44140625" style="1"/>
    <col min="13057" max="13058" width="2.6640625" style="1" customWidth="1"/>
    <col min="13059" max="13059" width="25.109375" style="1" bestFit="1" customWidth="1"/>
    <col min="13060" max="13060" width="40.5546875" style="1" customWidth="1"/>
    <col min="13061" max="13061" width="16.33203125" style="1" customWidth="1"/>
    <col min="13062" max="13062" width="12.44140625" style="1" customWidth="1"/>
    <col min="13063" max="13063" width="15.6640625" style="1" customWidth="1"/>
    <col min="13064" max="13064" width="13.109375" style="1" customWidth="1"/>
    <col min="13065" max="13065" width="9.5546875" style="1" bestFit="1" customWidth="1"/>
    <col min="13066" max="13066" width="12.5546875" style="1" customWidth="1"/>
    <col min="13067" max="13067" width="18.109375" style="1" customWidth="1"/>
    <col min="13068" max="13068" width="20.109375" style="1" customWidth="1"/>
    <col min="13069" max="13069" width="15.6640625" style="1" customWidth="1"/>
    <col min="13070" max="13070" width="20.44140625" style="1" customWidth="1"/>
    <col min="13071" max="13071" width="16.5546875" style="1" customWidth="1"/>
    <col min="13072" max="13072" width="13.33203125" style="1" customWidth="1"/>
    <col min="13073" max="13073" width="14.6640625" style="1" customWidth="1"/>
    <col min="13074" max="13074" width="12.6640625" style="1" customWidth="1"/>
    <col min="13075" max="13076" width="18.6640625" style="1" customWidth="1"/>
    <col min="13077" max="13077" width="18.6640625" style="1" bestFit="1" customWidth="1"/>
    <col min="13078" max="13078" width="17.6640625" style="1" bestFit="1" customWidth="1"/>
    <col min="13079" max="13079" width="17.88671875" style="1" customWidth="1"/>
    <col min="13080" max="13080" width="19.33203125" style="1" customWidth="1"/>
    <col min="13081" max="13081" width="18.6640625" style="1" customWidth="1"/>
    <col min="13082" max="13082" width="9.88671875" style="1" bestFit="1" customWidth="1"/>
    <col min="13083" max="13083" width="13.33203125" style="1" bestFit="1" customWidth="1"/>
    <col min="13084" max="13084" width="18.6640625" style="1" customWidth="1"/>
    <col min="13085" max="13085" width="12.109375" style="1" bestFit="1" customWidth="1"/>
    <col min="13086" max="13086" width="13.33203125" style="1" bestFit="1" customWidth="1"/>
    <col min="13087" max="13087" width="11.6640625" style="1" customWidth="1"/>
    <col min="13088" max="13088" width="110.109375" style="1" customWidth="1"/>
    <col min="13089" max="13089" width="1.44140625" style="1" customWidth="1"/>
    <col min="13090" max="13312" width="11.44140625" style="1"/>
    <col min="13313" max="13314" width="2.6640625" style="1" customWidth="1"/>
    <col min="13315" max="13315" width="25.109375" style="1" bestFit="1" customWidth="1"/>
    <col min="13316" max="13316" width="40.5546875" style="1" customWidth="1"/>
    <col min="13317" max="13317" width="16.33203125" style="1" customWidth="1"/>
    <col min="13318" max="13318" width="12.44140625" style="1" customWidth="1"/>
    <col min="13319" max="13319" width="15.6640625" style="1" customWidth="1"/>
    <col min="13320" max="13320" width="13.109375" style="1" customWidth="1"/>
    <col min="13321" max="13321" width="9.5546875" style="1" bestFit="1" customWidth="1"/>
    <col min="13322" max="13322" width="12.5546875" style="1" customWidth="1"/>
    <col min="13323" max="13323" width="18.109375" style="1" customWidth="1"/>
    <col min="13324" max="13324" width="20.109375" style="1" customWidth="1"/>
    <col min="13325" max="13325" width="15.6640625" style="1" customWidth="1"/>
    <col min="13326" max="13326" width="20.44140625" style="1" customWidth="1"/>
    <col min="13327" max="13327" width="16.5546875" style="1" customWidth="1"/>
    <col min="13328" max="13328" width="13.33203125" style="1" customWidth="1"/>
    <col min="13329" max="13329" width="14.6640625" style="1" customWidth="1"/>
    <col min="13330" max="13330" width="12.6640625" style="1" customWidth="1"/>
    <col min="13331" max="13332" width="18.6640625" style="1" customWidth="1"/>
    <col min="13333" max="13333" width="18.6640625" style="1" bestFit="1" customWidth="1"/>
    <col min="13334" max="13334" width="17.6640625" style="1" bestFit="1" customWidth="1"/>
    <col min="13335" max="13335" width="17.88671875" style="1" customWidth="1"/>
    <col min="13336" max="13336" width="19.33203125" style="1" customWidth="1"/>
    <col min="13337" max="13337" width="18.6640625" style="1" customWidth="1"/>
    <col min="13338" max="13338" width="9.88671875" style="1" bestFit="1" customWidth="1"/>
    <col min="13339" max="13339" width="13.33203125" style="1" bestFit="1" customWidth="1"/>
    <col min="13340" max="13340" width="18.6640625" style="1" customWidth="1"/>
    <col min="13341" max="13341" width="12.109375" style="1" bestFit="1" customWidth="1"/>
    <col min="13342" max="13342" width="13.33203125" style="1" bestFit="1" customWidth="1"/>
    <col min="13343" max="13343" width="11.6640625" style="1" customWidth="1"/>
    <col min="13344" max="13344" width="110.109375" style="1" customWidth="1"/>
    <col min="13345" max="13345" width="1.44140625" style="1" customWidth="1"/>
    <col min="13346" max="13568" width="11.44140625" style="1"/>
    <col min="13569" max="13570" width="2.6640625" style="1" customWidth="1"/>
    <col min="13571" max="13571" width="25.109375" style="1" bestFit="1" customWidth="1"/>
    <col min="13572" max="13572" width="40.5546875" style="1" customWidth="1"/>
    <col min="13573" max="13573" width="16.33203125" style="1" customWidth="1"/>
    <col min="13574" max="13574" width="12.44140625" style="1" customWidth="1"/>
    <col min="13575" max="13575" width="15.6640625" style="1" customWidth="1"/>
    <col min="13576" max="13576" width="13.109375" style="1" customWidth="1"/>
    <col min="13577" max="13577" width="9.5546875" style="1" bestFit="1" customWidth="1"/>
    <col min="13578" max="13578" width="12.5546875" style="1" customWidth="1"/>
    <col min="13579" max="13579" width="18.109375" style="1" customWidth="1"/>
    <col min="13580" max="13580" width="20.109375" style="1" customWidth="1"/>
    <col min="13581" max="13581" width="15.6640625" style="1" customWidth="1"/>
    <col min="13582" max="13582" width="20.44140625" style="1" customWidth="1"/>
    <col min="13583" max="13583" width="16.5546875" style="1" customWidth="1"/>
    <col min="13584" max="13584" width="13.33203125" style="1" customWidth="1"/>
    <col min="13585" max="13585" width="14.6640625" style="1" customWidth="1"/>
    <col min="13586" max="13586" width="12.6640625" style="1" customWidth="1"/>
    <col min="13587" max="13588" width="18.6640625" style="1" customWidth="1"/>
    <col min="13589" max="13589" width="18.6640625" style="1" bestFit="1" customWidth="1"/>
    <col min="13590" max="13590" width="17.6640625" style="1" bestFit="1" customWidth="1"/>
    <col min="13591" max="13591" width="17.88671875" style="1" customWidth="1"/>
    <col min="13592" max="13592" width="19.33203125" style="1" customWidth="1"/>
    <col min="13593" max="13593" width="18.6640625" style="1" customWidth="1"/>
    <col min="13594" max="13594" width="9.88671875" style="1" bestFit="1" customWidth="1"/>
    <col min="13595" max="13595" width="13.33203125" style="1" bestFit="1" customWidth="1"/>
    <col min="13596" max="13596" width="18.6640625" style="1" customWidth="1"/>
    <col min="13597" max="13597" width="12.109375" style="1" bestFit="1" customWidth="1"/>
    <col min="13598" max="13598" width="13.33203125" style="1" bestFit="1" customWidth="1"/>
    <col min="13599" max="13599" width="11.6640625" style="1" customWidth="1"/>
    <col min="13600" max="13600" width="110.109375" style="1" customWidth="1"/>
    <col min="13601" max="13601" width="1.44140625" style="1" customWidth="1"/>
    <col min="13602" max="13824" width="11.44140625" style="1"/>
    <col min="13825" max="13826" width="2.6640625" style="1" customWidth="1"/>
    <col min="13827" max="13827" width="25.109375" style="1" bestFit="1" customWidth="1"/>
    <col min="13828" max="13828" width="40.5546875" style="1" customWidth="1"/>
    <col min="13829" max="13829" width="16.33203125" style="1" customWidth="1"/>
    <col min="13830" max="13830" width="12.44140625" style="1" customWidth="1"/>
    <col min="13831" max="13831" width="15.6640625" style="1" customWidth="1"/>
    <col min="13832" max="13832" width="13.109375" style="1" customWidth="1"/>
    <col min="13833" max="13833" width="9.5546875" style="1" bestFit="1" customWidth="1"/>
    <col min="13834" max="13834" width="12.5546875" style="1" customWidth="1"/>
    <col min="13835" max="13835" width="18.109375" style="1" customWidth="1"/>
    <col min="13836" max="13836" width="20.109375" style="1" customWidth="1"/>
    <col min="13837" max="13837" width="15.6640625" style="1" customWidth="1"/>
    <col min="13838" max="13838" width="20.44140625" style="1" customWidth="1"/>
    <col min="13839" max="13839" width="16.5546875" style="1" customWidth="1"/>
    <col min="13840" max="13840" width="13.33203125" style="1" customWidth="1"/>
    <col min="13841" max="13841" width="14.6640625" style="1" customWidth="1"/>
    <col min="13842" max="13842" width="12.6640625" style="1" customWidth="1"/>
    <col min="13843" max="13844" width="18.6640625" style="1" customWidth="1"/>
    <col min="13845" max="13845" width="18.6640625" style="1" bestFit="1" customWidth="1"/>
    <col min="13846" max="13846" width="17.6640625" style="1" bestFit="1" customWidth="1"/>
    <col min="13847" max="13847" width="17.88671875" style="1" customWidth="1"/>
    <col min="13848" max="13848" width="19.33203125" style="1" customWidth="1"/>
    <col min="13849" max="13849" width="18.6640625" style="1" customWidth="1"/>
    <col min="13850" max="13850" width="9.88671875" style="1" bestFit="1" customWidth="1"/>
    <col min="13851" max="13851" width="13.33203125" style="1" bestFit="1" customWidth="1"/>
    <col min="13852" max="13852" width="18.6640625" style="1" customWidth="1"/>
    <col min="13853" max="13853" width="12.109375" style="1" bestFit="1" customWidth="1"/>
    <col min="13854" max="13854" width="13.33203125" style="1" bestFit="1" customWidth="1"/>
    <col min="13855" max="13855" width="11.6640625" style="1" customWidth="1"/>
    <col min="13856" max="13856" width="110.109375" style="1" customWidth="1"/>
    <col min="13857" max="13857" width="1.44140625" style="1" customWidth="1"/>
    <col min="13858" max="14080" width="11.44140625" style="1"/>
    <col min="14081" max="14082" width="2.6640625" style="1" customWidth="1"/>
    <col min="14083" max="14083" width="25.109375" style="1" bestFit="1" customWidth="1"/>
    <col min="14084" max="14084" width="40.5546875" style="1" customWidth="1"/>
    <col min="14085" max="14085" width="16.33203125" style="1" customWidth="1"/>
    <col min="14086" max="14086" width="12.44140625" style="1" customWidth="1"/>
    <col min="14087" max="14087" width="15.6640625" style="1" customWidth="1"/>
    <col min="14088" max="14088" width="13.109375" style="1" customWidth="1"/>
    <col min="14089" max="14089" width="9.5546875" style="1" bestFit="1" customWidth="1"/>
    <col min="14090" max="14090" width="12.5546875" style="1" customWidth="1"/>
    <col min="14091" max="14091" width="18.109375" style="1" customWidth="1"/>
    <col min="14092" max="14092" width="20.109375" style="1" customWidth="1"/>
    <col min="14093" max="14093" width="15.6640625" style="1" customWidth="1"/>
    <col min="14094" max="14094" width="20.44140625" style="1" customWidth="1"/>
    <col min="14095" max="14095" width="16.5546875" style="1" customWidth="1"/>
    <col min="14096" max="14096" width="13.33203125" style="1" customWidth="1"/>
    <col min="14097" max="14097" width="14.6640625" style="1" customWidth="1"/>
    <col min="14098" max="14098" width="12.6640625" style="1" customWidth="1"/>
    <col min="14099" max="14100" width="18.6640625" style="1" customWidth="1"/>
    <col min="14101" max="14101" width="18.6640625" style="1" bestFit="1" customWidth="1"/>
    <col min="14102" max="14102" width="17.6640625" style="1" bestFit="1" customWidth="1"/>
    <col min="14103" max="14103" width="17.88671875" style="1" customWidth="1"/>
    <col min="14104" max="14104" width="19.33203125" style="1" customWidth="1"/>
    <col min="14105" max="14105" width="18.6640625" style="1" customWidth="1"/>
    <col min="14106" max="14106" width="9.88671875" style="1" bestFit="1" customWidth="1"/>
    <col min="14107" max="14107" width="13.33203125" style="1" bestFit="1" customWidth="1"/>
    <col min="14108" max="14108" width="18.6640625" style="1" customWidth="1"/>
    <col min="14109" max="14109" width="12.109375" style="1" bestFit="1" customWidth="1"/>
    <col min="14110" max="14110" width="13.33203125" style="1" bestFit="1" customWidth="1"/>
    <col min="14111" max="14111" width="11.6640625" style="1" customWidth="1"/>
    <col min="14112" max="14112" width="110.109375" style="1" customWidth="1"/>
    <col min="14113" max="14113" width="1.44140625" style="1" customWidth="1"/>
    <col min="14114" max="14336" width="11.44140625" style="1"/>
    <col min="14337" max="14338" width="2.6640625" style="1" customWidth="1"/>
    <col min="14339" max="14339" width="25.109375" style="1" bestFit="1" customWidth="1"/>
    <col min="14340" max="14340" width="40.5546875" style="1" customWidth="1"/>
    <col min="14341" max="14341" width="16.33203125" style="1" customWidth="1"/>
    <col min="14342" max="14342" width="12.44140625" style="1" customWidth="1"/>
    <col min="14343" max="14343" width="15.6640625" style="1" customWidth="1"/>
    <col min="14344" max="14344" width="13.109375" style="1" customWidth="1"/>
    <col min="14345" max="14345" width="9.5546875" style="1" bestFit="1" customWidth="1"/>
    <col min="14346" max="14346" width="12.5546875" style="1" customWidth="1"/>
    <col min="14347" max="14347" width="18.109375" style="1" customWidth="1"/>
    <col min="14348" max="14348" width="20.109375" style="1" customWidth="1"/>
    <col min="14349" max="14349" width="15.6640625" style="1" customWidth="1"/>
    <col min="14350" max="14350" width="20.44140625" style="1" customWidth="1"/>
    <col min="14351" max="14351" width="16.5546875" style="1" customWidth="1"/>
    <col min="14352" max="14352" width="13.33203125" style="1" customWidth="1"/>
    <col min="14353" max="14353" width="14.6640625" style="1" customWidth="1"/>
    <col min="14354" max="14354" width="12.6640625" style="1" customWidth="1"/>
    <col min="14355" max="14356" width="18.6640625" style="1" customWidth="1"/>
    <col min="14357" max="14357" width="18.6640625" style="1" bestFit="1" customWidth="1"/>
    <col min="14358" max="14358" width="17.6640625" style="1" bestFit="1" customWidth="1"/>
    <col min="14359" max="14359" width="17.88671875" style="1" customWidth="1"/>
    <col min="14360" max="14360" width="19.33203125" style="1" customWidth="1"/>
    <col min="14361" max="14361" width="18.6640625" style="1" customWidth="1"/>
    <col min="14362" max="14362" width="9.88671875" style="1" bestFit="1" customWidth="1"/>
    <col min="14363" max="14363" width="13.33203125" style="1" bestFit="1" customWidth="1"/>
    <col min="14364" max="14364" width="18.6640625" style="1" customWidth="1"/>
    <col min="14365" max="14365" width="12.109375" style="1" bestFit="1" customWidth="1"/>
    <col min="14366" max="14366" width="13.33203125" style="1" bestFit="1" customWidth="1"/>
    <col min="14367" max="14367" width="11.6640625" style="1" customWidth="1"/>
    <col min="14368" max="14368" width="110.109375" style="1" customWidth="1"/>
    <col min="14369" max="14369" width="1.44140625" style="1" customWidth="1"/>
    <col min="14370" max="14592" width="11.44140625" style="1"/>
    <col min="14593" max="14594" width="2.6640625" style="1" customWidth="1"/>
    <col min="14595" max="14595" width="25.109375" style="1" bestFit="1" customWidth="1"/>
    <col min="14596" max="14596" width="40.5546875" style="1" customWidth="1"/>
    <col min="14597" max="14597" width="16.33203125" style="1" customWidth="1"/>
    <col min="14598" max="14598" width="12.44140625" style="1" customWidth="1"/>
    <col min="14599" max="14599" width="15.6640625" style="1" customWidth="1"/>
    <col min="14600" max="14600" width="13.109375" style="1" customWidth="1"/>
    <col min="14601" max="14601" width="9.5546875" style="1" bestFit="1" customWidth="1"/>
    <col min="14602" max="14602" width="12.5546875" style="1" customWidth="1"/>
    <col min="14603" max="14603" width="18.109375" style="1" customWidth="1"/>
    <col min="14604" max="14604" width="20.109375" style="1" customWidth="1"/>
    <col min="14605" max="14605" width="15.6640625" style="1" customWidth="1"/>
    <col min="14606" max="14606" width="20.44140625" style="1" customWidth="1"/>
    <col min="14607" max="14607" width="16.5546875" style="1" customWidth="1"/>
    <col min="14608" max="14608" width="13.33203125" style="1" customWidth="1"/>
    <col min="14609" max="14609" width="14.6640625" style="1" customWidth="1"/>
    <col min="14610" max="14610" width="12.6640625" style="1" customWidth="1"/>
    <col min="14611" max="14612" width="18.6640625" style="1" customWidth="1"/>
    <col min="14613" max="14613" width="18.6640625" style="1" bestFit="1" customWidth="1"/>
    <col min="14614" max="14614" width="17.6640625" style="1" bestFit="1" customWidth="1"/>
    <col min="14615" max="14615" width="17.88671875" style="1" customWidth="1"/>
    <col min="14616" max="14616" width="19.33203125" style="1" customWidth="1"/>
    <col min="14617" max="14617" width="18.6640625" style="1" customWidth="1"/>
    <col min="14618" max="14618" width="9.88671875" style="1" bestFit="1" customWidth="1"/>
    <col min="14619" max="14619" width="13.33203125" style="1" bestFit="1" customWidth="1"/>
    <col min="14620" max="14620" width="18.6640625" style="1" customWidth="1"/>
    <col min="14621" max="14621" width="12.109375" style="1" bestFit="1" customWidth="1"/>
    <col min="14622" max="14622" width="13.33203125" style="1" bestFit="1" customWidth="1"/>
    <col min="14623" max="14623" width="11.6640625" style="1" customWidth="1"/>
    <col min="14624" max="14624" width="110.109375" style="1" customWidth="1"/>
    <col min="14625" max="14625" width="1.44140625" style="1" customWidth="1"/>
    <col min="14626" max="14848" width="11.44140625" style="1"/>
    <col min="14849" max="14850" width="2.6640625" style="1" customWidth="1"/>
    <col min="14851" max="14851" width="25.109375" style="1" bestFit="1" customWidth="1"/>
    <col min="14852" max="14852" width="40.5546875" style="1" customWidth="1"/>
    <col min="14853" max="14853" width="16.33203125" style="1" customWidth="1"/>
    <col min="14854" max="14854" width="12.44140625" style="1" customWidth="1"/>
    <col min="14855" max="14855" width="15.6640625" style="1" customWidth="1"/>
    <col min="14856" max="14856" width="13.109375" style="1" customWidth="1"/>
    <col min="14857" max="14857" width="9.5546875" style="1" bestFit="1" customWidth="1"/>
    <col min="14858" max="14858" width="12.5546875" style="1" customWidth="1"/>
    <col min="14859" max="14859" width="18.109375" style="1" customWidth="1"/>
    <col min="14860" max="14860" width="20.109375" style="1" customWidth="1"/>
    <col min="14861" max="14861" width="15.6640625" style="1" customWidth="1"/>
    <col min="14862" max="14862" width="20.44140625" style="1" customWidth="1"/>
    <col min="14863" max="14863" width="16.5546875" style="1" customWidth="1"/>
    <col min="14864" max="14864" width="13.33203125" style="1" customWidth="1"/>
    <col min="14865" max="14865" width="14.6640625" style="1" customWidth="1"/>
    <col min="14866" max="14866" width="12.6640625" style="1" customWidth="1"/>
    <col min="14867" max="14868" width="18.6640625" style="1" customWidth="1"/>
    <col min="14869" max="14869" width="18.6640625" style="1" bestFit="1" customWidth="1"/>
    <col min="14870" max="14870" width="17.6640625" style="1" bestFit="1" customWidth="1"/>
    <col min="14871" max="14871" width="17.88671875" style="1" customWidth="1"/>
    <col min="14872" max="14872" width="19.33203125" style="1" customWidth="1"/>
    <col min="14873" max="14873" width="18.6640625" style="1" customWidth="1"/>
    <col min="14874" max="14874" width="9.88671875" style="1" bestFit="1" customWidth="1"/>
    <col min="14875" max="14875" width="13.33203125" style="1" bestFit="1" customWidth="1"/>
    <col min="14876" max="14876" width="18.6640625" style="1" customWidth="1"/>
    <col min="14877" max="14877" width="12.109375" style="1" bestFit="1" customWidth="1"/>
    <col min="14878" max="14878" width="13.33203125" style="1" bestFit="1" customWidth="1"/>
    <col min="14879" max="14879" width="11.6640625" style="1" customWidth="1"/>
    <col min="14880" max="14880" width="110.109375" style="1" customWidth="1"/>
    <col min="14881" max="14881" width="1.44140625" style="1" customWidth="1"/>
    <col min="14882" max="15104" width="11.44140625" style="1"/>
    <col min="15105" max="15106" width="2.6640625" style="1" customWidth="1"/>
    <col min="15107" max="15107" width="25.109375" style="1" bestFit="1" customWidth="1"/>
    <col min="15108" max="15108" width="40.5546875" style="1" customWidth="1"/>
    <col min="15109" max="15109" width="16.33203125" style="1" customWidth="1"/>
    <col min="15110" max="15110" width="12.44140625" style="1" customWidth="1"/>
    <col min="15111" max="15111" width="15.6640625" style="1" customWidth="1"/>
    <col min="15112" max="15112" width="13.109375" style="1" customWidth="1"/>
    <col min="15113" max="15113" width="9.5546875" style="1" bestFit="1" customWidth="1"/>
    <col min="15114" max="15114" width="12.5546875" style="1" customWidth="1"/>
    <col min="15115" max="15115" width="18.109375" style="1" customWidth="1"/>
    <col min="15116" max="15116" width="20.109375" style="1" customWidth="1"/>
    <col min="15117" max="15117" width="15.6640625" style="1" customWidth="1"/>
    <col min="15118" max="15118" width="20.44140625" style="1" customWidth="1"/>
    <col min="15119" max="15119" width="16.5546875" style="1" customWidth="1"/>
    <col min="15120" max="15120" width="13.33203125" style="1" customWidth="1"/>
    <col min="15121" max="15121" width="14.6640625" style="1" customWidth="1"/>
    <col min="15122" max="15122" width="12.6640625" style="1" customWidth="1"/>
    <col min="15123" max="15124" width="18.6640625" style="1" customWidth="1"/>
    <col min="15125" max="15125" width="18.6640625" style="1" bestFit="1" customWidth="1"/>
    <col min="15126" max="15126" width="17.6640625" style="1" bestFit="1" customWidth="1"/>
    <col min="15127" max="15127" width="17.88671875" style="1" customWidth="1"/>
    <col min="15128" max="15128" width="19.33203125" style="1" customWidth="1"/>
    <col min="15129" max="15129" width="18.6640625" style="1" customWidth="1"/>
    <col min="15130" max="15130" width="9.88671875" style="1" bestFit="1" customWidth="1"/>
    <col min="15131" max="15131" width="13.33203125" style="1" bestFit="1" customWidth="1"/>
    <col min="15132" max="15132" width="18.6640625" style="1" customWidth="1"/>
    <col min="15133" max="15133" width="12.109375" style="1" bestFit="1" customWidth="1"/>
    <col min="15134" max="15134" width="13.33203125" style="1" bestFit="1" customWidth="1"/>
    <col min="15135" max="15135" width="11.6640625" style="1" customWidth="1"/>
    <col min="15136" max="15136" width="110.109375" style="1" customWidth="1"/>
    <col min="15137" max="15137" width="1.44140625" style="1" customWidth="1"/>
    <col min="15138" max="15360" width="11.44140625" style="1"/>
    <col min="15361" max="15362" width="2.6640625" style="1" customWidth="1"/>
    <col min="15363" max="15363" width="25.109375" style="1" bestFit="1" customWidth="1"/>
    <col min="15364" max="15364" width="40.5546875" style="1" customWidth="1"/>
    <col min="15365" max="15365" width="16.33203125" style="1" customWidth="1"/>
    <col min="15366" max="15366" width="12.44140625" style="1" customWidth="1"/>
    <col min="15367" max="15367" width="15.6640625" style="1" customWidth="1"/>
    <col min="15368" max="15368" width="13.109375" style="1" customWidth="1"/>
    <col min="15369" max="15369" width="9.5546875" style="1" bestFit="1" customWidth="1"/>
    <col min="15370" max="15370" width="12.5546875" style="1" customWidth="1"/>
    <col min="15371" max="15371" width="18.109375" style="1" customWidth="1"/>
    <col min="15372" max="15372" width="20.109375" style="1" customWidth="1"/>
    <col min="15373" max="15373" width="15.6640625" style="1" customWidth="1"/>
    <col min="15374" max="15374" width="20.44140625" style="1" customWidth="1"/>
    <col min="15375" max="15375" width="16.5546875" style="1" customWidth="1"/>
    <col min="15376" max="15376" width="13.33203125" style="1" customWidth="1"/>
    <col min="15377" max="15377" width="14.6640625" style="1" customWidth="1"/>
    <col min="15378" max="15378" width="12.6640625" style="1" customWidth="1"/>
    <col min="15379" max="15380" width="18.6640625" style="1" customWidth="1"/>
    <col min="15381" max="15381" width="18.6640625" style="1" bestFit="1" customWidth="1"/>
    <col min="15382" max="15382" width="17.6640625" style="1" bestFit="1" customWidth="1"/>
    <col min="15383" max="15383" width="17.88671875" style="1" customWidth="1"/>
    <col min="15384" max="15384" width="19.33203125" style="1" customWidth="1"/>
    <col min="15385" max="15385" width="18.6640625" style="1" customWidth="1"/>
    <col min="15386" max="15386" width="9.88671875" style="1" bestFit="1" customWidth="1"/>
    <col min="15387" max="15387" width="13.33203125" style="1" bestFit="1" customWidth="1"/>
    <col min="15388" max="15388" width="18.6640625" style="1" customWidth="1"/>
    <col min="15389" max="15389" width="12.109375" style="1" bestFit="1" customWidth="1"/>
    <col min="15390" max="15390" width="13.33203125" style="1" bestFit="1" customWidth="1"/>
    <col min="15391" max="15391" width="11.6640625" style="1" customWidth="1"/>
    <col min="15392" max="15392" width="110.109375" style="1" customWidth="1"/>
    <col min="15393" max="15393" width="1.44140625" style="1" customWidth="1"/>
    <col min="15394" max="15616" width="11.44140625" style="1"/>
    <col min="15617" max="15618" width="2.6640625" style="1" customWidth="1"/>
    <col min="15619" max="15619" width="25.109375" style="1" bestFit="1" customWidth="1"/>
    <col min="15620" max="15620" width="40.5546875" style="1" customWidth="1"/>
    <col min="15621" max="15621" width="16.33203125" style="1" customWidth="1"/>
    <col min="15622" max="15622" width="12.44140625" style="1" customWidth="1"/>
    <col min="15623" max="15623" width="15.6640625" style="1" customWidth="1"/>
    <col min="15624" max="15624" width="13.109375" style="1" customWidth="1"/>
    <col min="15625" max="15625" width="9.5546875" style="1" bestFit="1" customWidth="1"/>
    <col min="15626" max="15626" width="12.5546875" style="1" customWidth="1"/>
    <col min="15627" max="15627" width="18.109375" style="1" customWidth="1"/>
    <col min="15628" max="15628" width="20.109375" style="1" customWidth="1"/>
    <col min="15629" max="15629" width="15.6640625" style="1" customWidth="1"/>
    <col min="15630" max="15630" width="20.44140625" style="1" customWidth="1"/>
    <col min="15631" max="15631" width="16.5546875" style="1" customWidth="1"/>
    <col min="15632" max="15632" width="13.33203125" style="1" customWidth="1"/>
    <col min="15633" max="15633" width="14.6640625" style="1" customWidth="1"/>
    <col min="15634" max="15634" width="12.6640625" style="1" customWidth="1"/>
    <col min="15635" max="15636" width="18.6640625" style="1" customWidth="1"/>
    <col min="15637" max="15637" width="18.6640625" style="1" bestFit="1" customWidth="1"/>
    <col min="15638" max="15638" width="17.6640625" style="1" bestFit="1" customWidth="1"/>
    <col min="15639" max="15639" width="17.88671875" style="1" customWidth="1"/>
    <col min="15640" max="15640" width="19.33203125" style="1" customWidth="1"/>
    <col min="15641" max="15641" width="18.6640625" style="1" customWidth="1"/>
    <col min="15642" max="15642" width="9.88671875" style="1" bestFit="1" customWidth="1"/>
    <col min="15643" max="15643" width="13.33203125" style="1" bestFit="1" customWidth="1"/>
    <col min="15644" max="15644" width="18.6640625" style="1" customWidth="1"/>
    <col min="15645" max="15645" width="12.109375" style="1" bestFit="1" customWidth="1"/>
    <col min="15646" max="15646" width="13.33203125" style="1" bestFit="1" customWidth="1"/>
    <col min="15647" max="15647" width="11.6640625" style="1" customWidth="1"/>
    <col min="15648" max="15648" width="110.109375" style="1" customWidth="1"/>
    <col min="15649" max="15649" width="1.44140625" style="1" customWidth="1"/>
    <col min="15650" max="15872" width="11.44140625" style="1"/>
    <col min="15873" max="15874" width="2.6640625" style="1" customWidth="1"/>
    <col min="15875" max="15875" width="25.109375" style="1" bestFit="1" customWidth="1"/>
    <col min="15876" max="15876" width="40.5546875" style="1" customWidth="1"/>
    <col min="15877" max="15877" width="16.33203125" style="1" customWidth="1"/>
    <col min="15878" max="15878" width="12.44140625" style="1" customWidth="1"/>
    <col min="15879" max="15879" width="15.6640625" style="1" customWidth="1"/>
    <col min="15880" max="15880" width="13.109375" style="1" customWidth="1"/>
    <col min="15881" max="15881" width="9.5546875" style="1" bestFit="1" customWidth="1"/>
    <col min="15882" max="15882" width="12.5546875" style="1" customWidth="1"/>
    <col min="15883" max="15883" width="18.109375" style="1" customWidth="1"/>
    <col min="15884" max="15884" width="20.109375" style="1" customWidth="1"/>
    <col min="15885" max="15885" width="15.6640625" style="1" customWidth="1"/>
    <col min="15886" max="15886" width="20.44140625" style="1" customWidth="1"/>
    <col min="15887" max="15887" width="16.5546875" style="1" customWidth="1"/>
    <col min="15888" max="15888" width="13.33203125" style="1" customWidth="1"/>
    <col min="15889" max="15889" width="14.6640625" style="1" customWidth="1"/>
    <col min="15890" max="15890" width="12.6640625" style="1" customWidth="1"/>
    <col min="15891" max="15892" width="18.6640625" style="1" customWidth="1"/>
    <col min="15893" max="15893" width="18.6640625" style="1" bestFit="1" customWidth="1"/>
    <col min="15894" max="15894" width="17.6640625" style="1" bestFit="1" customWidth="1"/>
    <col min="15895" max="15895" width="17.88671875" style="1" customWidth="1"/>
    <col min="15896" max="15896" width="19.33203125" style="1" customWidth="1"/>
    <col min="15897" max="15897" width="18.6640625" style="1" customWidth="1"/>
    <col min="15898" max="15898" width="9.88671875" style="1" bestFit="1" customWidth="1"/>
    <col min="15899" max="15899" width="13.33203125" style="1" bestFit="1" customWidth="1"/>
    <col min="15900" max="15900" width="18.6640625" style="1" customWidth="1"/>
    <col min="15901" max="15901" width="12.109375" style="1" bestFit="1" customWidth="1"/>
    <col min="15902" max="15902" width="13.33203125" style="1" bestFit="1" customWidth="1"/>
    <col min="15903" max="15903" width="11.6640625" style="1" customWidth="1"/>
    <col min="15904" max="15904" width="110.109375" style="1" customWidth="1"/>
    <col min="15905" max="15905" width="1.44140625" style="1" customWidth="1"/>
    <col min="15906" max="16128" width="11.44140625" style="1"/>
    <col min="16129" max="16130" width="2.6640625" style="1" customWidth="1"/>
    <col min="16131" max="16131" width="25.109375" style="1" bestFit="1" customWidth="1"/>
    <col min="16132" max="16132" width="40.5546875" style="1" customWidth="1"/>
    <col min="16133" max="16133" width="16.33203125" style="1" customWidth="1"/>
    <col min="16134" max="16134" width="12.44140625" style="1" customWidth="1"/>
    <col min="16135" max="16135" width="15.6640625" style="1" customWidth="1"/>
    <col min="16136" max="16136" width="13.109375" style="1" customWidth="1"/>
    <col min="16137" max="16137" width="9.5546875" style="1" bestFit="1" customWidth="1"/>
    <col min="16138" max="16138" width="12.5546875" style="1" customWidth="1"/>
    <col min="16139" max="16139" width="18.109375" style="1" customWidth="1"/>
    <col min="16140" max="16140" width="20.109375" style="1" customWidth="1"/>
    <col min="16141" max="16141" width="15.6640625" style="1" customWidth="1"/>
    <col min="16142" max="16142" width="20.44140625" style="1" customWidth="1"/>
    <col min="16143" max="16143" width="16.5546875" style="1" customWidth="1"/>
    <col min="16144" max="16144" width="13.33203125" style="1" customWidth="1"/>
    <col min="16145" max="16145" width="14.6640625" style="1" customWidth="1"/>
    <col min="16146" max="16146" width="12.6640625" style="1" customWidth="1"/>
    <col min="16147" max="16148" width="18.6640625" style="1" customWidth="1"/>
    <col min="16149" max="16149" width="18.6640625" style="1" bestFit="1" customWidth="1"/>
    <col min="16150" max="16150" width="17.6640625" style="1" bestFit="1" customWidth="1"/>
    <col min="16151" max="16151" width="17.88671875" style="1" customWidth="1"/>
    <col min="16152" max="16152" width="19.33203125" style="1" customWidth="1"/>
    <col min="16153" max="16153" width="18.6640625" style="1" customWidth="1"/>
    <col min="16154" max="16154" width="9.88671875" style="1" bestFit="1" customWidth="1"/>
    <col min="16155" max="16155" width="13.33203125" style="1" bestFit="1" customWidth="1"/>
    <col min="16156" max="16156" width="18.6640625" style="1" customWidth="1"/>
    <col min="16157" max="16157" width="12.109375" style="1" bestFit="1" customWidth="1"/>
    <col min="16158" max="16158" width="13.33203125" style="1" bestFit="1" customWidth="1"/>
    <col min="16159" max="16159" width="11.6640625" style="1" customWidth="1"/>
    <col min="16160" max="16160" width="110.109375" style="1" customWidth="1"/>
    <col min="16161" max="16161" width="1.44140625" style="1" customWidth="1"/>
    <col min="16162" max="16384" width="11.44140625" style="1"/>
  </cols>
  <sheetData>
    <row r="1" spans="3:33" ht="13.2" customHeight="1"/>
    <row r="2" spans="3:33" ht="13.5" customHeight="1">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3:33" ht="49.5" customHeight="1">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37" t="s">
        <v>3009</v>
      </c>
      <c r="AF3" s="437"/>
      <c r="AG3" s="25"/>
    </row>
    <row r="4" spans="3:33" ht="3" customHeight="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3:33" ht="2.25" customHeight="1">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3:33" ht="7.5" customHeight="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3:33" ht="15" customHeight="1">
      <c r="C7" s="239"/>
      <c r="D7" s="239"/>
      <c r="E7" s="239"/>
      <c r="F7" s="239"/>
      <c r="G7" s="239"/>
      <c r="H7" s="239"/>
      <c r="I7" s="239"/>
      <c r="J7" s="239"/>
      <c r="K7" s="239"/>
      <c r="L7" s="239"/>
      <c r="M7" s="4"/>
      <c r="N7" s="4"/>
      <c r="O7" s="4"/>
      <c r="P7" s="4"/>
      <c r="Q7" s="4"/>
      <c r="R7" s="4"/>
      <c r="S7" s="4"/>
      <c r="T7" s="4"/>
      <c r="U7" s="4"/>
      <c r="V7" s="4"/>
      <c r="W7" s="4"/>
      <c r="X7" s="4"/>
      <c r="Y7" s="4"/>
      <c r="Z7" s="4"/>
      <c r="AA7" s="4"/>
      <c r="AB7" s="4"/>
      <c r="AC7" s="4"/>
      <c r="AD7" s="4"/>
      <c r="AE7" s="4"/>
      <c r="AF7" s="4"/>
      <c r="AG7" s="4"/>
    </row>
    <row r="8" spans="3:33" ht="7.5" customHeight="1">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3:33" ht="21" customHeight="1" thickBot="1">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3:33" s="14" customFormat="1" ht="59.4" customHeight="1">
      <c r="C10" s="18" t="s">
        <v>45</v>
      </c>
      <c r="D10" s="17" t="s">
        <v>44</v>
      </c>
      <c r="E10" s="16" t="s">
        <v>223</v>
      </c>
      <c r="F10" s="17" t="s">
        <v>42</v>
      </c>
      <c r="G10" s="17" t="s">
        <v>41</v>
      </c>
      <c r="H10" s="17" t="s">
        <v>40</v>
      </c>
      <c r="I10" s="17" t="s">
        <v>39</v>
      </c>
      <c r="J10" s="16" t="s">
        <v>38</v>
      </c>
      <c r="K10" s="16" t="s">
        <v>37</v>
      </c>
      <c r="L10" s="16" t="s">
        <v>36</v>
      </c>
      <c r="M10" s="17" t="s">
        <v>35</v>
      </c>
      <c r="N10" s="16" t="s">
        <v>34</v>
      </c>
      <c r="O10" s="16"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446"/>
      <c r="AG10" s="15"/>
    </row>
    <row r="11" spans="3:33" s="294" customFormat="1" ht="211.8" customHeight="1">
      <c r="C11" s="371" t="s">
        <v>2068</v>
      </c>
      <c r="D11" s="371" t="s">
        <v>2069</v>
      </c>
      <c r="E11" s="372" t="s">
        <v>206</v>
      </c>
      <c r="F11" s="372" t="s">
        <v>13</v>
      </c>
      <c r="G11" s="372" t="s">
        <v>12</v>
      </c>
      <c r="H11" s="373" t="s">
        <v>11</v>
      </c>
      <c r="I11" s="373" t="s">
        <v>8</v>
      </c>
      <c r="J11" s="374" t="s">
        <v>90</v>
      </c>
      <c r="K11" s="373" t="s">
        <v>2070</v>
      </c>
      <c r="L11" s="375" t="s">
        <v>8</v>
      </c>
      <c r="M11" s="373" t="s">
        <v>2071</v>
      </c>
      <c r="N11" s="373" t="s">
        <v>2072</v>
      </c>
      <c r="O11" s="373" t="s">
        <v>5</v>
      </c>
      <c r="P11" s="375" t="s">
        <v>4</v>
      </c>
      <c r="Q11" s="375" t="s">
        <v>3</v>
      </c>
      <c r="R11" s="498">
        <v>2013</v>
      </c>
      <c r="S11" s="373">
        <v>8902799.9700000007</v>
      </c>
      <c r="T11" s="373">
        <v>8902799.9700000007</v>
      </c>
      <c r="U11" s="373">
        <v>8902799.9700000007</v>
      </c>
      <c r="V11" s="373">
        <v>8902799.9700000007</v>
      </c>
      <c r="W11" s="373">
        <v>8902799.9700000007</v>
      </c>
      <c r="X11" s="373">
        <v>8902799.9700000007</v>
      </c>
      <c r="Y11" s="373">
        <v>8902799.9700000007</v>
      </c>
      <c r="Z11" s="376">
        <f>((X11/T11)*100)</f>
        <v>100</v>
      </c>
      <c r="AA11" s="377">
        <v>0</v>
      </c>
      <c r="AB11" s="375" t="s">
        <v>2073</v>
      </c>
      <c r="AC11" s="378">
        <v>8851000</v>
      </c>
      <c r="AD11" s="379">
        <v>100</v>
      </c>
      <c r="AE11" s="376">
        <v>100</v>
      </c>
      <c r="AF11" s="501" t="s">
        <v>2074</v>
      </c>
      <c r="AG11" s="283"/>
    </row>
    <row r="12" spans="3:33" s="294" customFormat="1" ht="78" customHeight="1">
      <c r="C12" s="380" t="s">
        <v>2075</v>
      </c>
      <c r="D12" s="380" t="s">
        <v>2076</v>
      </c>
      <c r="E12" s="381" t="s">
        <v>206</v>
      </c>
      <c r="F12" s="381" t="s">
        <v>13</v>
      </c>
      <c r="G12" s="381" t="s">
        <v>12</v>
      </c>
      <c r="H12" s="382" t="s">
        <v>11</v>
      </c>
      <c r="I12" s="382" t="s">
        <v>8</v>
      </c>
      <c r="J12" s="383" t="s">
        <v>90</v>
      </c>
      <c r="K12" s="382" t="s">
        <v>2070</v>
      </c>
      <c r="L12" s="384" t="s">
        <v>8</v>
      </c>
      <c r="M12" s="382" t="s">
        <v>2071</v>
      </c>
      <c r="N12" s="382" t="s">
        <v>2072</v>
      </c>
      <c r="O12" s="382" t="s">
        <v>5</v>
      </c>
      <c r="P12" s="375" t="s">
        <v>4</v>
      </c>
      <c r="Q12" s="375" t="s">
        <v>3</v>
      </c>
      <c r="R12" s="499">
        <v>2013</v>
      </c>
      <c r="S12" s="382">
        <v>2443636</v>
      </c>
      <c r="T12" s="382">
        <v>2443636</v>
      </c>
      <c r="U12" s="382">
        <v>2443636</v>
      </c>
      <c r="V12" s="382">
        <v>2443636</v>
      </c>
      <c r="W12" s="382">
        <v>2443636</v>
      </c>
      <c r="X12" s="382">
        <v>2443636</v>
      </c>
      <c r="Y12" s="382">
        <v>2443636</v>
      </c>
      <c r="Z12" s="385">
        <f>((X12/T12)*100)</f>
        <v>100</v>
      </c>
      <c r="AA12" s="386">
        <v>0</v>
      </c>
      <c r="AB12" s="384" t="s">
        <v>641</v>
      </c>
      <c r="AC12" s="387">
        <v>8851000</v>
      </c>
      <c r="AD12" s="388">
        <v>100</v>
      </c>
      <c r="AE12" s="385">
        <v>100</v>
      </c>
      <c r="AF12" s="501" t="s">
        <v>2077</v>
      </c>
      <c r="AG12" s="283"/>
    </row>
    <row r="13" spans="3:33" s="294" customFormat="1" ht="117.6" customHeight="1">
      <c r="C13" s="380" t="s">
        <v>2078</v>
      </c>
      <c r="D13" s="380" t="s">
        <v>2076</v>
      </c>
      <c r="E13" s="381" t="s">
        <v>206</v>
      </c>
      <c r="F13" s="381" t="s">
        <v>13</v>
      </c>
      <c r="G13" s="381" t="s">
        <v>12</v>
      </c>
      <c r="H13" s="382" t="s">
        <v>11</v>
      </c>
      <c r="I13" s="382" t="s">
        <v>8</v>
      </c>
      <c r="J13" s="383" t="s">
        <v>90</v>
      </c>
      <c r="K13" s="382" t="s">
        <v>2070</v>
      </c>
      <c r="L13" s="384" t="s">
        <v>8</v>
      </c>
      <c r="M13" s="382" t="s">
        <v>2071</v>
      </c>
      <c r="N13" s="382" t="s">
        <v>2072</v>
      </c>
      <c r="O13" s="382" t="s">
        <v>5</v>
      </c>
      <c r="P13" s="375" t="s">
        <v>4</v>
      </c>
      <c r="Q13" s="375" t="s">
        <v>3</v>
      </c>
      <c r="R13" s="499">
        <v>2013</v>
      </c>
      <c r="S13" s="382">
        <v>1542940</v>
      </c>
      <c r="T13" s="382">
        <v>1542940</v>
      </c>
      <c r="U13" s="382">
        <v>1542940</v>
      </c>
      <c r="V13" s="382">
        <v>1542940</v>
      </c>
      <c r="W13" s="382">
        <v>1542940</v>
      </c>
      <c r="X13" s="382">
        <v>1542940</v>
      </c>
      <c r="Y13" s="382">
        <v>1542940</v>
      </c>
      <c r="Z13" s="385">
        <f>((X13/T13)*100)</f>
        <v>100</v>
      </c>
      <c r="AA13" s="386">
        <v>0</v>
      </c>
      <c r="AB13" s="384" t="s">
        <v>2079</v>
      </c>
      <c r="AC13" s="387">
        <v>8851000</v>
      </c>
      <c r="AD13" s="388">
        <v>100</v>
      </c>
      <c r="AE13" s="385">
        <v>100</v>
      </c>
      <c r="AF13" s="501" t="s">
        <v>2080</v>
      </c>
      <c r="AG13" s="283"/>
    </row>
    <row r="14" spans="3:33" ht="60">
      <c r="C14" s="244"/>
      <c r="D14" s="244"/>
      <c r="E14" s="245"/>
      <c r="F14" s="245"/>
      <c r="G14" s="245"/>
      <c r="H14" s="246"/>
      <c r="I14" s="246"/>
      <c r="J14" s="247"/>
      <c r="K14" s="246"/>
      <c r="L14" s="248"/>
      <c r="M14" s="246"/>
      <c r="N14" s="246"/>
      <c r="O14" s="246"/>
      <c r="P14" s="248"/>
      <c r="Q14" s="248"/>
      <c r="R14" s="248"/>
      <c r="S14" s="500">
        <f t="shared" ref="S14:Y14" si="0">SUM(S11:S13)</f>
        <v>12889375.970000001</v>
      </c>
      <c r="T14" s="500">
        <f t="shared" si="0"/>
        <v>12889375.970000001</v>
      </c>
      <c r="U14" s="500">
        <f t="shared" si="0"/>
        <v>12889375.970000001</v>
      </c>
      <c r="V14" s="500">
        <f t="shared" si="0"/>
        <v>12889375.970000001</v>
      </c>
      <c r="W14" s="500">
        <f t="shared" si="0"/>
        <v>12889375.970000001</v>
      </c>
      <c r="X14" s="500">
        <f t="shared" si="0"/>
        <v>12889375.970000001</v>
      </c>
      <c r="Y14" s="500">
        <f t="shared" si="0"/>
        <v>12889375.970000001</v>
      </c>
      <c r="Z14" s="249"/>
      <c r="AA14" s="248"/>
      <c r="AB14" s="248"/>
      <c r="AC14" s="250"/>
      <c r="AD14" s="249"/>
      <c r="AE14" s="249"/>
      <c r="AF14" s="251"/>
      <c r="AG14" s="4"/>
    </row>
    <row r="15" spans="3:33">
      <c r="C15" s="141"/>
      <c r="D15" s="141"/>
      <c r="E15" s="141"/>
      <c r="F15" s="141"/>
      <c r="G15" s="141"/>
      <c r="H15" s="141"/>
      <c r="I15" s="141"/>
      <c r="J15" s="141"/>
      <c r="K15" s="141"/>
      <c r="L15" s="141"/>
      <c r="M15" s="141"/>
      <c r="N15" s="141"/>
      <c r="O15" s="141"/>
      <c r="P15" s="141"/>
      <c r="Q15" s="141"/>
      <c r="R15" s="141"/>
      <c r="S15" s="141"/>
      <c r="T15" s="141"/>
      <c r="U15" s="141"/>
      <c r="V15" s="141"/>
      <c r="W15" s="141"/>
      <c r="X15" s="141"/>
      <c r="Y15" s="141"/>
      <c r="Z15" s="141"/>
      <c r="AA15" s="141"/>
      <c r="AB15" s="141"/>
      <c r="AC15" s="141"/>
      <c r="AD15" s="141"/>
      <c r="AE15" s="141"/>
      <c r="AF15" s="141"/>
    </row>
    <row r="17" spans="21:25">
      <c r="U17" s="3"/>
      <c r="Y17" s="3"/>
    </row>
  </sheetData>
  <mergeCells count="6">
    <mergeCell ref="C3:N3"/>
    <mergeCell ref="AE3:AF3"/>
    <mergeCell ref="C9:Q9"/>
    <mergeCell ref="R9:AA9"/>
    <mergeCell ref="AB9:AE9"/>
    <mergeCell ref="AF9:AF10"/>
  </mergeCells>
  <pageMargins left="0" right="0" top="0.39370078740157483" bottom="0.39370078740157483" header="0.51181102362204722" footer="0"/>
  <pageSetup scale="80" fitToHeight="10" pageOrder="overThenDown" orientation="landscape" horizontalDpi="1200" verticalDpi="1200" r:id="rId1"/>
  <headerFooter>
    <oddFooter>&amp;R&amp;P de &amp;N</oddFooter>
  </headerFooter>
</worksheet>
</file>

<file path=xl/worksheets/sheet49.xml><?xml version="1.0" encoding="utf-8"?>
<worksheet xmlns="http://schemas.openxmlformats.org/spreadsheetml/2006/main" xmlns:r="http://schemas.openxmlformats.org/officeDocument/2006/relationships">
  <sheetPr>
    <tabColor indexed="63"/>
  </sheetPr>
  <dimension ref="A1:AG31"/>
  <sheetViews>
    <sheetView showGridLines="0" zoomScaleSheetLayoutView="80" workbookViewId="0">
      <selection activeCell="C7" sqref="C7"/>
    </sheetView>
  </sheetViews>
  <sheetFormatPr baseColWidth="10" defaultRowHeight="13.2"/>
  <cols>
    <col min="1" max="1" width="4.33203125" style="2" customWidth="1"/>
    <col min="2" max="2" width="7.44140625" style="2" customWidth="1"/>
    <col min="3" max="3" width="25.109375" style="2" bestFit="1" customWidth="1"/>
    <col min="4" max="4" width="26.44140625" style="2" customWidth="1"/>
    <col min="5" max="5" width="26.6640625" style="2" bestFit="1" customWidth="1"/>
    <col min="6" max="6" width="23.109375" style="2" customWidth="1"/>
    <col min="7" max="7" width="15.6640625" style="2" customWidth="1"/>
    <col min="8" max="8" width="21.109375" style="2" customWidth="1"/>
    <col min="9" max="9" width="9.5546875" style="2" bestFit="1" customWidth="1"/>
    <col min="10" max="10" width="21.6640625" style="2" bestFit="1" customWidth="1"/>
    <col min="11" max="11" width="30.33203125" style="2" bestFit="1" customWidth="1"/>
    <col min="12" max="12" width="20.109375" style="2" customWidth="1"/>
    <col min="13" max="14" width="26.109375" style="2" customWidth="1"/>
    <col min="15" max="15" width="20.5546875" style="2" bestFit="1" customWidth="1"/>
    <col min="16" max="16" width="13.33203125" style="2" customWidth="1"/>
    <col min="17" max="17" width="14.6640625" style="2" customWidth="1"/>
    <col min="18" max="18" width="12.6640625" style="2" customWidth="1"/>
    <col min="19" max="20" width="16.6640625" style="2" bestFit="1" customWidth="1"/>
    <col min="21" max="21" width="18.6640625" style="2" bestFit="1" customWidth="1"/>
    <col min="22" max="22" width="17.6640625" style="2" bestFit="1" customWidth="1"/>
    <col min="23" max="25" width="16.6640625" style="2" bestFit="1" customWidth="1"/>
    <col min="26" max="26" width="9.88671875" style="2" bestFit="1" customWidth="1"/>
    <col min="27" max="27" width="13.33203125" style="2" bestFit="1" customWidth="1"/>
    <col min="28" max="28" width="18.6640625" style="2" customWidth="1"/>
    <col min="29" max="29" width="12.109375" style="2" bestFit="1" customWidth="1"/>
    <col min="30" max="30" width="13.33203125" style="2" bestFit="1" customWidth="1"/>
    <col min="31" max="31" width="11.6640625" style="2" customWidth="1"/>
    <col min="32" max="32" width="110.109375" style="2" customWidth="1"/>
    <col min="33" max="33" width="1.44140625" style="2" customWidth="1"/>
    <col min="34" max="256" width="11.5546875" style="1"/>
    <col min="257" max="257" width="4.33203125" style="1" customWidth="1"/>
    <col min="258" max="258" width="7.44140625" style="1" customWidth="1"/>
    <col min="259" max="259" width="25.109375" style="1" bestFit="1" customWidth="1"/>
    <col min="260" max="260" width="26.44140625" style="1" customWidth="1"/>
    <col min="261" max="261" width="12.5546875" style="1" customWidth="1"/>
    <col min="262" max="262" width="23.109375" style="1" customWidth="1"/>
    <col min="263" max="263" width="15.6640625" style="1" customWidth="1"/>
    <col min="264" max="264" width="21.109375" style="1" customWidth="1"/>
    <col min="265" max="265" width="9.5546875" style="1" bestFit="1" customWidth="1"/>
    <col min="266" max="266" width="21.6640625" style="1" bestFit="1" customWidth="1"/>
    <col min="267" max="267" width="30.33203125" style="1" bestFit="1" customWidth="1"/>
    <col min="268" max="268" width="20.109375" style="1" customWidth="1"/>
    <col min="269" max="270" width="26.109375" style="1" customWidth="1"/>
    <col min="271" max="271" width="20.5546875" style="1" bestFit="1" customWidth="1"/>
    <col min="272" max="272" width="13.33203125" style="1" customWidth="1"/>
    <col min="273" max="273" width="14.6640625" style="1" customWidth="1"/>
    <col min="274" max="274" width="12.6640625" style="1" customWidth="1"/>
    <col min="275" max="276" width="16.6640625" style="1" bestFit="1" customWidth="1"/>
    <col min="277" max="277" width="18.6640625" style="1" bestFit="1" customWidth="1"/>
    <col min="278" max="278" width="17.6640625" style="1" bestFit="1" customWidth="1"/>
    <col min="279" max="281" width="16.6640625" style="1" bestFit="1" customWidth="1"/>
    <col min="282" max="282" width="9.88671875" style="1" bestFit="1" customWidth="1"/>
    <col min="283" max="283" width="13.33203125" style="1" bestFit="1" customWidth="1"/>
    <col min="284" max="284" width="18.6640625" style="1" customWidth="1"/>
    <col min="285" max="285" width="12.109375" style="1" bestFit="1" customWidth="1"/>
    <col min="286" max="286" width="13.33203125" style="1" bestFit="1" customWidth="1"/>
    <col min="287" max="287" width="11.6640625" style="1" customWidth="1"/>
    <col min="288" max="288" width="110.109375" style="1" customWidth="1"/>
    <col min="289" max="289" width="1.44140625" style="1" customWidth="1"/>
    <col min="290" max="512" width="11.5546875" style="1"/>
    <col min="513" max="513" width="4.33203125" style="1" customWidth="1"/>
    <col min="514" max="514" width="7.44140625" style="1" customWidth="1"/>
    <col min="515" max="515" width="25.109375" style="1" bestFit="1" customWidth="1"/>
    <col min="516" max="516" width="26.44140625" style="1" customWidth="1"/>
    <col min="517" max="517" width="12.5546875" style="1" customWidth="1"/>
    <col min="518" max="518" width="23.109375" style="1" customWidth="1"/>
    <col min="519" max="519" width="15.6640625" style="1" customWidth="1"/>
    <col min="520" max="520" width="21.109375" style="1" customWidth="1"/>
    <col min="521" max="521" width="9.5546875" style="1" bestFit="1" customWidth="1"/>
    <col min="522" max="522" width="21.6640625" style="1" bestFit="1" customWidth="1"/>
    <col min="523" max="523" width="30.33203125" style="1" bestFit="1" customWidth="1"/>
    <col min="524" max="524" width="20.109375" style="1" customWidth="1"/>
    <col min="525" max="526" width="26.109375" style="1" customWidth="1"/>
    <col min="527" max="527" width="20.5546875" style="1" bestFit="1" customWidth="1"/>
    <col min="528" max="528" width="13.33203125" style="1" customWidth="1"/>
    <col min="529" max="529" width="14.6640625" style="1" customWidth="1"/>
    <col min="530" max="530" width="12.6640625" style="1" customWidth="1"/>
    <col min="531" max="532" width="16.6640625" style="1" bestFit="1" customWidth="1"/>
    <col min="533" max="533" width="18.6640625" style="1" bestFit="1" customWidth="1"/>
    <col min="534" max="534" width="17.6640625" style="1" bestFit="1" customWidth="1"/>
    <col min="535" max="537" width="16.6640625" style="1" bestFit="1" customWidth="1"/>
    <col min="538" max="538" width="9.88671875" style="1" bestFit="1" customWidth="1"/>
    <col min="539" max="539" width="13.33203125" style="1" bestFit="1" customWidth="1"/>
    <col min="540" max="540" width="18.6640625" style="1" customWidth="1"/>
    <col min="541" max="541" width="12.109375" style="1" bestFit="1" customWidth="1"/>
    <col min="542" max="542" width="13.33203125" style="1" bestFit="1" customWidth="1"/>
    <col min="543" max="543" width="11.6640625" style="1" customWidth="1"/>
    <col min="544" max="544" width="110.109375" style="1" customWidth="1"/>
    <col min="545" max="545" width="1.44140625" style="1" customWidth="1"/>
    <col min="546" max="768" width="11.5546875" style="1"/>
    <col min="769" max="769" width="4.33203125" style="1" customWidth="1"/>
    <col min="770" max="770" width="7.44140625" style="1" customWidth="1"/>
    <col min="771" max="771" width="25.109375" style="1" bestFit="1" customWidth="1"/>
    <col min="772" max="772" width="26.44140625" style="1" customWidth="1"/>
    <col min="773" max="773" width="12.5546875" style="1" customWidth="1"/>
    <col min="774" max="774" width="23.109375" style="1" customWidth="1"/>
    <col min="775" max="775" width="15.6640625" style="1" customWidth="1"/>
    <col min="776" max="776" width="21.109375" style="1" customWidth="1"/>
    <col min="777" max="777" width="9.5546875" style="1" bestFit="1" customWidth="1"/>
    <col min="778" max="778" width="21.6640625" style="1" bestFit="1" customWidth="1"/>
    <col min="779" max="779" width="30.33203125" style="1" bestFit="1" customWidth="1"/>
    <col min="780" max="780" width="20.109375" style="1" customWidth="1"/>
    <col min="781" max="782" width="26.109375" style="1" customWidth="1"/>
    <col min="783" max="783" width="20.5546875" style="1" bestFit="1" customWidth="1"/>
    <col min="784" max="784" width="13.33203125" style="1" customWidth="1"/>
    <col min="785" max="785" width="14.6640625" style="1" customWidth="1"/>
    <col min="786" max="786" width="12.6640625" style="1" customWidth="1"/>
    <col min="787" max="788" width="16.6640625" style="1" bestFit="1" customWidth="1"/>
    <col min="789" max="789" width="18.6640625" style="1" bestFit="1" customWidth="1"/>
    <col min="790" max="790" width="17.6640625" style="1" bestFit="1" customWidth="1"/>
    <col min="791" max="793" width="16.6640625" style="1" bestFit="1" customWidth="1"/>
    <col min="794" max="794" width="9.88671875" style="1" bestFit="1" customWidth="1"/>
    <col min="795" max="795" width="13.33203125" style="1" bestFit="1" customWidth="1"/>
    <col min="796" max="796" width="18.6640625" style="1" customWidth="1"/>
    <col min="797" max="797" width="12.109375" style="1" bestFit="1" customWidth="1"/>
    <col min="798" max="798" width="13.33203125" style="1" bestFit="1" customWidth="1"/>
    <col min="799" max="799" width="11.6640625" style="1" customWidth="1"/>
    <col min="800" max="800" width="110.109375" style="1" customWidth="1"/>
    <col min="801" max="801" width="1.44140625" style="1" customWidth="1"/>
    <col min="802" max="1024" width="11.5546875" style="1"/>
    <col min="1025" max="1025" width="4.33203125" style="1" customWidth="1"/>
    <col min="1026" max="1026" width="7.44140625" style="1" customWidth="1"/>
    <col min="1027" max="1027" width="25.109375" style="1" bestFit="1" customWidth="1"/>
    <col min="1028" max="1028" width="26.44140625" style="1" customWidth="1"/>
    <col min="1029" max="1029" width="12.5546875" style="1" customWidth="1"/>
    <col min="1030" max="1030" width="23.109375" style="1" customWidth="1"/>
    <col min="1031" max="1031" width="15.6640625" style="1" customWidth="1"/>
    <col min="1032" max="1032" width="21.109375" style="1" customWidth="1"/>
    <col min="1033" max="1033" width="9.5546875" style="1" bestFit="1" customWidth="1"/>
    <col min="1034" max="1034" width="21.6640625" style="1" bestFit="1" customWidth="1"/>
    <col min="1035" max="1035" width="30.33203125" style="1" bestFit="1" customWidth="1"/>
    <col min="1036" max="1036" width="20.109375" style="1" customWidth="1"/>
    <col min="1037" max="1038" width="26.109375" style="1" customWidth="1"/>
    <col min="1039" max="1039" width="20.5546875" style="1" bestFit="1" customWidth="1"/>
    <col min="1040" max="1040" width="13.33203125" style="1" customWidth="1"/>
    <col min="1041" max="1041" width="14.6640625" style="1" customWidth="1"/>
    <col min="1042" max="1042" width="12.6640625" style="1" customWidth="1"/>
    <col min="1043" max="1044" width="16.6640625" style="1" bestFit="1" customWidth="1"/>
    <col min="1045" max="1045" width="18.6640625" style="1" bestFit="1" customWidth="1"/>
    <col min="1046" max="1046" width="17.6640625" style="1" bestFit="1" customWidth="1"/>
    <col min="1047" max="1049" width="16.6640625" style="1" bestFit="1" customWidth="1"/>
    <col min="1050" max="1050" width="9.88671875" style="1" bestFit="1" customWidth="1"/>
    <col min="1051" max="1051" width="13.33203125" style="1" bestFit="1" customWidth="1"/>
    <col min="1052" max="1052" width="18.6640625" style="1" customWidth="1"/>
    <col min="1053" max="1053" width="12.109375" style="1" bestFit="1" customWidth="1"/>
    <col min="1054" max="1054" width="13.33203125" style="1" bestFit="1" customWidth="1"/>
    <col min="1055" max="1055" width="11.6640625" style="1" customWidth="1"/>
    <col min="1056" max="1056" width="110.109375" style="1" customWidth="1"/>
    <col min="1057" max="1057" width="1.44140625" style="1" customWidth="1"/>
    <col min="1058" max="1280" width="11.5546875" style="1"/>
    <col min="1281" max="1281" width="4.33203125" style="1" customWidth="1"/>
    <col min="1282" max="1282" width="7.44140625" style="1" customWidth="1"/>
    <col min="1283" max="1283" width="25.109375" style="1" bestFit="1" customWidth="1"/>
    <col min="1284" max="1284" width="26.44140625" style="1" customWidth="1"/>
    <col min="1285" max="1285" width="12.5546875" style="1" customWidth="1"/>
    <col min="1286" max="1286" width="23.109375" style="1" customWidth="1"/>
    <col min="1287" max="1287" width="15.6640625" style="1" customWidth="1"/>
    <col min="1288" max="1288" width="21.109375" style="1" customWidth="1"/>
    <col min="1289" max="1289" width="9.5546875" style="1" bestFit="1" customWidth="1"/>
    <col min="1290" max="1290" width="21.6640625" style="1" bestFit="1" customWidth="1"/>
    <col min="1291" max="1291" width="30.33203125" style="1" bestFit="1" customWidth="1"/>
    <col min="1292" max="1292" width="20.109375" style="1" customWidth="1"/>
    <col min="1293" max="1294" width="26.109375" style="1" customWidth="1"/>
    <col min="1295" max="1295" width="20.5546875" style="1" bestFit="1" customWidth="1"/>
    <col min="1296" max="1296" width="13.33203125" style="1" customWidth="1"/>
    <col min="1297" max="1297" width="14.6640625" style="1" customWidth="1"/>
    <col min="1298" max="1298" width="12.6640625" style="1" customWidth="1"/>
    <col min="1299" max="1300" width="16.6640625" style="1" bestFit="1" customWidth="1"/>
    <col min="1301" max="1301" width="18.6640625" style="1" bestFit="1" customWidth="1"/>
    <col min="1302" max="1302" width="17.6640625" style="1" bestFit="1" customWidth="1"/>
    <col min="1303" max="1305" width="16.6640625" style="1" bestFit="1" customWidth="1"/>
    <col min="1306" max="1306" width="9.88671875" style="1" bestFit="1" customWidth="1"/>
    <col min="1307" max="1307" width="13.33203125" style="1" bestFit="1" customWidth="1"/>
    <col min="1308" max="1308" width="18.6640625" style="1" customWidth="1"/>
    <col min="1309" max="1309" width="12.109375" style="1" bestFit="1" customWidth="1"/>
    <col min="1310" max="1310" width="13.33203125" style="1" bestFit="1" customWidth="1"/>
    <col min="1311" max="1311" width="11.6640625" style="1" customWidth="1"/>
    <col min="1312" max="1312" width="110.109375" style="1" customWidth="1"/>
    <col min="1313" max="1313" width="1.44140625" style="1" customWidth="1"/>
    <col min="1314" max="1536" width="11.5546875" style="1"/>
    <col min="1537" max="1537" width="4.33203125" style="1" customWidth="1"/>
    <col min="1538" max="1538" width="7.44140625" style="1" customWidth="1"/>
    <col min="1539" max="1539" width="25.109375" style="1" bestFit="1" customWidth="1"/>
    <col min="1540" max="1540" width="26.44140625" style="1" customWidth="1"/>
    <col min="1541" max="1541" width="12.5546875" style="1" customWidth="1"/>
    <col min="1542" max="1542" width="23.109375" style="1" customWidth="1"/>
    <col min="1543" max="1543" width="15.6640625" style="1" customWidth="1"/>
    <col min="1544" max="1544" width="21.109375" style="1" customWidth="1"/>
    <col min="1545" max="1545" width="9.5546875" style="1" bestFit="1" customWidth="1"/>
    <col min="1546" max="1546" width="21.6640625" style="1" bestFit="1" customWidth="1"/>
    <col min="1547" max="1547" width="30.33203125" style="1" bestFit="1" customWidth="1"/>
    <col min="1548" max="1548" width="20.109375" style="1" customWidth="1"/>
    <col min="1549" max="1550" width="26.109375" style="1" customWidth="1"/>
    <col min="1551" max="1551" width="20.5546875" style="1" bestFit="1" customWidth="1"/>
    <col min="1552" max="1552" width="13.33203125" style="1" customWidth="1"/>
    <col min="1553" max="1553" width="14.6640625" style="1" customWidth="1"/>
    <col min="1554" max="1554" width="12.6640625" style="1" customWidth="1"/>
    <col min="1555" max="1556" width="16.6640625" style="1" bestFit="1" customWidth="1"/>
    <col min="1557" max="1557" width="18.6640625" style="1" bestFit="1" customWidth="1"/>
    <col min="1558" max="1558" width="17.6640625" style="1" bestFit="1" customWidth="1"/>
    <col min="1559" max="1561" width="16.6640625" style="1" bestFit="1" customWidth="1"/>
    <col min="1562" max="1562" width="9.88671875" style="1" bestFit="1" customWidth="1"/>
    <col min="1563" max="1563" width="13.33203125" style="1" bestFit="1" customWidth="1"/>
    <col min="1564" max="1564" width="18.6640625" style="1" customWidth="1"/>
    <col min="1565" max="1565" width="12.109375" style="1" bestFit="1" customWidth="1"/>
    <col min="1566" max="1566" width="13.33203125" style="1" bestFit="1" customWidth="1"/>
    <col min="1567" max="1567" width="11.6640625" style="1" customWidth="1"/>
    <col min="1568" max="1568" width="110.109375" style="1" customWidth="1"/>
    <col min="1569" max="1569" width="1.44140625" style="1" customWidth="1"/>
    <col min="1570" max="1792" width="11.5546875" style="1"/>
    <col min="1793" max="1793" width="4.33203125" style="1" customWidth="1"/>
    <col min="1794" max="1794" width="7.44140625" style="1" customWidth="1"/>
    <col min="1795" max="1795" width="25.109375" style="1" bestFit="1" customWidth="1"/>
    <col min="1796" max="1796" width="26.44140625" style="1" customWidth="1"/>
    <col min="1797" max="1797" width="12.5546875" style="1" customWidth="1"/>
    <col min="1798" max="1798" width="23.109375" style="1" customWidth="1"/>
    <col min="1799" max="1799" width="15.6640625" style="1" customWidth="1"/>
    <col min="1800" max="1800" width="21.109375" style="1" customWidth="1"/>
    <col min="1801" max="1801" width="9.5546875" style="1" bestFit="1" customWidth="1"/>
    <col min="1802" max="1802" width="21.6640625" style="1" bestFit="1" customWidth="1"/>
    <col min="1803" max="1803" width="30.33203125" style="1" bestFit="1" customWidth="1"/>
    <col min="1804" max="1804" width="20.109375" style="1" customWidth="1"/>
    <col min="1805" max="1806" width="26.109375" style="1" customWidth="1"/>
    <col min="1807" max="1807" width="20.5546875" style="1" bestFit="1" customWidth="1"/>
    <col min="1808" max="1808" width="13.33203125" style="1" customWidth="1"/>
    <col min="1809" max="1809" width="14.6640625" style="1" customWidth="1"/>
    <col min="1810" max="1810" width="12.6640625" style="1" customWidth="1"/>
    <col min="1811" max="1812" width="16.6640625" style="1" bestFit="1" customWidth="1"/>
    <col min="1813" max="1813" width="18.6640625" style="1" bestFit="1" customWidth="1"/>
    <col min="1814" max="1814" width="17.6640625" style="1" bestFit="1" customWidth="1"/>
    <col min="1815" max="1817" width="16.6640625" style="1" bestFit="1" customWidth="1"/>
    <col min="1818" max="1818" width="9.88671875" style="1" bestFit="1" customWidth="1"/>
    <col min="1819" max="1819" width="13.33203125" style="1" bestFit="1" customWidth="1"/>
    <col min="1820" max="1820" width="18.6640625" style="1" customWidth="1"/>
    <col min="1821" max="1821" width="12.109375" style="1" bestFit="1" customWidth="1"/>
    <col min="1822" max="1822" width="13.33203125" style="1" bestFit="1" customWidth="1"/>
    <col min="1823" max="1823" width="11.6640625" style="1" customWidth="1"/>
    <col min="1824" max="1824" width="110.109375" style="1" customWidth="1"/>
    <col min="1825" max="1825" width="1.44140625" style="1" customWidth="1"/>
    <col min="1826" max="2048" width="11.5546875" style="1"/>
    <col min="2049" max="2049" width="4.33203125" style="1" customWidth="1"/>
    <col min="2050" max="2050" width="7.44140625" style="1" customWidth="1"/>
    <col min="2051" max="2051" width="25.109375" style="1" bestFit="1" customWidth="1"/>
    <col min="2052" max="2052" width="26.44140625" style="1" customWidth="1"/>
    <col min="2053" max="2053" width="12.5546875" style="1" customWidth="1"/>
    <col min="2054" max="2054" width="23.109375" style="1" customWidth="1"/>
    <col min="2055" max="2055" width="15.6640625" style="1" customWidth="1"/>
    <col min="2056" max="2056" width="21.109375" style="1" customWidth="1"/>
    <col min="2057" max="2057" width="9.5546875" style="1" bestFit="1" customWidth="1"/>
    <col min="2058" max="2058" width="21.6640625" style="1" bestFit="1" customWidth="1"/>
    <col min="2059" max="2059" width="30.33203125" style="1" bestFit="1" customWidth="1"/>
    <col min="2060" max="2060" width="20.109375" style="1" customWidth="1"/>
    <col min="2061" max="2062" width="26.109375" style="1" customWidth="1"/>
    <col min="2063" max="2063" width="20.5546875" style="1" bestFit="1" customWidth="1"/>
    <col min="2064" max="2064" width="13.33203125" style="1" customWidth="1"/>
    <col min="2065" max="2065" width="14.6640625" style="1" customWidth="1"/>
    <col min="2066" max="2066" width="12.6640625" style="1" customWidth="1"/>
    <col min="2067" max="2068" width="16.6640625" style="1" bestFit="1" customWidth="1"/>
    <col min="2069" max="2069" width="18.6640625" style="1" bestFit="1" customWidth="1"/>
    <col min="2070" max="2070" width="17.6640625" style="1" bestFit="1" customWidth="1"/>
    <col min="2071" max="2073" width="16.6640625" style="1" bestFit="1" customWidth="1"/>
    <col min="2074" max="2074" width="9.88671875" style="1" bestFit="1" customWidth="1"/>
    <col min="2075" max="2075" width="13.33203125" style="1" bestFit="1" customWidth="1"/>
    <col min="2076" max="2076" width="18.6640625" style="1" customWidth="1"/>
    <col min="2077" max="2077" width="12.109375" style="1" bestFit="1" customWidth="1"/>
    <col min="2078" max="2078" width="13.33203125" style="1" bestFit="1" customWidth="1"/>
    <col min="2079" max="2079" width="11.6640625" style="1" customWidth="1"/>
    <col min="2080" max="2080" width="110.109375" style="1" customWidth="1"/>
    <col min="2081" max="2081" width="1.44140625" style="1" customWidth="1"/>
    <col min="2082" max="2304" width="11.5546875" style="1"/>
    <col min="2305" max="2305" width="4.33203125" style="1" customWidth="1"/>
    <col min="2306" max="2306" width="7.44140625" style="1" customWidth="1"/>
    <col min="2307" max="2307" width="25.109375" style="1" bestFit="1" customWidth="1"/>
    <col min="2308" max="2308" width="26.44140625" style="1" customWidth="1"/>
    <col min="2309" max="2309" width="12.5546875" style="1" customWidth="1"/>
    <col min="2310" max="2310" width="23.109375" style="1" customWidth="1"/>
    <col min="2311" max="2311" width="15.6640625" style="1" customWidth="1"/>
    <col min="2312" max="2312" width="21.109375" style="1" customWidth="1"/>
    <col min="2313" max="2313" width="9.5546875" style="1" bestFit="1" customWidth="1"/>
    <col min="2314" max="2314" width="21.6640625" style="1" bestFit="1" customWidth="1"/>
    <col min="2315" max="2315" width="30.33203125" style="1" bestFit="1" customWidth="1"/>
    <col min="2316" max="2316" width="20.109375" style="1" customWidth="1"/>
    <col min="2317" max="2318" width="26.109375" style="1" customWidth="1"/>
    <col min="2319" max="2319" width="20.5546875" style="1" bestFit="1" customWidth="1"/>
    <col min="2320" max="2320" width="13.33203125" style="1" customWidth="1"/>
    <col min="2321" max="2321" width="14.6640625" style="1" customWidth="1"/>
    <col min="2322" max="2322" width="12.6640625" style="1" customWidth="1"/>
    <col min="2323" max="2324" width="16.6640625" style="1" bestFit="1" customWidth="1"/>
    <col min="2325" max="2325" width="18.6640625" style="1" bestFit="1" customWidth="1"/>
    <col min="2326" max="2326" width="17.6640625" style="1" bestFit="1" customWidth="1"/>
    <col min="2327" max="2329" width="16.6640625" style="1" bestFit="1" customWidth="1"/>
    <col min="2330" max="2330" width="9.88671875" style="1" bestFit="1" customWidth="1"/>
    <col min="2331" max="2331" width="13.33203125" style="1" bestFit="1" customWidth="1"/>
    <col min="2332" max="2332" width="18.6640625" style="1" customWidth="1"/>
    <col min="2333" max="2333" width="12.109375" style="1" bestFit="1" customWidth="1"/>
    <col min="2334" max="2334" width="13.33203125" style="1" bestFit="1" customWidth="1"/>
    <col min="2335" max="2335" width="11.6640625" style="1" customWidth="1"/>
    <col min="2336" max="2336" width="110.109375" style="1" customWidth="1"/>
    <col min="2337" max="2337" width="1.44140625" style="1" customWidth="1"/>
    <col min="2338" max="2560" width="11.5546875" style="1"/>
    <col min="2561" max="2561" width="4.33203125" style="1" customWidth="1"/>
    <col min="2562" max="2562" width="7.44140625" style="1" customWidth="1"/>
    <col min="2563" max="2563" width="25.109375" style="1" bestFit="1" customWidth="1"/>
    <col min="2564" max="2564" width="26.44140625" style="1" customWidth="1"/>
    <col min="2565" max="2565" width="12.5546875" style="1" customWidth="1"/>
    <col min="2566" max="2566" width="23.109375" style="1" customWidth="1"/>
    <col min="2567" max="2567" width="15.6640625" style="1" customWidth="1"/>
    <col min="2568" max="2568" width="21.109375" style="1" customWidth="1"/>
    <col min="2569" max="2569" width="9.5546875" style="1" bestFit="1" customWidth="1"/>
    <col min="2570" max="2570" width="21.6640625" style="1" bestFit="1" customWidth="1"/>
    <col min="2571" max="2571" width="30.33203125" style="1" bestFit="1" customWidth="1"/>
    <col min="2572" max="2572" width="20.109375" style="1" customWidth="1"/>
    <col min="2573" max="2574" width="26.109375" style="1" customWidth="1"/>
    <col min="2575" max="2575" width="20.5546875" style="1" bestFit="1" customWidth="1"/>
    <col min="2576" max="2576" width="13.33203125" style="1" customWidth="1"/>
    <col min="2577" max="2577" width="14.6640625" style="1" customWidth="1"/>
    <col min="2578" max="2578" width="12.6640625" style="1" customWidth="1"/>
    <col min="2579" max="2580" width="16.6640625" style="1" bestFit="1" customWidth="1"/>
    <col min="2581" max="2581" width="18.6640625" style="1" bestFit="1" customWidth="1"/>
    <col min="2582" max="2582" width="17.6640625" style="1" bestFit="1" customWidth="1"/>
    <col min="2583" max="2585" width="16.6640625" style="1" bestFit="1" customWidth="1"/>
    <col min="2586" max="2586" width="9.88671875" style="1" bestFit="1" customWidth="1"/>
    <col min="2587" max="2587" width="13.33203125" style="1" bestFit="1" customWidth="1"/>
    <col min="2588" max="2588" width="18.6640625" style="1" customWidth="1"/>
    <col min="2589" max="2589" width="12.109375" style="1" bestFit="1" customWidth="1"/>
    <col min="2590" max="2590" width="13.33203125" style="1" bestFit="1" customWidth="1"/>
    <col min="2591" max="2591" width="11.6640625" style="1" customWidth="1"/>
    <col min="2592" max="2592" width="110.109375" style="1" customWidth="1"/>
    <col min="2593" max="2593" width="1.44140625" style="1" customWidth="1"/>
    <col min="2594" max="2816" width="11.5546875" style="1"/>
    <col min="2817" max="2817" width="4.33203125" style="1" customWidth="1"/>
    <col min="2818" max="2818" width="7.44140625" style="1" customWidth="1"/>
    <col min="2819" max="2819" width="25.109375" style="1" bestFit="1" customWidth="1"/>
    <col min="2820" max="2820" width="26.44140625" style="1" customWidth="1"/>
    <col min="2821" max="2821" width="12.5546875" style="1" customWidth="1"/>
    <col min="2822" max="2822" width="23.109375" style="1" customWidth="1"/>
    <col min="2823" max="2823" width="15.6640625" style="1" customWidth="1"/>
    <col min="2824" max="2824" width="21.109375" style="1" customWidth="1"/>
    <col min="2825" max="2825" width="9.5546875" style="1" bestFit="1" customWidth="1"/>
    <col min="2826" max="2826" width="21.6640625" style="1" bestFit="1" customWidth="1"/>
    <col min="2827" max="2827" width="30.33203125" style="1" bestFit="1" customWidth="1"/>
    <col min="2828" max="2828" width="20.109375" style="1" customWidth="1"/>
    <col min="2829" max="2830" width="26.109375" style="1" customWidth="1"/>
    <col min="2831" max="2831" width="20.5546875" style="1" bestFit="1" customWidth="1"/>
    <col min="2832" max="2832" width="13.33203125" style="1" customWidth="1"/>
    <col min="2833" max="2833" width="14.6640625" style="1" customWidth="1"/>
    <col min="2834" max="2834" width="12.6640625" style="1" customWidth="1"/>
    <col min="2835" max="2836" width="16.6640625" style="1" bestFit="1" customWidth="1"/>
    <col min="2837" max="2837" width="18.6640625" style="1" bestFit="1" customWidth="1"/>
    <col min="2838" max="2838" width="17.6640625" style="1" bestFit="1" customWidth="1"/>
    <col min="2839" max="2841" width="16.6640625" style="1" bestFit="1" customWidth="1"/>
    <col min="2842" max="2842" width="9.88671875" style="1" bestFit="1" customWidth="1"/>
    <col min="2843" max="2843" width="13.33203125" style="1" bestFit="1" customWidth="1"/>
    <col min="2844" max="2844" width="18.6640625" style="1" customWidth="1"/>
    <col min="2845" max="2845" width="12.109375" style="1" bestFit="1" customWidth="1"/>
    <col min="2846" max="2846" width="13.33203125" style="1" bestFit="1" customWidth="1"/>
    <col min="2847" max="2847" width="11.6640625" style="1" customWidth="1"/>
    <col min="2848" max="2848" width="110.109375" style="1" customWidth="1"/>
    <col min="2849" max="2849" width="1.44140625" style="1" customWidth="1"/>
    <col min="2850" max="3072" width="11.5546875" style="1"/>
    <col min="3073" max="3073" width="4.33203125" style="1" customWidth="1"/>
    <col min="3074" max="3074" width="7.44140625" style="1" customWidth="1"/>
    <col min="3075" max="3075" width="25.109375" style="1" bestFit="1" customWidth="1"/>
    <col min="3076" max="3076" width="26.44140625" style="1" customWidth="1"/>
    <col min="3077" max="3077" width="12.5546875" style="1" customWidth="1"/>
    <col min="3078" max="3078" width="23.109375" style="1" customWidth="1"/>
    <col min="3079" max="3079" width="15.6640625" style="1" customWidth="1"/>
    <col min="3080" max="3080" width="21.109375" style="1" customWidth="1"/>
    <col min="3081" max="3081" width="9.5546875" style="1" bestFit="1" customWidth="1"/>
    <col min="3082" max="3082" width="21.6640625" style="1" bestFit="1" customWidth="1"/>
    <col min="3083" max="3083" width="30.33203125" style="1" bestFit="1" customWidth="1"/>
    <col min="3084" max="3084" width="20.109375" style="1" customWidth="1"/>
    <col min="3085" max="3086" width="26.109375" style="1" customWidth="1"/>
    <col min="3087" max="3087" width="20.5546875" style="1" bestFit="1" customWidth="1"/>
    <col min="3088" max="3088" width="13.33203125" style="1" customWidth="1"/>
    <col min="3089" max="3089" width="14.6640625" style="1" customWidth="1"/>
    <col min="3090" max="3090" width="12.6640625" style="1" customWidth="1"/>
    <col min="3091" max="3092" width="16.6640625" style="1" bestFit="1" customWidth="1"/>
    <col min="3093" max="3093" width="18.6640625" style="1" bestFit="1" customWidth="1"/>
    <col min="3094" max="3094" width="17.6640625" style="1" bestFit="1" customWidth="1"/>
    <col min="3095" max="3097" width="16.6640625" style="1" bestFit="1" customWidth="1"/>
    <col min="3098" max="3098" width="9.88671875" style="1" bestFit="1" customWidth="1"/>
    <col min="3099" max="3099" width="13.33203125" style="1" bestFit="1" customWidth="1"/>
    <col min="3100" max="3100" width="18.6640625" style="1" customWidth="1"/>
    <col min="3101" max="3101" width="12.109375" style="1" bestFit="1" customWidth="1"/>
    <col min="3102" max="3102" width="13.33203125" style="1" bestFit="1" customWidth="1"/>
    <col min="3103" max="3103" width="11.6640625" style="1" customWidth="1"/>
    <col min="3104" max="3104" width="110.109375" style="1" customWidth="1"/>
    <col min="3105" max="3105" width="1.44140625" style="1" customWidth="1"/>
    <col min="3106" max="3328" width="11.5546875" style="1"/>
    <col min="3329" max="3329" width="4.33203125" style="1" customWidth="1"/>
    <col min="3330" max="3330" width="7.44140625" style="1" customWidth="1"/>
    <col min="3331" max="3331" width="25.109375" style="1" bestFit="1" customWidth="1"/>
    <col min="3332" max="3332" width="26.44140625" style="1" customWidth="1"/>
    <col min="3333" max="3333" width="12.5546875" style="1" customWidth="1"/>
    <col min="3334" max="3334" width="23.109375" style="1" customWidth="1"/>
    <col min="3335" max="3335" width="15.6640625" style="1" customWidth="1"/>
    <col min="3336" max="3336" width="21.109375" style="1" customWidth="1"/>
    <col min="3337" max="3337" width="9.5546875" style="1" bestFit="1" customWidth="1"/>
    <col min="3338" max="3338" width="21.6640625" style="1" bestFit="1" customWidth="1"/>
    <col min="3339" max="3339" width="30.33203125" style="1" bestFit="1" customWidth="1"/>
    <col min="3340" max="3340" width="20.109375" style="1" customWidth="1"/>
    <col min="3341" max="3342" width="26.109375" style="1" customWidth="1"/>
    <col min="3343" max="3343" width="20.5546875" style="1" bestFit="1" customWidth="1"/>
    <col min="3344" max="3344" width="13.33203125" style="1" customWidth="1"/>
    <col min="3345" max="3345" width="14.6640625" style="1" customWidth="1"/>
    <col min="3346" max="3346" width="12.6640625" style="1" customWidth="1"/>
    <col min="3347" max="3348" width="16.6640625" style="1" bestFit="1" customWidth="1"/>
    <col min="3349" max="3349" width="18.6640625" style="1" bestFit="1" customWidth="1"/>
    <col min="3350" max="3350" width="17.6640625" style="1" bestFit="1" customWidth="1"/>
    <col min="3351" max="3353" width="16.6640625" style="1" bestFit="1" customWidth="1"/>
    <col min="3354" max="3354" width="9.88671875" style="1" bestFit="1" customWidth="1"/>
    <col min="3355" max="3355" width="13.33203125" style="1" bestFit="1" customWidth="1"/>
    <col min="3356" max="3356" width="18.6640625" style="1" customWidth="1"/>
    <col min="3357" max="3357" width="12.109375" style="1" bestFit="1" customWidth="1"/>
    <col min="3358" max="3358" width="13.33203125" style="1" bestFit="1" customWidth="1"/>
    <col min="3359" max="3359" width="11.6640625" style="1" customWidth="1"/>
    <col min="3360" max="3360" width="110.109375" style="1" customWidth="1"/>
    <col min="3361" max="3361" width="1.44140625" style="1" customWidth="1"/>
    <col min="3362" max="3584" width="11.5546875" style="1"/>
    <col min="3585" max="3585" width="4.33203125" style="1" customWidth="1"/>
    <col min="3586" max="3586" width="7.44140625" style="1" customWidth="1"/>
    <col min="3587" max="3587" width="25.109375" style="1" bestFit="1" customWidth="1"/>
    <col min="3588" max="3588" width="26.44140625" style="1" customWidth="1"/>
    <col min="3589" max="3589" width="12.5546875" style="1" customWidth="1"/>
    <col min="3590" max="3590" width="23.109375" style="1" customWidth="1"/>
    <col min="3591" max="3591" width="15.6640625" style="1" customWidth="1"/>
    <col min="3592" max="3592" width="21.109375" style="1" customWidth="1"/>
    <col min="3593" max="3593" width="9.5546875" style="1" bestFit="1" customWidth="1"/>
    <col min="3594" max="3594" width="21.6640625" style="1" bestFit="1" customWidth="1"/>
    <col min="3595" max="3595" width="30.33203125" style="1" bestFit="1" customWidth="1"/>
    <col min="3596" max="3596" width="20.109375" style="1" customWidth="1"/>
    <col min="3597" max="3598" width="26.109375" style="1" customWidth="1"/>
    <col min="3599" max="3599" width="20.5546875" style="1" bestFit="1" customWidth="1"/>
    <col min="3600" max="3600" width="13.33203125" style="1" customWidth="1"/>
    <col min="3601" max="3601" width="14.6640625" style="1" customWidth="1"/>
    <col min="3602" max="3602" width="12.6640625" style="1" customWidth="1"/>
    <col min="3603" max="3604" width="16.6640625" style="1" bestFit="1" customWidth="1"/>
    <col min="3605" max="3605" width="18.6640625" style="1" bestFit="1" customWidth="1"/>
    <col min="3606" max="3606" width="17.6640625" style="1" bestFit="1" customWidth="1"/>
    <col min="3607" max="3609" width="16.6640625" style="1" bestFit="1" customWidth="1"/>
    <col min="3610" max="3610" width="9.88671875" style="1" bestFit="1" customWidth="1"/>
    <col min="3611" max="3611" width="13.33203125" style="1" bestFit="1" customWidth="1"/>
    <col min="3612" max="3612" width="18.6640625" style="1" customWidth="1"/>
    <col min="3613" max="3613" width="12.109375" style="1" bestFit="1" customWidth="1"/>
    <col min="3614" max="3614" width="13.33203125" style="1" bestFit="1" customWidth="1"/>
    <col min="3615" max="3615" width="11.6640625" style="1" customWidth="1"/>
    <col min="3616" max="3616" width="110.109375" style="1" customWidth="1"/>
    <col min="3617" max="3617" width="1.44140625" style="1" customWidth="1"/>
    <col min="3618" max="3840" width="11.5546875" style="1"/>
    <col min="3841" max="3841" width="4.33203125" style="1" customWidth="1"/>
    <col min="3842" max="3842" width="7.44140625" style="1" customWidth="1"/>
    <col min="3843" max="3843" width="25.109375" style="1" bestFit="1" customWidth="1"/>
    <col min="3844" max="3844" width="26.44140625" style="1" customWidth="1"/>
    <col min="3845" max="3845" width="12.5546875" style="1" customWidth="1"/>
    <col min="3846" max="3846" width="23.109375" style="1" customWidth="1"/>
    <col min="3847" max="3847" width="15.6640625" style="1" customWidth="1"/>
    <col min="3848" max="3848" width="21.109375" style="1" customWidth="1"/>
    <col min="3849" max="3849" width="9.5546875" style="1" bestFit="1" customWidth="1"/>
    <col min="3850" max="3850" width="21.6640625" style="1" bestFit="1" customWidth="1"/>
    <col min="3851" max="3851" width="30.33203125" style="1" bestFit="1" customWidth="1"/>
    <col min="3852" max="3852" width="20.109375" style="1" customWidth="1"/>
    <col min="3853" max="3854" width="26.109375" style="1" customWidth="1"/>
    <col min="3855" max="3855" width="20.5546875" style="1" bestFit="1" customWidth="1"/>
    <col min="3856" max="3856" width="13.33203125" style="1" customWidth="1"/>
    <col min="3857" max="3857" width="14.6640625" style="1" customWidth="1"/>
    <col min="3858" max="3858" width="12.6640625" style="1" customWidth="1"/>
    <col min="3859" max="3860" width="16.6640625" style="1" bestFit="1" customWidth="1"/>
    <col min="3861" max="3861" width="18.6640625" style="1" bestFit="1" customWidth="1"/>
    <col min="3862" max="3862" width="17.6640625" style="1" bestFit="1" customWidth="1"/>
    <col min="3863" max="3865" width="16.6640625" style="1" bestFit="1" customWidth="1"/>
    <col min="3866" max="3866" width="9.88671875" style="1" bestFit="1" customWidth="1"/>
    <col min="3867" max="3867" width="13.33203125" style="1" bestFit="1" customWidth="1"/>
    <col min="3868" max="3868" width="18.6640625" style="1" customWidth="1"/>
    <col min="3869" max="3869" width="12.109375" style="1" bestFit="1" customWidth="1"/>
    <col min="3870" max="3870" width="13.33203125" style="1" bestFit="1" customWidth="1"/>
    <col min="3871" max="3871" width="11.6640625" style="1" customWidth="1"/>
    <col min="3872" max="3872" width="110.109375" style="1" customWidth="1"/>
    <col min="3873" max="3873" width="1.44140625" style="1" customWidth="1"/>
    <col min="3874" max="4096" width="11.5546875" style="1"/>
    <col min="4097" max="4097" width="4.33203125" style="1" customWidth="1"/>
    <col min="4098" max="4098" width="7.44140625" style="1" customWidth="1"/>
    <col min="4099" max="4099" width="25.109375" style="1" bestFit="1" customWidth="1"/>
    <col min="4100" max="4100" width="26.44140625" style="1" customWidth="1"/>
    <col min="4101" max="4101" width="12.5546875" style="1" customWidth="1"/>
    <col min="4102" max="4102" width="23.109375" style="1" customWidth="1"/>
    <col min="4103" max="4103" width="15.6640625" style="1" customWidth="1"/>
    <col min="4104" max="4104" width="21.109375" style="1" customWidth="1"/>
    <col min="4105" max="4105" width="9.5546875" style="1" bestFit="1" customWidth="1"/>
    <col min="4106" max="4106" width="21.6640625" style="1" bestFit="1" customWidth="1"/>
    <col min="4107" max="4107" width="30.33203125" style="1" bestFit="1" customWidth="1"/>
    <col min="4108" max="4108" width="20.109375" style="1" customWidth="1"/>
    <col min="4109" max="4110" width="26.109375" style="1" customWidth="1"/>
    <col min="4111" max="4111" width="20.5546875" style="1" bestFit="1" customWidth="1"/>
    <col min="4112" max="4112" width="13.33203125" style="1" customWidth="1"/>
    <col min="4113" max="4113" width="14.6640625" style="1" customWidth="1"/>
    <col min="4114" max="4114" width="12.6640625" style="1" customWidth="1"/>
    <col min="4115" max="4116" width="16.6640625" style="1" bestFit="1" customWidth="1"/>
    <col min="4117" max="4117" width="18.6640625" style="1" bestFit="1" customWidth="1"/>
    <col min="4118" max="4118" width="17.6640625" style="1" bestFit="1" customWidth="1"/>
    <col min="4119" max="4121" width="16.6640625" style="1" bestFit="1" customWidth="1"/>
    <col min="4122" max="4122" width="9.88671875" style="1" bestFit="1" customWidth="1"/>
    <col min="4123" max="4123" width="13.33203125" style="1" bestFit="1" customWidth="1"/>
    <col min="4124" max="4124" width="18.6640625" style="1" customWidth="1"/>
    <col min="4125" max="4125" width="12.109375" style="1" bestFit="1" customWidth="1"/>
    <col min="4126" max="4126" width="13.33203125" style="1" bestFit="1" customWidth="1"/>
    <col min="4127" max="4127" width="11.6640625" style="1" customWidth="1"/>
    <col min="4128" max="4128" width="110.109375" style="1" customWidth="1"/>
    <col min="4129" max="4129" width="1.44140625" style="1" customWidth="1"/>
    <col min="4130" max="4352" width="11.5546875" style="1"/>
    <col min="4353" max="4353" width="4.33203125" style="1" customWidth="1"/>
    <col min="4354" max="4354" width="7.44140625" style="1" customWidth="1"/>
    <col min="4355" max="4355" width="25.109375" style="1" bestFit="1" customWidth="1"/>
    <col min="4356" max="4356" width="26.44140625" style="1" customWidth="1"/>
    <col min="4357" max="4357" width="12.5546875" style="1" customWidth="1"/>
    <col min="4358" max="4358" width="23.109375" style="1" customWidth="1"/>
    <col min="4359" max="4359" width="15.6640625" style="1" customWidth="1"/>
    <col min="4360" max="4360" width="21.109375" style="1" customWidth="1"/>
    <col min="4361" max="4361" width="9.5546875" style="1" bestFit="1" customWidth="1"/>
    <col min="4362" max="4362" width="21.6640625" style="1" bestFit="1" customWidth="1"/>
    <col min="4363" max="4363" width="30.33203125" style="1" bestFit="1" customWidth="1"/>
    <col min="4364" max="4364" width="20.109375" style="1" customWidth="1"/>
    <col min="4365" max="4366" width="26.109375" style="1" customWidth="1"/>
    <col min="4367" max="4367" width="20.5546875" style="1" bestFit="1" customWidth="1"/>
    <col min="4368" max="4368" width="13.33203125" style="1" customWidth="1"/>
    <col min="4369" max="4369" width="14.6640625" style="1" customWidth="1"/>
    <col min="4370" max="4370" width="12.6640625" style="1" customWidth="1"/>
    <col min="4371" max="4372" width="16.6640625" style="1" bestFit="1" customWidth="1"/>
    <col min="4373" max="4373" width="18.6640625" style="1" bestFit="1" customWidth="1"/>
    <col min="4374" max="4374" width="17.6640625" style="1" bestFit="1" customWidth="1"/>
    <col min="4375" max="4377" width="16.6640625" style="1" bestFit="1" customWidth="1"/>
    <col min="4378" max="4378" width="9.88671875" style="1" bestFit="1" customWidth="1"/>
    <col min="4379" max="4379" width="13.33203125" style="1" bestFit="1" customWidth="1"/>
    <col min="4380" max="4380" width="18.6640625" style="1" customWidth="1"/>
    <col min="4381" max="4381" width="12.109375" style="1" bestFit="1" customWidth="1"/>
    <col min="4382" max="4382" width="13.33203125" style="1" bestFit="1" customWidth="1"/>
    <col min="4383" max="4383" width="11.6640625" style="1" customWidth="1"/>
    <col min="4384" max="4384" width="110.109375" style="1" customWidth="1"/>
    <col min="4385" max="4385" width="1.44140625" style="1" customWidth="1"/>
    <col min="4386" max="4608" width="11.5546875" style="1"/>
    <col min="4609" max="4609" width="4.33203125" style="1" customWidth="1"/>
    <col min="4610" max="4610" width="7.44140625" style="1" customWidth="1"/>
    <col min="4611" max="4611" width="25.109375" style="1" bestFit="1" customWidth="1"/>
    <col min="4612" max="4612" width="26.44140625" style="1" customWidth="1"/>
    <col min="4613" max="4613" width="12.5546875" style="1" customWidth="1"/>
    <col min="4614" max="4614" width="23.109375" style="1" customWidth="1"/>
    <col min="4615" max="4615" width="15.6640625" style="1" customWidth="1"/>
    <col min="4616" max="4616" width="21.109375" style="1" customWidth="1"/>
    <col min="4617" max="4617" width="9.5546875" style="1" bestFit="1" customWidth="1"/>
    <col min="4618" max="4618" width="21.6640625" style="1" bestFit="1" customWidth="1"/>
    <col min="4619" max="4619" width="30.33203125" style="1" bestFit="1" customWidth="1"/>
    <col min="4620" max="4620" width="20.109375" style="1" customWidth="1"/>
    <col min="4621" max="4622" width="26.109375" style="1" customWidth="1"/>
    <col min="4623" max="4623" width="20.5546875" style="1" bestFit="1" customWidth="1"/>
    <col min="4624" max="4624" width="13.33203125" style="1" customWidth="1"/>
    <col min="4625" max="4625" width="14.6640625" style="1" customWidth="1"/>
    <col min="4626" max="4626" width="12.6640625" style="1" customWidth="1"/>
    <col min="4627" max="4628" width="16.6640625" style="1" bestFit="1" customWidth="1"/>
    <col min="4629" max="4629" width="18.6640625" style="1" bestFit="1" customWidth="1"/>
    <col min="4630" max="4630" width="17.6640625" style="1" bestFit="1" customWidth="1"/>
    <col min="4631" max="4633" width="16.6640625" style="1" bestFit="1" customWidth="1"/>
    <col min="4634" max="4634" width="9.88671875" style="1" bestFit="1" customWidth="1"/>
    <col min="4635" max="4635" width="13.33203125" style="1" bestFit="1" customWidth="1"/>
    <col min="4636" max="4636" width="18.6640625" style="1" customWidth="1"/>
    <col min="4637" max="4637" width="12.109375" style="1" bestFit="1" customWidth="1"/>
    <col min="4638" max="4638" width="13.33203125" style="1" bestFit="1" customWidth="1"/>
    <col min="4639" max="4639" width="11.6640625" style="1" customWidth="1"/>
    <col min="4640" max="4640" width="110.109375" style="1" customWidth="1"/>
    <col min="4641" max="4641" width="1.44140625" style="1" customWidth="1"/>
    <col min="4642" max="4864" width="11.5546875" style="1"/>
    <col min="4865" max="4865" width="4.33203125" style="1" customWidth="1"/>
    <col min="4866" max="4866" width="7.44140625" style="1" customWidth="1"/>
    <col min="4867" max="4867" width="25.109375" style="1" bestFit="1" customWidth="1"/>
    <col min="4868" max="4868" width="26.44140625" style="1" customWidth="1"/>
    <col min="4869" max="4869" width="12.5546875" style="1" customWidth="1"/>
    <col min="4870" max="4870" width="23.109375" style="1" customWidth="1"/>
    <col min="4871" max="4871" width="15.6640625" style="1" customWidth="1"/>
    <col min="4872" max="4872" width="21.109375" style="1" customWidth="1"/>
    <col min="4873" max="4873" width="9.5546875" style="1" bestFit="1" customWidth="1"/>
    <col min="4874" max="4874" width="21.6640625" style="1" bestFit="1" customWidth="1"/>
    <col min="4875" max="4875" width="30.33203125" style="1" bestFit="1" customWidth="1"/>
    <col min="4876" max="4876" width="20.109375" style="1" customWidth="1"/>
    <col min="4877" max="4878" width="26.109375" style="1" customWidth="1"/>
    <col min="4879" max="4879" width="20.5546875" style="1" bestFit="1" customWidth="1"/>
    <col min="4880" max="4880" width="13.33203125" style="1" customWidth="1"/>
    <col min="4881" max="4881" width="14.6640625" style="1" customWidth="1"/>
    <col min="4882" max="4882" width="12.6640625" style="1" customWidth="1"/>
    <col min="4883" max="4884" width="16.6640625" style="1" bestFit="1" customWidth="1"/>
    <col min="4885" max="4885" width="18.6640625" style="1" bestFit="1" customWidth="1"/>
    <col min="4886" max="4886" width="17.6640625" style="1" bestFit="1" customWidth="1"/>
    <col min="4887" max="4889" width="16.6640625" style="1" bestFit="1" customWidth="1"/>
    <col min="4890" max="4890" width="9.88671875" style="1" bestFit="1" customWidth="1"/>
    <col min="4891" max="4891" width="13.33203125" style="1" bestFit="1" customWidth="1"/>
    <col min="4892" max="4892" width="18.6640625" style="1" customWidth="1"/>
    <col min="4893" max="4893" width="12.109375" style="1" bestFit="1" customWidth="1"/>
    <col min="4894" max="4894" width="13.33203125" style="1" bestFit="1" customWidth="1"/>
    <col min="4895" max="4895" width="11.6640625" style="1" customWidth="1"/>
    <col min="4896" max="4896" width="110.109375" style="1" customWidth="1"/>
    <col min="4897" max="4897" width="1.44140625" style="1" customWidth="1"/>
    <col min="4898" max="5120" width="11.5546875" style="1"/>
    <col min="5121" max="5121" width="4.33203125" style="1" customWidth="1"/>
    <col min="5122" max="5122" width="7.44140625" style="1" customWidth="1"/>
    <col min="5123" max="5123" width="25.109375" style="1" bestFit="1" customWidth="1"/>
    <col min="5124" max="5124" width="26.44140625" style="1" customWidth="1"/>
    <col min="5125" max="5125" width="12.5546875" style="1" customWidth="1"/>
    <col min="5126" max="5126" width="23.109375" style="1" customWidth="1"/>
    <col min="5127" max="5127" width="15.6640625" style="1" customWidth="1"/>
    <col min="5128" max="5128" width="21.109375" style="1" customWidth="1"/>
    <col min="5129" max="5129" width="9.5546875" style="1" bestFit="1" customWidth="1"/>
    <col min="5130" max="5130" width="21.6640625" style="1" bestFit="1" customWidth="1"/>
    <col min="5131" max="5131" width="30.33203125" style="1" bestFit="1" customWidth="1"/>
    <col min="5132" max="5132" width="20.109375" style="1" customWidth="1"/>
    <col min="5133" max="5134" width="26.109375" style="1" customWidth="1"/>
    <col min="5135" max="5135" width="20.5546875" style="1" bestFit="1" customWidth="1"/>
    <col min="5136" max="5136" width="13.33203125" style="1" customWidth="1"/>
    <col min="5137" max="5137" width="14.6640625" style="1" customWidth="1"/>
    <col min="5138" max="5138" width="12.6640625" style="1" customWidth="1"/>
    <col min="5139" max="5140" width="16.6640625" style="1" bestFit="1" customWidth="1"/>
    <col min="5141" max="5141" width="18.6640625" style="1" bestFit="1" customWidth="1"/>
    <col min="5142" max="5142" width="17.6640625" style="1" bestFit="1" customWidth="1"/>
    <col min="5143" max="5145" width="16.6640625" style="1" bestFit="1" customWidth="1"/>
    <col min="5146" max="5146" width="9.88671875" style="1" bestFit="1" customWidth="1"/>
    <col min="5147" max="5147" width="13.33203125" style="1" bestFit="1" customWidth="1"/>
    <col min="5148" max="5148" width="18.6640625" style="1" customWidth="1"/>
    <col min="5149" max="5149" width="12.109375" style="1" bestFit="1" customWidth="1"/>
    <col min="5150" max="5150" width="13.33203125" style="1" bestFit="1" customWidth="1"/>
    <col min="5151" max="5151" width="11.6640625" style="1" customWidth="1"/>
    <col min="5152" max="5152" width="110.109375" style="1" customWidth="1"/>
    <col min="5153" max="5153" width="1.44140625" style="1" customWidth="1"/>
    <col min="5154" max="5376" width="11.5546875" style="1"/>
    <col min="5377" max="5377" width="4.33203125" style="1" customWidth="1"/>
    <col min="5378" max="5378" width="7.44140625" style="1" customWidth="1"/>
    <col min="5379" max="5379" width="25.109375" style="1" bestFit="1" customWidth="1"/>
    <col min="5380" max="5380" width="26.44140625" style="1" customWidth="1"/>
    <col min="5381" max="5381" width="12.5546875" style="1" customWidth="1"/>
    <col min="5382" max="5382" width="23.109375" style="1" customWidth="1"/>
    <col min="5383" max="5383" width="15.6640625" style="1" customWidth="1"/>
    <col min="5384" max="5384" width="21.109375" style="1" customWidth="1"/>
    <col min="5385" max="5385" width="9.5546875" style="1" bestFit="1" customWidth="1"/>
    <col min="5386" max="5386" width="21.6640625" style="1" bestFit="1" customWidth="1"/>
    <col min="5387" max="5387" width="30.33203125" style="1" bestFit="1" customWidth="1"/>
    <col min="5388" max="5388" width="20.109375" style="1" customWidth="1"/>
    <col min="5389" max="5390" width="26.109375" style="1" customWidth="1"/>
    <col min="5391" max="5391" width="20.5546875" style="1" bestFit="1" customWidth="1"/>
    <col min="5392" max="5392" width="13.33203125" style="1" customWidth="1"/>
    <col min="5393" max="5393" width="14.6640625" style="1" customWidth="1"/>
    <col min="5394" max="5394" width="12.6640625" style="1" customWidth="1"/>
    <col min="5395" max="5396" width="16.6640625" style="1" bestFit="1" customWidth="1"/>
    <col min="5397" max="5397" width="18.6640625" style="1" bestFit="1" customWidth="1"/>
    <col min="5398" max="5398" width="17.6640625" style="1" bestFit="1" customWidth="1"/>
    <col min="5399" max="5401" width="16.6640625" style="1" bestFit="1" customWidth="1"/>
    <col min="5402" max="5402" width="9.88671875" style="1" bestFit="1" customWidth="1"/>
    <col min="5403" max="5403" width="13.33203125" style="1" bestFit="1" customWidth="1"/>
    <col min="5404" max="5404" width="18.6640625" style="1" customWidth="1"/>
    <col min="5405" max="5405" width="12.109375" style="1" bestFit="1" customWidth="1"/>
    <col min="5406" max="5406" width="13.33203125" style="1" bestFit="1" customWidth="1"/>
    <col min="5407" max="5407" width="11.6640625" style="1" customWidth="1"/>
    <col min="5408" max="5408" width="110.109375" style="1" customWidth="1"/>
    <col min="5409" max="5409" width="1.44140625" style="1" customWidth="1"/>
    <col min="5410" max="5632" width="11.5546875" style="1"/>
    <col min="5633" max="5633" width="4.33203125" style="1" customWidth="1"/>
    <col min="5634" max="5634" width="7.44140625" style="1" customWidth="1"/>
    <col min="5635" max="5635" width="25.109375" style="1" bestFit="1" customWidth="1"/>
    <col min="5636" max="5636" width="26.44140625" style="1" customWidth="1"/>
    <col min="5637" max="5637" width="12.5546875" style="1" customWidth="1"/>
    <col min="5638" max="5638" width="23.109375" style="1" customWidth="1"/>
    <col min="5639" max="5639" width="15.6640625" style="1" customWidth="1"/>
    <col min="5640" max="5640" width="21.109375" style="1" customWidth="1"/>
    <col min="5641" max="5641" width="9.5546875" style="1" bestFit="1" customWidth="1"/>
    <col min="5642" max="5642" width="21.6640625" style="1" bestFit="1" customWidth="1"/>
    <col min="5643" max="5643" width="30.33203125" style="1" bestFit="1" customWidth="1"/>
    <col min="5644" max="5644" width="20.109375" style="1" customWidth="1"/>
    <col min="5645" max="5646" width="26.109375" style="1" customWidth="1"/>
    <col min="5647" max="5647" width="20.5546875" style="1" bestFit="1" customWidth="1"/>
    <col min="5648" max="5648" width="13.33203125" style="1" customWidth="1"/>
    <col min="5649" max="5649" width="14.6640625" style="1" customWidth="1"/>
    <col min="5650" max="5650" width="12.6640625" style="1" customWidth="1"/>
    <col min="5651" max="5652" width="16.6640625" style="1" bestFit="1" customWidth="1"/>
    <col min="5653" max="5653" width="18.6640625" style="1" bestFit="1" customWidth="1"/>
    <col min="5654" max="5654" width="17.6640625" style="1" bestFit="1" customWidth="1"/>
    <col min="5655" max="5657" width="16.6640625" style="1" bestFit="1" customWidth="1"/>
    <col min="5658" max="5658" width="9.88671875" style="1" bestFit="1" customWidth="1"/>
    <col min="5659" max="5659" width="13.33203125" style="1" bestFit="1" customWidth="1"/>
    <col min="5660" max="5660" width="18.6640625" style="1" customWidth="1"/>
    <col min="5661" max="5661" width="12.109375" style="1" bestFit="1" customWidth="1"/>
    <col min="5662" max="5662" width="13.33203125" style="1" bestFit="1" customWidth="1"/>
    <col min="5663" max="5663" width="11.6640625" style="1" customWidth="1"/>
    <col min="5664" max="5664" width="110.109375" style="1" customWidth="1"/>
    <col min="5665" max="5665" width="1.44140625" style="1" customWidth="1"/>
    <col min="5666" max="5888" width="11.5546875" style="1"/>
    <col min="5889" max="5889" width="4.33203125" style="1" customWidth="1"/>
    <col min="5890" max="5890" width="7.44140625" style="1" customWidth="1"/>
    <col min="5891" max="5891" width="25.109375" style="1" bestFit="1" customWidth="1"/>
    <col min="5892" max="5892" width="26.44140625" style="1" customWidth="1"/>
    <col min="5893" max="5893" width="12.5546875" style="1" customWidth="1"/>
    <col min="5894" max="5894" width="23.109375" style="1" customWidth="1"/>
    <col min="5895" max="5895" width="15.6640625" style="1" customWidth="1"/>
    <col min="5896" max="5896" width="21.109375" style="1" customWidth="1"/>
    <col min="5897" max="5897" width="9.5546875" style="1" bestFit="1" customWidth="1"/>
    <col min="5898" max="5898" width="21.6640625" style="1" bestFit="1" customWidth="1"/>
    <col min="5899" max="5899" width="30.33203125" style="1" bestFit="1" customWidth="1"/>
    <col min="5900" max="5900" width="20.109375" style="1" customWidth="1"/>
    <col min="5901" max="5902" width="26.109375" style="1" customWidth="1"/>
    <col min="5903" max="5903" width="20.5546875" style="1" bestFit="1" customWidth="1"/>
    <col min="5904" max="5904" width="13.33203125" style="1" customWidth="1"/>
    <col min="5905" max="5905" width="14.6640625" style="1" customWidth="1"/>
    <col min="5906" max="5906" width="12.6640625" style="1" customWidth="1"/>
    <col min="5907" max="5908" width="16.6640625" style="1" bestFit="1" customWidth="1"/>
    <col min="5909" max="5909" width="18.6640625" style="1" bestFit="1" customWidth="1"/>
    <col min="5910" max="5910" width="17.6640625" style="1" bestFit="1" customWidth="1"/>
    <col min="5911" max="5913" width="16.6640625" style="1" bestFit="1" customWidth="1"/>
    <col min="5914" max="5914" width="9.88671875" style="1" bestFit="1" customWidth="1"/>
    <col min="5915" max="5915" width="13.33203125" style="1" bestFit="1" customWidth="1"/>
    <col min="5916" max="5916" width="18.6640625" style="1" customWidth="1"/>
    <col min="5917" max="5917" width="12.109375" style="1" bestFit="1" customWidth="1"/>
    <col min="5918" max="5918" width="13.33203125" style="1" bestFit="1" customWidth="1"/>
    <col min="5919" max="5919" width="11.6640625" style="1" customWidth="1"/>
    <col min="5920" max="5920" width="110.109375" style="1" customWidth="1"/>
    <col min="5921" max="5921" width="1.44140625" style="1" customWidth="1"/>
    <col min="5922" max="6144" width="11.5546875" style="1"/>
    <col min="6145" max="6145" width="4.33203125" style="1" customWidth="1"/>
    <col min="6146" max="6146" width="7.44140625" style="1" customWidth="1"/>
    <col min="6147" max="6147" width="25.109375" style="1" bestFit="1" customWidth="1"/>
    <col min="6148" max="6148" width="26.44140625" style="1" customWidth="1"/>
    <col min="6149" max="6149" width="12.5546875" style="1" customWidth="1"/>
    <col min="6150" max="6150" width="23.109375" style="1" customWidth="1"/>
    <col min="6151" max="6151" width="15.6640625" style="1" customWidth="1"/>
    <col min="6152" max="6152" width="21.109375" style="1" customWidth="1"/>
    <col min="6153" max="6153" width="9.5546875" style="1" bestFit="1" customWidth="1"/>
    <col min="6154" max="6154" width="21.6640625" style="1" bestFit="1" customWidth="1"/>
    <col min="6155" max="6155" width="30.33203125" style="1" bestFit="1" customWidth="1"/>
    <col min="6156" max="6156" width="20.109375" style="1" customWidth="1"/>
    <col min="6157" max="6158" width="26.109375" style="1" customWidth="1"/>
    <col min="6159" max="6159" width="20.5546875" style="1" bestFit="1" customWidth="1"/>
    <col min="6160" max="6160" width="13.33203125" style="1" customWidth="1"/>
    <col min="6161" max="6161" width="14.6640625" style="1" customWidth="1"/>
    <col min="6162" max="6162" width="12.6640625" style="1" customWidth="1"/>
    <col min="6163" max="6164" width="16.6640625" style="1" bestFit="1" customWidth="1"/>
    <col min="6165" max="6165" width="18.6640625" style="1" bestFit="1" customWidth="1"/>
    <col min="6166" max="6166" width="17.6640625" style="1" bestFit="1" customWidth="1"/>
    <col min="6167" max="6169" width="16.6640625" style="1" bestFit="1" customWidth="1"/>
    <col min="6170" max="6170" width="9.88671875" style="1" bestFit="1" customWidth="1"/>
    <col min="6171" max="6171" width="13.33203125" style="1" bestFit="1" customWidth="1"/>
    <col min="6172" max="6172" width="18.6640625" style="1" customWidth="1"/>
    <col min="6173" max="6173" width="12.109375" style="1" bestFit="1" customWidth="1"/>
    <col min="6174" max="6174" width="13.33203125" style="1" bestFit="1" customWidth="1"/>
    <col min="6175" max="6175" width="11.6640625" style="1" customWidth="1"/>
    <col min="6176" max="6176" width="110.109375" style="1" customWidth="1"/>
    <col min="6177" max="6177" width="1.44140625" style="1" customWidth="1"/>
    <col min="6178" max="6400" width="11.5546875" style="1"/>
    <col min="6401" max="6401" width="4.33203125" style="1" customWidth="1"/>
    <col min="6402" max="6402" width="7.44140625" style="1" customWidth="1"/>
    <col min="6403" max="6403" width="25.109375" style="1" bestFit="1" customWidth="1"/>
    <col min="6404" max="6404" width="26.44140625" style="1" customWidth="1"/>
    <col min="6405" max="6405" width="12.5546875" style="1" customWidth="1"/>
    <col min="6406" max="6406" width="23.109375" style="1" customWidth="1"/>
    <col min="6407" max="6407" width="15.6640625" style="1" customWidth="1"/>
    <col min="6408" max="6408" width="21.109375" style="1" customWidth="1"/>
    <col min="6409" max="6409" width="9.5546875" style="1" bestFit="1" customWidth="1"/>
    <col min="6410" max="6410" width="21.6640625" style="1" bestFit="1" customWidth="1"/>
    <col min="6411" max="6411" width="30.33203125" style="1" bestFit="1" customWidth="1"/>
    <col min="6412" max="6412" width="20.109375" style="1" customWidth="1"/>
    <col min="6413" max="6414" width="26.109375" style="1" customWidth="1"/>
    <col min="6415" max="6415" width="20.5546875" style="1" bestFit="1" customWidth="1"/>
    <col min="6416" max="6416" width="13.33203125" style="1" customWidth="1"/>
    <col min="6417" max="6417" width="14.6640625" style="1" customWidth="1"/>
    <col min="6418" max="6418" width="12.6640625" style="1" customWidth="1"/>
    <col min="6419" max="6420" width="16.6640625" style="1" bestFit="1" customWidth="1"/>
    <col min="6421" max="6421" width="18.6640625" style="1" bestFit="1" customWidth="1"/>
    <col min="6422" max="6422" width="17.6640625" style="1" bestFit="1" customWidth="1"/>
    <col min="6423" max="6425" width="16.6640625" style="1" bestFit="1" customWidth="1"/>
    <col min="6426" max="6426" width="9.88671875" style="1" bestFit="1" customWidth="1"/>
    <col min="6427" max="6427" width="13.33203125" style="1" bestFit="1" customWidth="1"/>
    <col min="6428" max="6428" width="18.6640625" style="1" customWidth="1"/>
    <col min="6429" max="6429" width="12.109375" style="1" bestFit="1" customWidth="1"/>
    <col min="6430" max="6430" width="13.33203125" style="1" bestFit="1" customWidth="1"/>
    <col min="6431" max="6431" width="11.6640625" style="1" customWidth="1"/>
    <col min="6432" max="6432" width="110.109375" style="1" customWidth="1"/>
    <col min="6433" max="6433" width="1.44140625" style="1" customWidth="1"/>
    <col min="6434" max="6656" width="11.5546875" style="1"/>
    <col min="6657" max="6657" width="4.33203125" style="1" customWidth="1"/>
    <col min="6658" max="6658" width="7.44140625" style="1" customWidth="1"/>
    <col min="6659" max="6659" width="25.109375" style="1" bestFit="1" customWidth="1"/>
    <col min="6660" max="6660" width="26.44140625" style="1" customWidth="1"/>
    <col min="6661" max="6661" width="12.5546875" style="1" customWidth="1"/>
    <col min="6662" max="6662" width="23.109375" style="1" customWidth="1"/>
    <col min="6663" max="6663" width="15.6640625" style="1" customWidth="1"/>
    <col min="6664" max="6664" width="21.109375" style="1" customWidth="1"/>
    <col min="6665" max="6665" width="9.5546875" style="1" bestFit="1" customWidth="1"/>
    <col min="6666" max="6666" width="21.6640625" style="1" bestFit="1" customWidth="1"/>
    <col min="6667" max="6667" width="30.33203125" style="1" bestFit="1" customWidth="1"/>
    <col min="6668" max="6668" width="20.109375" style="1" customWidth="1"/>
    <col min="6669" max="6670" width="26.109375" style="1" customWidth="1"/>
    <col min="6671" max="6671" width="20.5546875" style="1" bestFit="1" customWidth="1"/>
    <col min="6672" max="6672" width="13.33203125" style="1" customWidth="1"/>
    <col min="6673" max="6673" width="14.6640625" style="1" customWidth="1"/>
    <col min="6674" max="6674" width="12.6640625" style="1" customWidth="1"/>
    <col min="6675" max="6676" width="16.6640625" style="1" bestFit="1" customWidth="1"/>
    <col min="6677" max="6677" width="18.6640625" style="1" bestFit="1" customWidth="1"/>
    <col min="6678" max="6678" width="17.6640625" style="1" bestFit="1" customWidth="1"/>
    <col min="6679" max="6681" width="16.6640625" style="1" bestFit="1" customWidth="1"/>
    <col min="6682" max="6682" width="9.88671875" style="1" bestFit="1" customWidth="1"/>
    <col min="6683" max="6683" width="13.33203125" style="1" bestFit="1" customWidth="1"/>
    <col min="6684" max="6684" width="18.6640625" style="1" customWidth="1"/>
    <col min="6685" max="6685" width="12.109375" style="1" bestFit="1" customWidth="1"/>
    <col min="6686" max="6686" width="13.33203125" style="1" bestFit="1" customWidth="1"/>
    <col min="6687" max="6687" width="11.6640625" style="1" customWidth="1"/>
    <col min="6688" max="6688" width="110.109375" style="1" customWidth="1"/>
    <col min="6689" max="6689" width="1.44140625" style="1" customWidth="1"/>
    <col min="6690" max="6912" width="11.5546875" style="1"/>
    <col min="6913" max="6913" width="4.33203125" style="1" customWidth="1"/>
    <col min="6914" max="6914" width="7.44140625" style="1" customWidth="1"/>
    <col min="6915" max="6915" width="25.109375" style="1" bestFit="1" customWidth="1"/>
    <col min="6916" max="6916" width="26.44140625" style="1" customWidth="1"/>
    <col min="6917" max="6917" width="12.5546875" style="1" customWidth="1"/>
    <col min="6918" max="6918" width="23.109375" style="1" customWidth="1"/>
    <col min="6919" max="6919" width="15.6640625" style="1" customWidth="1"/>
    <col min="6920" max="6920" width="21.109375" style="1" customWidth="1"/>
    <col min="6921" max="6921" width="9.5546875" style="1" bestFit="1" customWidth="1"/>
    <col min="6922" max="6922" width="21.6640625" style="1" bestFit="1" customWidth="1"/>
    <col min="6923" max="6923" width="30.33203125" style="1" bestFit="1" customWidth="1"/>
    <col min="6924" max="6924" width="20.109375" style="1" customWidth="1"/>
    <col min="6925" max="6926" width="26.109375" style="1" customWidth="1"/>
    <col min="6927" max="6927" width="20.5546875" style="1" bestFit="1" customWidth="1"/>
    <col min="6928" max="6928" width="13.33203125" style="1" customWidth="1"/>
    <col min="6929" max="6929" width="14.6640625" style="1" customWidth="1"/>
    <col min="6930" max="6930" width="12.6640625" style="1" customWidth="1"/>
    <col min="6931" max="6932" width="16.6640625" style="1" bestFit="1" customWidth="1"/>
    <col min="6933" max="6933" width="18.6640625" style="1" bestFit="1" customWidth="1"/>
    <col min="6934" max="6934" width="17.6640625" style="1" bestFit="1" customWidth="1"/>
    <col min="6935" max="6937" width="16.6640625" style="1" bestFit="1" customWidth="1"/>
    <col min="6938" max="6938" width="9.88671875" style="1" bestFit="1" customWidth="1"/>
    <col min="6939" max="6939" width="13.33203125" style="1" bestFit="1" customWidth="1"/>
    <col min="6940" max="6940" width="18.6640625" style="1" customWidth="1"/>
    <col min="6941" max="6941" width="12.109375" style="1" bestFit="1" customWidth="1"/>
    <col min="6942" max="6942" width="13.33203125" style="1" bestFit="1" customWidth="1"/>
    <col min="6943" max="6943" width="11.6640625" style="1" customWidth="1"/>
    <col min="6944" max="6944" width="110.109375" style="1" customWidth="1"/>
    <col min="6945" max="6945" width="1.44140625" style="1" customWidth="1"/>
    <col min="6946" max="7168" width="11.5546875" style="1"/>
    <col min="7169" max="7169" width="4.33203125" style="1" customWidth="1"/>
    <col min="7170" max="7170" width="7.44140625" style="1" customWidth="1"/>
    <col min="7171" max="7171" width="25.109375" style="1" bestFit="1" customWidth="1"/>
    <col min="7172" max="7172" width="26.44140625" style="1" customWidth="1"/>
    <col min="7173" max="7173" width="12.5546875" style="1" customWidth="1"/>
    <col min="7174" max="7174" width="23.109375" style="1" customWidth="1"/>
    <col min="7175" max="7175" width="15.6640625" style="1" customWidth="1"/>
    <col min="7176" max="7176" width="21.109375" style="1" customWidth="1"/>
    <col min="7177" max="7177" width="9.5546875" style="1" bestFit="1" customWidth="1"/>
    <col min="7178" max="7178" width="21.6640625" style="1" bestFit="1" customWidth="1"/>
    <col min="7179" max="7179" width="30.33203125" style="1" bestFit="1" customWidth="1"/>
    <col min="7180" max="7180" width="20.109375" style="1" customWidth="1"/>
    <col min="7181" max="7182" width="26.109375" style="1" customWidth="1"/>
    <col min="7183" max="7183" width="20.5546875" style="1" bestFit="1" customWidth="1"/>
    <col min="7184" max="7184" width="13.33203125" style="1" customWidth="1"/>
    <col min="7185" max="7185" width="14.6640625" style="1" customWidth="1"/>
    <col min="7186" max="7186" width="12.6640625" style="1" customWidth="1"/>
    <col min="7187" max="7188" width="16.6640625" style="1" bestFit="1" customWidth="1"/>
    <col min="7189" max="7189" width="18.6640625" style="1" bestFit="1" customWidth="1"/>
    <col min="7190" max="7190" width="17.6640625" style="1" bestFit="1" customWidth="1"/>
    <col min="7191" max="7193" width="16.6640625" style="1" bestFit="1" customWidth="1"/>
    <col min="7194" max="7194" width="9.88671875" style="1" bestFit="1" customWidth="1"/>
    <col min="7195" max="7195" width="13.33203125" style="1" bestFit="1" customWidth="1"/>
    <col min="7196" max="7196" width="18.6640625" style="1" customWidth="1"/>
    <col min="7197" max="7197" width="12.109375" style="1" bestFit="1" customWidth="1"/>
    <col min="7198" max="7198" width="13.33203125" style="1" bestFit="1" customWidth="1"/>
    <col min="7199" max="7199" width="11.6640625" style="1" customWidth="1"/>
    <col min="7200" max="7200" width="110.109375" style="1" customWidth="1"/>
    <col min="7201" max="7201" width="1.44140625" style="1" customWidth="1"/>
    <col min="7202" max="7424" width="11.5546875" style="1"/>
    <col min="7425" max="7425" width="4.33203125" style="1" customWidth="1"/>
    <col min="7426" max="7426" width="7.44140625" style="1" customWidth="1"/>
    <col min="7427" max="7427" width="25.109375" style="1" bestFit="1" customWidth="1"/>
    <col min="7428" max="7428" width="26.44140625" style="1" customWidth="1"/>
    <col min="7429" max="7429" width="12.5546875" style="1" customWidth="1"/>
    <col min="7430" max="7430" width="23.109375" style="1" customWidth="1"/>
    <col min="7431" max="7431" width="15.6640625" style="1" customWidth="1"/>
    <col min="7432" max="7432" width="21.109375" style="1" customWidth="1"/>
    <col min="7433" max="7433" width="9.5546875" style="1" bestFit="1" customWidth="1"/>
    <col min="7434" max="7434" width="21.6640625" style="1" bestFit="1" customWidth="1"/>
    <col min="7435" max="7435" width="30.33203125" style="1" bestFit="1" customWidth="1"/>
    <col min="7436" max="7436" width="20.109375" style="1" customWidth="1"/>
    <col min="7437" max="7438" width="26.109375" style="1" customWidth="1"/>
    <col min="7439" max="7439" width="20.5546875" style="1" bestFit="1" customWidth="1"/>
    <col min="7440" max="7440" width="13.33203125" style="1" customWidth="1"/>
    <col min="7441" max="7441" width="14.6640625" style="1" customWidth="1"/>
    <col min="7442" max="7442" width="12.6640625" style="1" customWidth="1"/>
    <col min="7443" max="7444" width="16.6640625" style="1" bestFit="1" customWidth="1"/>
    <col min="7445" max="7445" width="18.6640625" style="1" bestFit="1" customWidth="1"/>
    <col min="7446" max="7446" width="17.6640625" style="1" bestFit="1" customWidth="1"/>
    <col min="7447" max="7449" width="16.6640625" style="1" bestFit="1" customWidth="1"/>
    <col min="7450" max="7450" width="9.88671875" style="1" bestFit="1" customWidth="1"/>
    <col min="7451" max="7451" width="13.33203125" style="1" bestFit="1" customWidth="1"/>
    <col min="7452" max="7452" width="18.6640625" style="1" customWidth="1"/>
    <col min="7453" max="7453" width="12.109375" style="1" bestFit="1" customWidth="1"/>
    <col min="7454" max="7454" width="13.33203125" style="1" bestFit="1" customWidth="1"/>
    <col min="7455" max="7455" width="11.6640625" style="1" customWidth="1"/>
    <col min="7456" max="7456" width="110.109375" style="1" customWidth="1"/>
    <col min="7457" max="7457" width="1.44140625" style="1" customWidth="1"/>
    <col min="7458" max="7680" width="11.5546875" style="1"/>
    <col min="7681" max="7681" width="4.33203125" style="1" customWidth="1"/>
    <col min="7682" max="7682" width="7.44140625" style="1" customWidth="1"/>
    <col min="7683" max="7683" width="25.109375" style="1" bestFit="1" customWidth="1"/>
    <col min="7684" max="7684" width="26.44140625" style="1" customWidth="1"/>
    <col min="7685" max="7685" width="12.5546875" style="1" customWidth="1"/>
    <col min="7686" max="7686" width="23.109375" style="1" customWidth="1"/>
    <col min="7687" max="7687" width="15.6640625" style="1" customWidth="1"/>
    <col min="7688" max="7688" width="21.109375" style="1" customWidth="1"/>
    <col min="7689" max="7689" width="9.5546875" style="1" bestFit="1" customWidth="1"/>
    <col min="7690" max="7690" width="21.6640625" style="1" bestFit="1" customWidth="1"/>
    <col min="7691" max="7691" width="30.33203125" style="1" bestFit="1" customWidth="1"/>
    <col min="7692" max="7692" width="20.109375" style="1" customWidth="1"/>
    <col min="7693" max="7694" width="26.109375" style="1" customWidth="1"/>
    <col min="7695" max="7695" width="20.5546875" style="1" bestFit="1" customWidth="1"/>
    <col min="7696" max="7696" width="13.33203125" style="1" customWidth="1"/>
    <col min="7697" max="7697" width="14.6640625" style="1" customWidth="1"/>
    <col min="7698" max="7698" width="12.6640625" style="1" customWidth="1"/>
    <col min="7699" max="7700" width="16.6640625" style="1" bestFit="1" customWidth="1"/>
    <col min="7701" max="7701" width="18.6640625" style="1" bestFit="1" customWidth="1"/>
    <col min="7702" max="7702" width="17.6640625" style="1" bestFit="1" customWidth="1"/>
    <col min="7703" max="7705" width="16.6640625" style="1" bestFit="1" customWidth="1"/>
    <col min="7706" max="7706" width="9.88671875" style="1" bestFit="1" customWidth="1"/>
    <col min="7707" max="7707" width="13.33203125" style="1" bestFit="1" customWidth="1"/>
    <col min="7708" max="7708" width="18.6640625" style="1" customWidth="1"/>
    <col min="7709" max="7709" width="12.109375" style="1" bestFit="1" customWidth="1"/>
    <col min="7710" max="7710" width="13.33203125" style="1" bestFit="1" customWidth="1"/>
    <col min="7711" max="7711" width="11.6640625" style="1" customWidth="1"/>
    <col min="7712" max="7712" width="110.109375" style="1" customWidth="1"/>
    <col min="7713" max="7713" width="1.44140625" style="1" customWidth="1"/>
    <col min="7714" max="7936" width="11.5546875" style="1"/>
    <col min="7937" max="7937" width="4.33203125" style="1" customWidth="1"/>
    <col min="7938" max="7938" width="7.44140625" style="1" customWidth="1"/>
    <col min="7939" max="7939" width="25.109375" style="1" bestFit="1" customWidth="1"/>
    <col min="7940" max="7940" width="26.44140625" style="1" customWidth="1"/>
    <col min="7941" max="7941" width="12.5546875" style="1" customWidth="1"/>
    <col min="7942" max="7942" width="23.109375" style="1" customWidth="1"/>
    <col min="7943" max="7943" width="15.6640625" style="1" customWidth="1"/>
    <col min="7944" max="7944" width="21.109375" style="1" customWidth="1"/>
    <col min="7945" max="7945" width="9.5546875" style="1" bestFit="1" customWidth="1"/>
    <col min="7946" max="7946" width="21.6640625" style="1" bestFit="1" customWidth="1"/>
    <col min="7947" max="7947" width="30.33203125" style="1" bestFit="1" customWidth="1"/>
    <col min="7948" max="7948" width="20.109375" style="1" customWidth="1"/>
    <col min="7949" max="7950" width="26.109375" style="1" customWidth="1"/>
    <col min="7951" max="7951" width="20.5546875" style="1" bestFit="1" customWidth="1"/>
    <col min="7952" max="7952" width="13.33203125" style="1" customWidth="1"/>
    <col min="7953" max="7953" width="14.6640625" style="1" customWidth="1"/>
    <col min="7954" max="7954" width="12.6640625" style="1" customWidth="1"/>
    <col min="7955" max="7956" width="16.6640625" style="1" bestFit="1" customWidth="1"/>
    <col min="7957" max="7957" width="18.6640625" style="1" bestFit="1" customWidth="1"/>
    <col min="7958" max="7958" width="17.6640625" style="1" bestFit="1" customWidth="1"/>
    <col min="7959" max="7961" width="16.6640625" style="1" bestFit="1" customWidth="1"/>
    <col min="7962" max="7962" width="9.88671875" style="1" bestFit="1" customWidth="1"/>
    <col min="7963" max="7963" width="13.33203125" style="1" bestFit="1" customWidth="1"/>
    <col min="7964" max="7964" width="18.6640625" style="1" customWidth="1"/>
    <col min="7965" max="7965" width="12.109375" style="1" bestFit="1" customWidth="1"/>
    <col min="7966" max="7966" width="13.33203125" style="1" bestFit="1" customWidth="1"/>
    <col min="7967" max="7967" width="11.6640625" style="1" customWidth="1"/>
    <col min="7968" max="7968" width="110.109375" style="1" customWidth="1"/>
    <col min="7969" max="7969" width="1.44140625" style="1" customWidth="1"/>
    <col min="7970" max="8192" width="11.5546875" style="1"/>
    <col min="8193" max="8193" width="4.33203125" style="1" customWidth="1"/>
    <col min="8194" max="8194" width="7.44140625" style="1" customWidth="1"/>
    <col min="8195" max="8195" width="25.109375" style="1" bestFit="1" customWidth="1"/>
    <col min="8196" max="8196" width="26.44140625" style="1" customWidth="1"/>
    <col min="8197" max="8197" width="12.5546875" style="1" customWidth="1"/>
    <col min="8198" max="8198" width="23.109375" style="1" customWidth="1"/>
    <col min="8199" max="8199" width="15.6640625" style="1" customWidth="1"/>
    <col min="8200" max="8200" width="21.109375" style="1" customWidth="1"/>
    <col min="8201" max="8201" width="9.5546875" style="1" bestFit="1" customWidth="1"/>
    <col min="8202" max="8202" width="21.6640625" style="1" bestFit="1" customWidth="1"/>
    <col min="8203" max="8203" width="30.33203125" style="1" bestFit="1" customWidth="1"/>
    <col min="8204" max="8204" width="20.109375" style="1" customWidth="1"/>
    <col min="8205" max="8206" width="26.109375" style="1" customWidth="1"/>
    <col min="8207" max="8207" width="20.5546875" style="1" bestFit="1" customWidth="1"/>
    <col min="8208" max="8208" width="13.33203125" style="1" customWidth="1"/>
    <col min="8209" max="8209" width="14.6640625" style="1" customWidth="1"/>
    <col min="8210" max="8210" width="12.6640625" style="1" customWidth="1"/>
    <col min="8211" max="8212" width="16.6640625" style="1" bestFit="1" customWidth="1"/>
    <col min="8213" max="8213" width="18.6640625" style="1" bestFit="1" customWidth="1"/>
    <col min="8214" max="8214" width="17.6640625" style="1" bestFit="1" customWidth="1"/>
    <col min="8215" max="8217" width="16.6640625" style="1" bestFit="1" customWidth="1"/>
    <col min="8218" max="8218" width="9.88671875" style="1" bestFit="1" customWidth="1"/>
    <col min="8219" max="8219" width="13.33203125" style="1" bestFit="1" customWidth="1"/>
    <col min="8220" max="8220" width="18.6640625" style="1" customWidth="1"/>
    <col min="8221" max="8221" width="12.109375" style="1" bestFit="1" customWidth="1"/>
    <col min="8222" max="8222" width="13.33203125" style="1" bestFit="1" customWidth="1"/>
    <col min="8223" max="8223" width="11.6640625" style="1" customWidth="1"/>
    <col min="8224" max="8224" width="110.109375" style="1" customWidth="1"/>
    <col min="8225" max="8225" width="1.44140625" style="1" customWidth="1"/>
    <col min="8226" max="8448" width="11.5546875" style="1"/>
    <col min="8449" max="8449" width="4.33203125" style="1" customWidth="1"/>
    <col min="8450" max="8450" width="7.44140625" style="1" customWidth="1"/>
    <col min="8451" max="8451" width="25.109375" style="1" bestFit="1" customWidth="1"/>
    <col min="8452" max="8452" width="26.44140625" style="1" customWidth="1"/>
    <col min="8453" max="8453" width="12.5546875" style="1" customWidth="1"/>
    <col min="8454" max="8454" width="23.109375" style="1" customWidth="1"/>
    <col min="8455" max="8455" width="15.6640625" style="1" customWidth="1"/>
    <col min="8456" max="8456" width="21.109375" style="1" customWidth="1"/>
    <col min="8457" max="8457" width="9.5546875" style="1" bestFit="1" customWidth="1"/>
    <col min="8458" max="8458" width="21.6640625" style="1" bestFit="1" customWidth="1"/>
    <col min="8459" max="8459" width="30.33203125" style="1" bestFit="1" customWidth="1"/>
    <col min="8460" max="8460" width="20.109375" style="1" customWidth="1"/>
    <col min="8461" max="8462" width="26.109375" style="1" customWidth="1"/>
    <col min="8463" max="8463" width="20.5546875" style="1" bestFit="1" customWidth="1"/>
    <col min="8464" max="8464" width="13.33203125" style="1" customWidth="1"/>
    <col min="8465" max="8465" width="14.6640625" style="1" customWidth="1"/>
    <col min="8466" max="8466" width="12.6640625" style="1" customWidth="1"/>
    <col min="8467" max="8468" width="16.6640625" style="1" bestFit="1" customWidth="1"/>
    <col min="8469" max="8469" width="18.6640625" style="1" bestFit="1" customWidth="1"/>
    <col min="8470" max="8470" width="17.6640625" style="1" bestFit="1" customWidth="1"/>
    <col min="8471" max="8473" width="16.6640625" style="1" bestFit="1" customWidth="1"/>
    <col min="8474" max="8474" width="9.88671875" style="1" bestFit="1" customWidth="1"/>
    <col min="8475" max="8475" width="13.33203125" style="1" bestFit="1" customWidth="1"/>
    <col min="8476" max="8476" width="18.6640625" style="1" customWidth="1"/>
    <col min="8477" max="8477" width="12.109375" style="1" bestFit="1" customWidth="1"/>
    <col min="8478" max="8478" width="13.33203125" style="1" bestFit="1" customWidth="1"/>
    <col min="8479" max="8479" width="11.6640625" style="1" customWidth="1"/>
    <col min="8480" max="8480" width="110.109375" style="1" customWidth="1"/>
    <col min="8481" max="8481" width="1.44140625" style="1" customWidth="1"/>
    <col min="8482" max="8704" width="11.5546875" style="1"/>
    <col min="8705" max="8705" width="4.33203125" style="1" customWidth="1"/>
    <col min="8706" max="8706" width="7.44140625" style="1" customWidth="1"/>
    <col min="8707" max="8707" width="25.109375" style="1" bestFit="1" customWidth="1"/>
    <col min="8708" max="8708" width="26.44140625" style="1" customWidth="1"/>
    <col min="8709" max="8709" width="12.5546875" style="1" customWidth="1"/>
    <col min="8710" max="8710" width="23.109375" style="1" customWidth="1"/>
    <col min="8711" max="8711" width="15.6640625" style="1" customWidth="1"/>
    <col min="8712" max="8712" width="21.109375" style="1" customWidth="1"/>
    <col min="8713" max="8713" width="9.5546875" style="1" bestFit="1" customWidth="1"/>
    <col min="8714" max="8714" width="21.6640625" style="1" bestFit="1" customWidth="1"/>
    <col min="8715" max="8715" width="30.33203125" style="1" bestFit="1" customWidth="1"/>
    <col min="8716" max="8716" width="20.109375" style="1" customWidth="1"/>
    <col min="8717" max="8718" width="26.109375" style="1" customWidth="1"/>
    <col min="8719" max="8719" width="20.5546875" style="1" bestFit="1" customWidth="1"/>
    <col min="8720" max="8720" width="13.33203125" style="1" customWidth="1"/>
    <col min="8721" max="8721" width="14.6640625" style="1" customWidth="1"/>
    <col min="8722" max="8722" width="12.6640625" style="1" customWidth="1"/>
    <col min="8723" max="8724" width="16.6640625" style="1" bestFit="1" customWidth="1"/>
    <col min="8725" max="8725" width="18.6640625" style="1" bestFit="1" customWidth="1"/>
    <col min="8726" max="8726" width="17.6640625" style="1" bestFit="1" customWidth="1"/>
    <col min="8727" max="8729" width="16.6640625" style="1" bestFit="1" customWidth="1"/>
    <col min="8730" max="8730" width="9.88671875" style="1" bestFit="1" customWidth="1"/>
    <col min="8731" max="8731" width="13.33203125" style="1" bestFit="1" customWidth="1"/>
    <col min="8732" max="8732" width="18.6640625" style="1" customWidth="1"/>
    <col min="8733" max="8733" width="12.109375" style="1" bestFit="1" customWidth="1"/>
    <col min="8734" max="8734" width="13.33203125" style="1" bestFit="1" customWidth="1"/>
    <col min="8735" max="8735" width="11.6640625" style="1" customWidth="1"/>
    <col min="8736" max="8736" width="110.109375" style="1" customWidth="1"/>
    <col min="8737" max="8737" width="1.44140625" style="1" customWidth="1"/>
    <col min="8738" max="8960" width="11.5546875" style="1"/>
    <col min="8961" max="8961" width="4.33203125" style="1" customWidth="1"/>
    <col min="8962" max="8962" width="7.44140625" style="1" customWidth="1"/>
    <col min="8963" max="8963" width="25.109375" style="1" bestFit="1" customWidth="1"/>
    <col min="8964" max="8964" width="26.44140625" style="1" customWidth="1"/>
    <col min="8965" max="8965" width="12.5546875" style="1" customWidth="1"/>
    <col min="8966" max="8966" width="23.109375" style="1" customWidth="1"/>
    <col min="8967" max="8967" width="15.6640625" style="1" customWidth="1"/>
    <col min="8968" max="8968" width="21.109375" style="1" customWidth="1"/>
    <col min="8969" max="8969" width="9.5546875" style="1" bestFit="1" customWidth="1"/>
    <col min="8970" max="8970" width="21.6640625" style="1" bestFit="1" customWidth="1"/>
    <col min="8971" max="8971" width="30.33203125" style="1" bestFit="1" customWidth="1"/>
    <col min="8972" max="8972" width="20.109375" style="1" customWidth="1"/>
    <col min="8973" max="8974" width="26.109375" style="1" customWidth="1"/>
    <col min="8975" max="8975" width="20.5546875" style="1" bestFit="1" customWidth="1"/>
    <col min="8976" max="8976" width="13.33203125" style="1" customWidth="1"/>
    <col min="8977" max="8977" width="14.6640625" style="1" customWidth="1"/>
    <col min="8978" max="8978" width="12.6640625" style="1" customWidth="1"/>
    <col min="8979" max="8980" width="16.6640625" style="1" bestFit="1" customWidth="1"/>
    <col min="8981" max="8981" width="18.6640625" style="1" bestFit="1" customWidth="1"/>
    <col min="8982" max="8982" width="17.6640625" style="1" bestFit="1" customWidth="1"/>
    <col min="8983" max="8985" width="16.6640625" style="1" bestFit="1" customWidth="1"/>
    <col min="8986" max="8986" width="9.88671875" style="1" bestFit="1" customWidth="1"/>
    <col min="8987" max="8987" width="13.33203125" style="1" bestFit="1" customWidth="1"/>
    <col min="8988" max="8988" width="18.6640625" style="1" customWidth="1"/>
    <col min="8989" max="8989" width="12.109375" style="1" bestFit="1" customWidth="1"/>
    <col min="8990" max="8990" width="13.33203125" style="1" bestFit="1" customWidth="1"/>
    <col min="8991" max="8991" width="11.6640625" style="1" customWidth="1"/>
    <col min="8992" max="8992" width="110.109375" style="1" customWidth="1"/>
    <col min="8993" max="8993" width="1.44140625" style="1" customWidth="1"/>
    <col min="8994" max="9216" width="11.5546875" style="1"/>
    <col min="9217" max="9217" width="4.33203125" style="1" customWidth="1"/>
    <col min="9218" max="9218" width="7.44140625" style="1" customWidth="1"/>
    <col min="9219" max="9219" width="25.109375" style="1" bestFit="1" customWidth="1"/>
    <col min="9220" max="9220" width="26.44140625" style="1" customWidth="1"/>
    <col min="9221" max="9221" width="12.5546875" style="1" customWidth="1"/>
    <col min="9222" max="9222" width="23.109375" style="1" customWidth="1"/>
    <col min="9223" max="9223" width="15.6640625" style="1" customWidth="1"/>
    <col min="9224" max="9224" width="21.109375" style="1" customWidth="1"/>
    <col min="9225" max="9225" width="9.5546875" style="1" bestFit="1" customWidth="1"/>
    <col min="9226" max="9226" width="21.6640625" style="1" bestFit="1" customWidth="1"/>
    <col min="9227" max="9227" width="30.33203125" style="1" bestFit="1" customWidth="1"/>
    <col min="9228" max="9228" width="20.109375" style="1" customWidth="1"/>
    <col min="9229" max="9230" width="26.109375" style="1" customWidth="1"/>
    <col min="9231" max="9231" width="20.5546875" style="1" bestFit="1" customWidth="1"/>
    <col min="9232" max="9232" width="13.33203125" style="1" customWidth="1"/>
    <col min="9233" max="9233" width="14.6640625" style="1" customWidth="1"/>
    <col min="9234" max="9234" width="12.6640625" style="1" customWidth="1"/>
    <col min="9235" max="9236" width="16.6640625" style="1" bestFit="1" customWidth="1"/>
    <col min="9237" max="9237" width="18.6640625" style="1" bestFit="1" customWidth="1"/>
    <col min="9238" max="9238" width="17.6640625" style="1" bestFit="1" customWidth="1"/>
    <col min="9239" max="9241" width="16.6640625" style="1" bestFit="1" customWidth="1"/>
    <col min="9242" max="9242" width="9.88671875" style="1" bestFit="1" customWidth="1"/>
    <col min="9243" max="9243" width="13.33203125" style="1" bestFit="1" customWidth="1"/>
    <col min="9244" max="9244" width="18.6640625" style="1" customWidth="1"/>
    <col min="9245" max="9245" width="12.109375" style="1" bestFit="1" customWidth="1"/>
    <col min="9246" max="9246" width="13.33203125" style="1" bestFit="1" customWidth="1"/>
    <col min="9247" max="9247" width="11.6640625" style="1" customWidth="1"/>
    <col min="9248" max="9248" width="110.109375" style="1" customWidth="1"/>
    <col min="9249" max="9249" width="1.44140625" style="1" customWidth="1"/>
    <col min="9250" max="9472" width="11.5546875" style="1"/>
    <col min="9473" max="9473" width="4.33203125" style="1" customWidth="1"/>
    <col min="9474" max="9474" width="7.44140625" style="1" customWidth="1"/>
    <col min="9475" max="9475" width="25.109375" style="1" bestFit="1" customWidth="1"/>
    <col min="9476" max="9476" width="26.44140625" style="1" customWidth="1"/>
    <col min="9477" max="9477" width="12.5546875" style="1" customWidth="1"/>
    <col min="9478" max="9478" width="23.109375" style="1" customWidth="1"/>
    <col min="9479" max="9479" width="15.6640625" style="1" customWidth="1"/>
    <col min="9480" max="9480" width="21.109375" style="1" customWidth="1"/>
    <col min="9481" max="9481" width="9.5546875" style="1" bestFit="1" customWidth="1"/>
    <col min="9482" max="9482" width="21.6640625" style="1" bestFit="1" customWidth="1"/>
    <col min="9483" max="9483" width="30.33203125" style="1" bestFit="1" customWidth="1"/>
    <col min="9484" max="9484" width="20.109375" style="1" customWidth="1"/>
    <col min="9485" max="9486" width="26.109375" style="1" customWidth="1"/>
    <col min="9487" max="9487" width="20.5546875" style="1" bestFit="1" customWidth="1"/>
    <col min="9488" max="9488" width="13.33203125" style="1" customWidth="1"/>
    <col min="9489" max="9489" width="14.6640625" style="1" customWidth="1"/>
    <col min="9490" max="9490" width="12.6640625" style="1" customWidth="1"/>
    <col min="9491" max="9492" width="16.6640625" style="1" bestFit="1" customWidth="1"/>
    <col min="9493" max="9493" width="18.6640625" style="1" bestFit="1" customWidth="1"/>
    <col min="9494" max="9494" width="17.6640625" style="1" bestFit="1" customWidth="1"/>
    <col min="9495" max="9497" width="16.6640625" style="1" bestFit="1" customWidth="1"/>
    <col min="9498" max="9498" width="9.88671875" style="1" bestFit="1" customWidth="1"/>
    <col min="9499" max="9499" width="13.33203125" style="1" bestFit="1" customWidth="1"/>
    <col min="9500" max="9500" width="18.6640625" style="1" customWidth="1"/>
    <col min="9501" max="9501" width="12.109375" style="1" bestFit="1" customWidth="1"/>
    <col min="9502" max="9502" width="13.33203125" style="1" bestFit="1" customWidth="1"/>
    <col min="9503" max="9503" width="11.6640625" style="1" customWidth="1"/>
    <col min="9504" max="9504" width="110.109375" style="1" customWidth="1"/>
    <col min="9505" max="9505" width="1.44140625" style="1" customWidth="1"/>
    <col min="9506" max="9728" width="11.5546875" style="1"/>
    <col min="9729" max="9729" width="4.33203125" style="1" customWidth="1"/>
    <col min="9730" max="9730" width="7.44140625" style="1" customWidth="1"/>
    <col min="9731" max="9731" width="25.109375" style="1" bestFit="1" customWidth="1"/>
    <col min="9732" max="9732" width="26.44140625" style="1" customWidth="1"/>
    <col min="9733" max="9733" width="12.5546875" style="1" customWidth="1"/>
    <col min="9734" max="9734" width="23.109375" style="1" customWidth="1"/>
    <col min="9735" max="9735" width="15.6640625" style="1" customWidth="1"/>
    <col min="9736" max="9736" width="21.109375" style="1" customWidth="1"/>
    <col min="9737" max="9737" width="9.5546875" style="1" bestFit="1" customWidth="1"/>
    <col min="9738" max="9738" width="21.6640625" style="1" bestFit="1" customWidth="1"/>
    <col min="9739" max="9739" width="30.33203125" style="1" bestFit="1" customWidth="1"/>
    <col min="9740" max="9740" width="20.109375" style="1" customWidth="1"/>
    <col min="9741" max="9742" width="26.109375" style="1" customWidth="1"/>
    <col min="9743" max="9743" width="20.5546875" style="1" bestFit="1" customWidth="1"/>
    <col min="9744" max="9744" width="13.33203125" style="1" customWidth="1"/>
    <col min="9745" max="9745" width="14.6640625" style="1" customWidth="1"/>
    <col min="9746" max="9746" width="12.6640625" style="1" customWidth="1"/>
    <col min="9747" max="9748" width="16.6640625" style="1" bestFit="1" customWidth="1"/>
    <col min="9749" max="9749" width="18.6640625" style="1" bestFit="1" customWidth="1"/>
    <col min="9750" max="9750" width="17.6640625" style="1" bestFit="1" customWidth="1"/>
    <col min="9751" max="9753" width="16.6640625" style="1" bestFit="1" customWidth="1"/>
    <col min="9754" max="9754" width="9.88671875" style="1" bestFit="1" customWidth="1"/>
    <col min="9755" max="9755" width="13.33203125" style="1" bestFit="1" customWidth="1"/>
    <col min="9756" max="9756" width="18.6640625" style="1" customWidth="1"/>
    <col min="9757" max="9757" width="12.109375" style="1" bestFit="1" customWidth="1"/>
    <col min="9758" max="9758" width="13.33203125" style="1" bestFit="1" customWidth="1"/>
    <col min="9759" max="9759" width="11.6640625" style="1" customWidth="1"/>
    <col min="9760" max="9760" width="110.109375" style="1" customWidth="1"/>
    <col min="9761" max="9761" width="1.44140625" style="1" customWidth="1"/>
    <col min="9762" max="9984" width="11.5546875" style="1"/>
    <col min="9985" max="9985" width="4.33203125" style="1" customWidth="1"/>
    <col min="9986" max="9986" width="7.44140625" style="1" customWidth="1"/>
    <col min="9987" max="9987" width="25.109375" style="1" bestFit="1" customWidth="1"/>
    <col min="9988" max="9988" width="26.44140625" style="1" customWidth="1"/>
    <col min="9989" max="9989" width="12.5546875" style="1" customWidth="1"/>
    <col min="9990" max="9990" width="23.109375" style="1" customWidth="1"/>
    <col min="9991" max="9991" width="15.6640625" style="1" customWidth="1"/>
    <col min="9992" max="9992" width="21.109375" style="1" customWidth="1"/>
    <col min="9993" max="9993" width="9.5546875" style="1" bestFit="1" customWidth="1"/>
    <col min="9994" max="9994" width="21.6640625" style="1" bestFit="1" customWidth="1"/>
    <col min="9995" max="9995" width="30.33203125" style="1" bestFit="1" customWidth="1"/>
    <col min="9996" max="9996" width="20.109375" style="1" customWidth="1"/>
    <col min="9997" max="9998" width="26.109375" style="1" customWidth="1"/>
    <col min="9999" max="9999" width="20.5546875" style="1" bestFit="1" customWidth="1"/>
    <col min="10000" max="10000" width="13.33203125" style="1" customWidth="1"/>
    <col min="10001" max="10001" width="14.6640625" style="1" customWidth="1"/>
    <col min="10002" max="10002" width="12.6640625" style="1" customWidth="1"/>
    <col min="10003" max="10004" width="16.6640625" style="1" bestFit="1" customWidth="1"/>
    <col min="10005" max="10005" width="18.6640625" style="1" bestFit="1" customWidth="1"/>
    <col min="10006" max="10006" width="17.6640625" style="1" bestFit="1" customWidth="1"/>
    <col min="10007" max="10009" width="16.6640625" style="1" bestFit="1" customWidth="1"/>
    <col min="10010" max="10010" width="9.88671875" style="1" bestFit="1" customWidth="1"/>
    <col min="10011" max="10011" width="13.33203125" style="1" bestFit="1" customWidth="1"/>
    <col min="10012" max="10012" width="18.6640625" style="1" customWidth="1"/>
    <col min="10013" max="10013" width="12.109375" style="1" bestFit="1" customWidth="1"/>
    <col min="10014" max="10014" width="13.33203125" style="1" bestFit="1" customWidth="1"/>
    <col min="10015" max="10015" width="11.6640625" style="1" customWidth="1"/>
    <col min="10016" max="10016" width="110.109375" style="1" customWidth="1"/>
    <col min="10017" max="10017" width="1.44140625" style="1" customWidth="1"/>
    <col min="10018" max="10240" width="11.5546875" style="1"/>
    <col min="10241" max="10241" width="4.33203125" style="1" customWidth="1"/>
    <col min="10242" max="10242" width="7.44140625" style="1" customWidth="1"/>
    <col min="10243" max="10243" width="25.109375" style="1" bestFit="1" customWidth="1"/>
    <col min="10244" max="10244" width="26.44140625" style="1" customWidth="1"/>
    <col min="10245" max="10245" width="12.5546875" style="1" customWidth="1"/>
    <col min="10246" max="10246" width="23.109375" style="1" customWidth="1"/>
    <col min="10247" max="10247" width="15.6640625" style="1" customWidth="1"/>
    <col min="10248" max="10248" width="21.109375" style="1" customWidth="1"/>
    <col min="10249" max="10249" width="9.5546875" style="1" bestFit="1" customWidth="1"/>
    <col min="10250" max="10250" width="21.6640625" style="1" bestFit="1" customWidth="1"/>
    <col min="10251" max="10251" width="30.33203125" style="1" bestFit="1" customWidth="1"/>
    <col min="10252" max="10252" width="20.109375" style="1" customWidth="1"/>
    <col min="10253" max="10254" width="26.109375" style="1" customWidth="1"/>
    <col min="10255" max="10255" width="20.5546875" style="1" bestFit="1" customWidth="1"/>
    <col min="10256" max="10256" width="13.33203125" style="1" customWidth="1"/>
    <col min="10257" max="10257" width="14.6640625" style="1" customWidth="1"/>
    <col min="10258" max="10258" width="12.6640625" style="1" customWidth="1"/>
    <col min="10259" max="10260" width="16.6640625" style="1" bestFit="1" customWidth="1"/>
    <col min="10261" max="10261" width="18.6640625" style="1" bestFit="1" customWidth="1"/>
    <col min="10262" max="10262" width="17.6640625" style="1" bestFit="1" customWidth="1"/>
    <col min="10263" max="10265" width="16.6640625" style="1" bestFit="1" customWidth="1"/>
    <col min="10266" max="10266" width="9.88671875" style="1" bestFit="1" customWidth="1"/>
    <col min="10267" max="10267" width="13.33203125" style="1" bestFit="1" customWidth="1"/>
    <col min="10268" max="10268" width="18.6640625" style="1" customWidth="1"/>
    <col min="10269" max="10269" width="12.109375" style="1" bestFit="1" customWidth="1"/>
    <col min="10270" max="10270" width="13.33203125" style="1" bestFit="1" customWidth="1"/>
    <col min="10271" max="10271" width="11.6640625" style="1" customWidth="1"/>
    <col min="10272" max="10272" width="110.109375" style="1" customWidth="1"/>
    <col min="10273" max="10273" width="1.44140625" style="1" customWidth="1"/>
    <col min="10274" max="10496" width="11.5546875" style="1"/>
    <col min="10497" max="10497" width="4.33203125" style="1" customWidth="1"/>
    <col min="10498" max="10498" width="7.44140625" style="1" customWidth="1"/>
    <col min="10499" max="10499" width="25.109375" style="1" bestFit="1" customWidth="1"/>
    <col min="10500" max="10500" width="26.44140625" style="1" customWidth="1"/>
    <col min="10501" max="10501" width="12.5546875" style="1" customWidth="1"/>
    <col min="10502" max="10502" width="23.109375" style="1" customWidth="1"/>
    <col min="10503" max="10503" width="15.6640625" style="1" customWidth="1"/>
    <col min="10504" max="10504" width="21.109375" style="1" customWidth="1"/>
    <col min="10505" max="10505" width="9.5546875" style="1" bestFit="1" customWidth="1"/>
    <col min="10506" max="10506" width="21.6640625" style="1" bestFit="1" customWidth="1"/>
    <col min="10507" max="10507" width="30.33203125" style="1" bestFit="1" customWidth="1"/>
    <col min="10508" max="10508" width="20.109375" style="1" customWidth="1"/>
    <col min="10509" max="10510" width="26.109375" style="1" customWidth="1"/>
    <col min="10511" max="10511" width="20.5546875" style="1" bestFit="1" customWidth="1"/>
    <col min="10512" max="10512" width="13.33203125" style="1" customWidth="1"/>
    <col min="10513" max="10513" width="14.6640625" style="1" customWidth="1"/>
    <col min="10514" max="10514" width="12.6640625" style="1" customWidth="1"/>
    <col min="10515" max="10516" width="16.6640625" style="1" bestFit="1" customWidth="1"/>
    <col min="10517" max="10517" width="18.6640625" style="1" bestFit="1" customWidth="1"/>
    <col min="10518" max="10518" width="17.6640625" style="1" bestFit="1" customWidth="1"/>
    <col min="10519" max="10521" width="16.6640625" style="1" bestFit="1" customWidth="1"/>
    <col min="10522" max="10522" width="9.88671875" style="1" bestFit="1" customWidth="1"/>
    <col min="10523" max="10523" width="13.33203125" style="1" bestFit="1" customWidth="1"/>
    <col min="10524" max="10524" width="18.6640625" style="1" customWidth="1"/>
    <col min="10525" max="10525" width="12.109375" style="1" bestFit="1" customWidth="1"/>
    <col min="10526" max="10526" width="13.33203125" style="1" bestFit="1" customWidth="1"/>
    <col min="10527" max="10527" width="11.6640625" style="1" customWidth="1"/>
    <col min="10528" max="10528" width="110.109375" style="1" customWidth="1"/>
    <col min="10529" max="10529" width="1.44140625" style="1" customWidth="1"/>
    <col min="10530" max="10752" width="11.5546875" style="1"/>
    <col min="10753" max="10753" width="4.33203125" style="1" customWidth="1"/>
    <col min="10754" max="10754" width="7.44140625" style="1" customWidth="1"/>
    <col min="10755" max="10755" width="25.109375" style="1" bestFit="1" customWidth="1"/>
    <col min="10756" max="10756" width="26.44140625" style="1" customWidth="1"/>
    <col min="10757" max="10757" width="12.5546875" style="1" customWidth="1"/>
    <col min="10758" max="10758" width="23.109375" style="1" customWidth="1"/>
    <col min="10759" max="10759" width="15.6640625" style="1" customWidth="1"/>
    <col min="10760" max="10760" width="21.109375" style="1" customWidth="1"/>
    <col min="10761" max="10761" width="9.5546875" style="1" bestFit="1" customWidth="1"/>
    <col min="10762" max="10762" width="21.6640625" style="1" bestFit="1" customWidth="1"/>
    <col min="10763" max="10763" width="30.33203125" style="1" bestFit="1" customWidth="1"/>
    <col min="10764" max="10764" width="20.109375" style="1" customWidth="1"/>
    <col min="10765" max="10766" width="26.109375" style="1" customWidth="1"/>
    <col min="10767" max="10767" width="20.5546875" style="1" bestFit="1" customWidth="1"/>
    <col min="10768" max="10768" width="13.33203125" style="1" customWidth="1"/>
    <col min="10769" max="10769" width="14.6640625" style="1" customWidth="1"/>
    <col min="10770" max="10770" width="12.6640625" style="1" customWidth="1"/>
    <col min="10771" max="10772" width="16.6640625" style="1" bestFit="1" customWidth="1"/>
    <col min="10773" max="10773" width="18.6640625" style="1" bestFit="1" customWidth="1"/>
    <col min="10774" max="10774" width="17.6640625" style="1" bestFit="1" customWidth="1"/>
    <col min="10775" max="10777" width="16.6640625" style="1" bestFit="1" customWidth="1"/>
    <col min="10778" max="10778" width="9.88671875" style="1" bestFit="1" customWidth="1"/>
    <col min="10779" max="10779" width="13.33203125" style="1" bestFit="1" customWidth="1"/>
    <col min="10780" max="10780" width="18.6640625" style="1" customWidth="1"/>
    <col min="10781" max="10781" width="12.109375" style="1" bestFit="1" customWidth="1"/>
    <col min="10782" max="10782" width="13.33203125" style="1" bestFit="1" customWidth="1"/>
    <col min="10783" max="10783" width="11.6640625" style="1" customWidth="1"/>
    <col min="10784" max="10784" width="110.109375" style="1" customWidth="1"/>
    <col min="10785" max="10785" width="1.44140625" style="1" customWidth="1"/>
    <col min="10786" max="11008" width="11.5546875" style="1"/>
    <col min="11009" max="11009" width="4.33203125" style="1" customWidth="1"/>
    <col min="11010" max="11010" width="7.44140625" style="1" customWidth="1"/>
    <col min="11011" max="11011" width="25.109375" style="1" bestFit="1" customWidth="1"/>
    <col min="11012" max="11012" width="26.44140625" style="1" customWidth="1"/>
    <col min="11013" max="11013" width="12.5546875" style="1" customWidth="1"/>
    <col min="11014" max="11014" width="23.109375" style="1" customWidth="1"/>
    <col min="11015" max="11015" width="15.6640625" style="1" customWidth="1"/>
    <col min="11016" max="11016" width="21.109375" style="1" customWidth="1"/>
    <col min="11017" max="11017" width="9.5546875" style="1" bestFit="1" customWidth="1"/>
    <col min="11018" max="11018" width="21.6640625" style="1" bestFit="1" customWidth="1"/>
    <col min="11019" max="11019" width="30.33203125" style="1" bestFit="1" customWidth="1"/>
    <col min="11020" max="11020" width="20.109375" style="1" customWidth="1"/>
    <col min="11021" max="11022" width="26.109375" style="1" customWidth="1"/>
    <col min="11023" max="11023" width="20.5546875" style="1" bestFit="1" customWidth="1"/>
    <col min="11024" max="11024" width="13.33203125" style="1" customWidth="1"/>
    <col min="11025" max="11025" width="14.6640625" style="1" customWidth="1"/>
    <col min="11026" max="11026" width="12.6640625" style="1" customWidth="1"/>
    <col min="11027" max="11028" width="16.6640625" style="1" bestFit="1" customWidth="1"/>
    <col min="11029" max="11029" width="18.6640625" style="1" bestFit="1" customWidth="1"/>
    <col min="11030" max="11030" width="17.6640625" style="1" bestFit="1" customWidth="1"/>
    <col min="11031" max="11033" width="16.6640625" style="1" bestFit="1" customWidth="1"/>
    <col min="11034" max="11034" width="9.88671875" style="1" bestFit="1" customWidth="1"/>
    <col min="11035" max="11035" width="13.33203125" style="1" bestFit="1" customWidth="1"/>
    <col min="11036" max="11036" width="18.6640625" style="1" customWidth="1"/>
    <col min="11037" max="11037" width="12.109375" style="1" bestFit="1" customWidth="1"/>
    <col min="11038" max="11038" width="13.33203125" style="1" bestFit="1" customWidth="1"/>
    <col min="11039" max="11039" width="11.6640625" style="1" customWidth="1"/>
    <col min="11040" max="11040" width="110.109375" style="1" customWidth="1"/>
    <col min="11041" max="11041" width="1.44140625" style="1" customWidth="1"/>
    <col min="11042" max="11264" width="11.5546875" style="1"/>
    <col min="11265" max="11265" width="4.33203125" style="1" customWidth="1"/>
    <col min="11266" max="11266" width="7.44140625" style="1" customWidth="1"/>
    <col min="11267" max="11267" width="25.109375" style="1" bestFit="1" customWidth="1"/>
    <col min="11268" max="11268" width="26.44140625" style="1" customWidth="1"/>
    <col min="11269" max="11269" width="12.5546875" style="1" customWidth="1"/>
    <col min="11270" max="11270" width="23.109375" style="1" customWidth="1"/>
    <col min="11271" max="11271" width="15.6640625" style="1" customWidth="1"/>
    <col min="11272" max="11272" width="21.109375" style="1" customWidth="1"/>
    <col min="11273" max="11273" width="9.5546875" style="1" bestFit="1" customWidth="1"/>
    <col min="11274" max="11274" width="21.6640625" style="1" bestFit="1" customWidth="1"/>
    <col min="11275" max="11275" width="30.33203125" style="1" bestFit="1" customWidth="1"/>
    <col min="11276" max="11276" width="20.109375" style="1" customWidth="1"/>
    <col min="11277" max="11278" width="26.109375" style="1" customWidth="1"/>
    <col min="11279" max="11279" width="20.5546875" style="1" bestFit="1" customWidth="1"/>
    <col min="11280" max="11280" width="13.33203125" style="1" customWidth="1"/>
    <col min="11281" max="11281" width="14.6640625" style="1" customWidth="1"/>
    <col min="11282" max="11282" width="12.6640625" style="1" customWidth="1"/>
    <col min="11283" max="11284" width="16.6640625" style="1" bestFit="1" customWidth="1"/>
    <col min="11285" max="11285" width="18.6640625" style="1" bestFit="1" customWidth="1"/>
    <col min="11286" max="11286" width="17.6640625" style="1" bestFit="1" customWidth="1"/>
    <col min="11287" max="11289" width="16.6640625" style="1" bestFit="1" customWidth="1"/>
    <col min="11290" max="11290" width="9.88671875" style="1" bestFit="1" customWidth="1"/>
    <col min="11291" max="11291" width="13.33203125" style="1" bestFit="1" customWidth="1"/>
    <col min="11292" max="11292" width="18.6640625" style="1" customWidth="1"/>
    <col min="11293" max="11293" width="12.109375" style="1" bestFit="1" customWidth="1"/>
    <col min="11294" max="11294" width="13.33203125" style="1" bestFit="1" customWidth="1"/>
    <col min="11295" max="11295" width="11.6640625" style="1" customWidth="1"/>
    <col min="11296" max="11296" width="110.109375" style="1" customWidth="1"/>
    <col min="11297" max="11297" width="1.44140625" style="1" customWidth="1"/>
    <col min="11298" max="11520" width="11.5546875" style="1"/>
    <col min="11521" max="11521" width="4.33203125" style="1" customWidth="1"/>
    <col min="11522" max="11522" width="7.44140625" style="1" customWidth="1"/>
    <col min="11523" max="11523" width="25.109375" style="1" bestFit="1" customWidth="1"/>
    <col min="11524" max="11524" width="26.44140625" style="1" customWidth="1"/>
    <col min="11525" max="11525" width="12.5546875" style="1" customWidth="1"/>
    <col min="11526" max="11526" width="23.109375" style="1" customWidth="1"/>
    <col min="11527" max="11527" width="15.6640625" style="1" customWidth="1"/>
    <col min="11528" max="11528" width="21.109375" style="1" customWidth="1"/>
    <col min="11529" max="11529" width="9.5546875" style="1" bestFit="1" customWidth="1"/>
    <col min="11530" max="11530" width="21.6640625" style="1" bestFit="1" customWidth="1"/>
    <col min="11531" max="11531" width="30.33203125" style="1" bestFit="1" customWidth="1"/>
    <col min="11532" max="11532" width="20.109375" style="1" customWidth="1"/>
    <col min="11533" max="11534" width="26.109375" style="1" customWidth="1"/>
    <col min="11535" max="11535" width="20.5546875" style="1" bestFit="1" customWidth="1"/>
    <col min="11536" max="11536" width="13.33203125" style="1" customWidth="1"/>
    <col min="11537" max="11537" width="14.6640625" style="1" customWidth="1"/>
    <col min="11538" max="11538" width="12.6640625" style="1" customWidth="1"/>
    <col min="11539" max="11540" width="16.6640625" style="1" bestFit="1" customWidth="1"/>
    <col min="11541" max="11541" width="18.6640625" style="1" bestFit="1" customWidth="1"/>
    <col min="11542" max="11542" width="17.6640625" style="1" bestFit="1" customWidth="1"/>
    <col min="11543" max="11545" width="16.6640625" style="1" bestFit="1" customWidth="1"/>
    <col min="11546" max="11546" width="9.88671875" style="1" bestFit="1" customWidth="1"/>
    <col min="11547" max="11547" width="13.33203125" style="1" bestFit="1" customWidth="1"/>
    <col min="11548" max="11548" width="18.6640625" style="1" customWidth="1"/>
    <col min="11549" max="11549" width="12.109375" style="1" bestFit="1" customWidth="1"/>
    <col min="11550" max="11550" width="13.33203125" style="1" bestFit="1" customWidth="1"/>
    <col min="11551" max="11551" width="11.6640625" style="1" customWidth="1"/>
    <col min="11552" max="11552" width="110.109375" style="1" customWidth="1"/>
    <col min="11553" max="11553" width="1.44140625" style="1" customWidth="1"/>
    <col min="11554" max="11776" width="11.5546875" style="1"/>
    <col min="11777" max="11777" width="4.33203125" style="1" customWidth="1"/>
    <col min="11778" max="11778" width="7.44140625" style="1" customWidth="1"/>
    <col min="11779" max="11779" width="25.109375" style="1" bestFit="1" customWidth="1"/>
    <col min="11780" max="11780" width="26.44140625" style="1" customWidth="1"/>
    <col min="11781" max="11781" width="12.5546875" style="1" customWidth="1"/>
    <col min="11782" max="11782" width="23.109375" style="1" customWidth="1"/>
    <col min="11783" max="11783" width="15.6640625" style="1" customWidth="1"/>
    <col min="11784" max="11784" width="21.109375" style="1" customWidth="1"/>
    <col min="11785" max="11785" width="9.5546875" style="1" bestFit="1" customWidth="1"/>
    <col min="11786" max="11786" width="21.6640625" style="1" bestFit="1" customWidth="1"/>
    <col min="11787" max="11787" width="30.33203125" style="1" bestFit="1" customWidth="1"/>
    <col min="11788" max="11788" width="20.109375" style="1" customWidth="1"/>
    <col min="11789" max="11790" width="26.109375" style="1" customWidth="1"/>
    <col min="11791" max="11791" width="20.5546875" style="1" bestFit="1" customWidth="1"/>
    <col min="11792" max="11792" width="13.33203125" style="1" customWidth="1"/>
    <col min="11793" max="11793" width="14.6640625" style="1" customWidth="1"/>
    <col min="11794" max="11794" width="12.6640625" style="1" customWidth="1"/>
    <col min="11795" max="11796" width="16.6640625" style="1" bestFit="1" customWidth="1"/>
    <col min="11797" max="11797" width="18.6640625" style="1" bestFit="1" customWidth="1"/>
    <col min="11798" max="11798" width="17.6640625" style="1" bestFit="1" customWidth="1"/>
    <col min="11799" max="11801" width="16.6640625" style="1" bestFit="1" customWidth="1"/>
    <col min="11802" max="11802" width="9.88671875" style="1" bestFit="1" customWidth="1"/>
    <col min="11803" max="11803" width="13.33203125" style="1" bestFit="1" customWidth="1"/>
    <col min="11804" max="11804" width="18.6640625" style="1" customWidth="1"/>
    <col min="11805" max="11805" width="12.109375" style="1" bestFit="1" customWidth="1"/>
    <col min="11806" max="11806" width="13.33203125" style="1" bestFit="1" customWidth="1"/>
    <col min="11807" max="11807" width="11.6640625" style="1" customWidth="1"/>
    <col min="11808" max="11808" width="110.109375" style="1" customWidth="1"/>
    <col min="11809" max="11809" width="1.44140625" style="1" customWidth="1"/>
    <col min="11810" max="12032" width="11.5546875" style="1"/>
    <col min="12033" max="12033" width="4.33203125" style="1" customWidth="1"/>
    <col min="12034" max="12034" width="7.44140625" style="1" customWidth="1"/>
    <col min="12035" max="12035" width="25.109375" style="1" bestFit="1" customWidth="1"/>
    <col min="12036" max="12036" width="26.44140625" style="1" customWidth="1"/>
    <col min="12037" max="12037" width="12.5546875" style="1" customWidth="1"/>
    <col min="12038" max="12038" width="23.109375" style="1" customWidth="1"/>
    <col min="12039" max="12039" width="15.6640625" style="1" customWidth="1"/>
    <col min="12040" max="12040" width="21.109375" style="1" customWidth="1"/>
    <col min="12041" max="12041" width="9.5546875" style="1" bestFit="1" customWidth="1"/>
    <col min="12042" max="12042" width="21.6640625" style="1" bestFit="1" customWidth="1"/>
    <col min="12043" max="12043" width="30.33203125" style="1" bestFit="1" customWidth="1"/>
    <col min="12044" max="12044" width="20.109375" style="1" customWidth="1"/>
    <col min="12045" max="12046" width="26.109375" style="1" customWidth="1"/>
    <col min="12047" max="12047" width="20.5546875" style="1" bestFit="1" customWidth="1"/>
    <col min="12048" max="12048" width="13.33203125" style="1" customWidth="1"/>
    <col min="12049" max="12049" width="14.6640625" style="1" customWidth="1"/>
    <col min="12050" max="12050" width="12.6640625" style="1" customWidth="1"/>
    <col min="12051" max="12052" width="16.6640625" style="1" bestFit="1" customWidth="1"/>
    <col min="12053" max="12053" width="18.6640625" style="1" bestFit="1" customWidth="1"/>
    <col min="12054" max="12054" width="17.6640625" style="1" bestFit="1" customWidth="1"/>
    <col min="12055" max="12057" width="16.6640625" style="1" bestFit="1" customWidth="1"/>
    <col min="12058" max="12058" width="9.88671875" style="1" bestFit="1" customWidth="1"/>
    <col min="12059" max="12059" width="13.33203125" style="1" bestFit="1" customWidth="1"/>
    <col min="12060" max="12060" width="18.6640625" style="1" customWidth="1"/>
    <col min="12061" max="12061" width="12.109375" style="1" bestFit="1" customWidth="1"/>
    <col min="12062" max="12062" width="13.33203125" style="1" bestFit="1" customWidth="1"/>
    <col min="12063" max="12063" width="11.6640625" style="1" customWidth="1"/>
    <col min="12064" max="12064" width="110.109375" style="1" customWidth="1"/>
    <col min="12065" max="12065" width="1.44140625" style="1" customWidth="1"/>
    <col min="12066" max="12288" width="11.5546875" style="1"/>
    <col min="12289" max="12289" width="4.33203125" style="1" customWidth="1"/>
    <col min="12290" max="12290" width="7.44140625" style="1" customWidth="1"/>
    <col min="12291" max="12291" width="25.109375" style="1" bestFit="1" customWidth="1"/>
    <col min="12292" max="12292" width="26.44140625" style="1" customWidth="1"/>
    <col min="12293" max="12293" width="12.5546875" style="1" customWidth="1"/>
    <col min="12294" max="12294" width="23.109375" style="1" customWidth="1"/>
    <col min="12295" max="12295" width="15.6640625" style="1" customWidth="1"/>
    <col min="12296" max="12296" width="21.109375" style="1" customWidth="1"/>
    <col min="12297" max="12297" width="9.5546875" style="1" bestFit="1" customWidth="1"/>
    <col min="12298" max="12298" width="21.6640625" style="1" bestFit="1" customWidth="1"/>
    <col min="12299" max="12299" width="30.33203125" style="1" bestFit="1" customWidth="1"/>
    <col min="12300" max="12300" width="20.109375" style="1" customWidth="1"/>
    <col min="12301" max="12302" width="26.109375" style="1" customWidth="1"/>
    <col min="12303" max="12303" width="20.5546875" style="1" bestFit="1" customWidth="1"/>
    <col min="12304" max="12304" width="13.33203125" style="1" customWidth="1"/>
    <col min="12305" max="12305" width="14.6640625" style="1" customWidth="1"/>
    <col min="12306" max="12306" width="12.6640625" style="1" customWidth="1"/>
    <col min="12307" max="12308" width="16.6640625" style="1" bestFit="1" customWidth="1"/>
    <col min="12309" max="12309" width="18.6640625" style="1" bestFit="1" customWidth="1"/>
    <col min="12310" max="12310" width="17.6640625" style="1" bestFit="1" customWidth="1"/>
    <col min="12311" max="12313" width="16.6640625" style="1" bestFit="1" customWidth="1"/>
    <col min="12314" max="12314" width="9.88671875" style="1" bestFit="1" customWidth="1"/>
    <col min="12315" max="12315" width="13.33203125" style="1" bestFit="1" customWidth="1"/>
    <col min="12316" max="12316" width="18.6640625" style="1" customWidth="1"/>
    <col min="12317" max="12317" width="12.109375" style="1" bestFit="1" customWidth="1"/>
    <col min="12318" max="12318" width="13.33203125" style="1" bestFit="1" customWidth="1"/>
    <col min="12319" max="12319" width="11.6640625" style="1" customWidth="1"/>
    <col min="12320" max="12320" width="110.109375" style="1" customWidth="1"/>
    <col min="12321" max="12321" width="1.44140625" style="1" customWidth="1"/>
    <col min="12322" max="12544" width="11.5546875" style="1"/>
    <col min="12545" max="12545" width="4.33203125" style="1" customWidth="1"/>
    <col min="12546" max="12546" width="7.44140625" style="1" customWidth="1"/>
    <col min="12547" max="12547" width="25.109375" style="1" bestFit="1" customWidth="1"/>
    <col min="12548" max="12548" width="26.44140625" style="1" customWidth="1"/>
    <col min="12549" max="12549" width="12.5546875" style="1" customWidth="1"/>
    <col min="12550" max="12550" width="23.109375" style="1" customWidth="1"/>
    <col min="12551" max="12551" width="15.6640625" style="1" customWidth="1"/>
    <col min="12552" max="12552" width="21.109375" style="1" customWidth="1"/>
    <col min="12553" max="12553" width="9.5546875" style="1" bestFit="1" customWidth="1"/>
    <col min="12554" max="12554" width="21.6640625" style="1" bestFit="1" customWidth="1"/>
    <col min="12555" max="12555" width="30.33203125" style="1" bestFit="1" customWidth="1"/>
    <col min="12556" max="12556" width="20.109375" style="1" customWidth="1"/>
    <col min="12557" max="12558" width="26.109375" style="1" customWidth="1"/>
    <col min="12559" max="12559" width="20.5546875" style="1" bestFit="1" customWidth="1"/>
    <col min="12560" max="12560" width="13.33203125" style="1" customWidth="1"/>
    <col min="12561" max="12561" width="14.6640625" style="1" customWidth="1"/>
    <col min="12562" max="12562" width="12.6640625" style="1" customWidth="1"/>
    <col min="12563" max="12564" width="16.6640625" style="1" bestFit="1" customWidth="1"/>
    <col min="12565" max="12565" width="18.6640625" style="1" bestFit="1" customWidth="1"/>
    <col min="12566" max="12566" width="17.6640625" style="1" bestFit="1" customWidth="1"/>
    <col min="12567" max="12569" width="16.6640625" style="1" bestFit="1" customWidth="1"/>
    <col min="12570" max="12570" width="9.88671875" style="1" bestFit="1" customWidth="1"/>
    <col min="12571" max="12571" width="13.33203125" style="1" bestFit="1" customWidth="1"/>
    <col min="12572" max="12572" width="18.6640625" style="1" customWidth="1"/>
    <col min="12573" max="12573" width="12.109375" style="1" bestFit="1" customWidth="1"/>
    <col min="12574" max="12574" width="13.33203125" style="1" bestFit="1" customWidth="1"/>
    <col min="12575" max="12575" width="11.6640625" style="1" customWidth="1"/>
    <col min="12576" max="12576" width="110.109375" style="1" customWidth="1"/>
    <col min="12577" max="12577" width="1.44140625" style="1" customWidth="1"/>
    <col min="12578" max="12800" width="11.5546875" style="1"/>
    <col min="12801" max="12801" width="4.33203125" style="1" customWidth="1"/>
    <col min="12802" max="12802" width="7.44140625" style="1" customWidth="1"/>
    <col min="12803" max="12803" width="25.109375" style="1" bestFit="1" customWidth="1"/>
    <col min="12804" max="12804" width="26.44140625" style="1" customWidth="1"/>
    <col min="12805" max="12805" width="12.5546875" style="1" customWidth="1"/>
    <col min="12806" max="12806" width="23.109375" style="1" customWidth="1"/>
    <col min="12807" max="12807" width="15.6640625" style="1" customWidth="1"/>
    <col min="12808" max="12808" width="21.109375" style="1" customWidth="1"/>
    <col min="12809" max="12809" width="9.5546875" style="1" bestFit="1" customWidth="1"/>
    <col min="12810" max="12810" width="21.6640625" style="1" bestFit="1" customWidth="1"/>
    <col min="12811" max="12811" width="30.33203125" style="1" bestFit="1" customWidth="1"/>
    <col min="12812" max="12812" width="20.109375" style="1" customWidth="1"/>
    <col min="12813" max="12814" width="26.109375" style="1" customWidth="1"/>
    <col min="12815" max="12815" width="20.5546875" style="1" bestFit="1" customWidth="1"/>
    <col min="12816" max="12816" width="13.33203125" style="1" customWidth="1"/>
    <col min="12817" max="12817" width="14.6640625" style="1" customWidth="1"/>
    <col min="12818" max="12818" width="12.6640625" style="1" customWidth="1"/>
    <col min="12819" max="12820" width="16.6640625" style="1" bestFit="1" customWidth="1"/>
    <col min="12821" max="12821" width="18.6640625" style="1" bestFit="1" customWidth="1"/>
    <col min="12822" max="12822" width="17.6640625" style="1" bestFit="1" customWidth="1"/>
    <col min="12823" max="12825" width="16.6640625" style="1" bestFit="1" customWidth="1"/>
    <col min="12826" max="12826" width="9.88671875" style="1" bestFit="1" customWidth="1"/>
    <col min="12827" max="12827" width="13.33203125" style="1" bestFit="1" customWidth="1"/>
    <col min="12828" max="12828" width="18.6640625" style="1" customWidth="1"/>
    <col min="12829" max="12829" width="12.109375" style="1" bestFit="1" customWidth="1"/>
    <col min="12830" max="12830" width="13.33203125" style="1" bestFit="1" customWidth="1"/>
    <col min="12831" max="12831" width="11.6640625" style="1" customWidth="1"/>
    <col min="12832" max="12832" width="110.109375" style="1" customWidth="1"/>
    <col min="12833" max="12833" width="1.44140625" style="1" customWidth="1"/>
    <col min="12834" max="13056" width="11.5546875" style="1"/>
    <col min="13057" max="13057" width="4.33203125" style="1" customWidth="1"/>
    <col min="13058" max="13058" width="7.44140625" style="1" customWidth="1"/>
    <col min="13059" max="13059" width="25.109375" style="1" bestFit="1" customWidth="1"/>
    <col min="13060" max="13060" width="26.44140625" style="1" customWidth="1"/>
    <col min="13061" max="13061" width="12.5546875" style="1" customWidth="1"/>
    <col min="13062" max="13062" width="23.109375" style="1" customWidth="1"/>
    <col min="13063" max="13063" width="15.6640625" style="1" customWidth="1"/>
    <col min="13064" max="13064" width="21.109375" style="1" customWidth="1"/>
    <col min="13065" max="13065" width="9.5546875" style="1" bestFit="1" customWidth="1"/>
    <col min="13066" max="13066" width="21.6640625" style="1" bestFit="1" customWidth="1"/>
    <col min="13067" max="13067" width="30.33203125" style="1" bestFit="1" customWidth="1"/>
    <col min="13068" max="13068" width="20.109375" style="1" customWidth="1"/>
    <col min="13069" max="13070" width="26.109375" style="1" customWidth="1"/>
    <col min="13071" max="13071" width="20.5546875" style="1" bestFit="1" customWidth="1"/>
    <col min="13072" max="13072" width="13.33203125" style="1" customWidth="1"/>
    <col min="13073" max="13073" width="14.6640625" style="1" customWidth="1"/>
    <col min="13074" max="13074" width="12.6640625" style="1" customWidth="1"/>
    <col min="13075" max="13076" width="16.6640625" style="1" bestFit="1" customWidth="1"/>
    <col min="13077" max="13077" width="18.6640625" style="1" bestFit="1" customWidth="1"/>
    <col min="13078" max="13078" width="17.6640625" style="1" bestFit="1" customWidth="1"/>
    <col min="13079" max="13081" width="16.6640625" style="1" bestFit="1" customWidth="1"/>
    <col min="13082" max="13082" width="9.88671875" style="1" bestFit="1" customWidth="1"/>
    <col min="13083" max="13083" width="13.33203125" style="1" bestFit="1" customWidth="1"/>
    <col min="13084" max="13084" width="18.6640625" style="1" customWidth="1"/>
    <col min="13085" max="13085" width="12.109375" style="1" bestFit="1" customWidth="1"/>
    <col min="13086" max="13086" width="13.33203125" style="1" bestFit="1" customWidth="1"/>
    <col min="13087" max="13087" width="11.6640625" style="1" customWidth="1"/>
    <col min="13088" max="13088" width="110.109375" style="1" customWidth="1"/>
    <col min="13089" max="13089" width="1.44140625" style="1" customWidth="1"/>
    <col min="13090" max="13312" width="11.5546875" style="1"/>
    <col min="13313" max="13313" width="4.33203125" style="1" customWidth="1"/>
    <col min="13314" max="13314" width="7.44140625" style="1" customWidth="1"/>
    <col min="13315" max="13315" width="25.109375" style="1" bestFit="1" customWidth="1"/>
    <col min="13316" max="13316" width="26.44140625" style="1" customWidth="1"/>
    <col min="13317" max="13317" width="12.5546875" style="1" customWidth="1"/>
    <col min="13318" max="13318" width="23.109375" style="1" customWidth="1"/>
    <col min="13319" max="13319" width="15.6640625" style="1" customWidth="1"/>
    <col min="13320" max="13320" width="21.109375" style="1" customWidth="1"/>
    <col min="13321" max="13321" width="9.5546875" style="1" bestFit="1" customWidth="1"/>
    <col min="13322" max="13322" width="21.6640625" style="1" bestFit="1" customWidth="1"/>
    <col min="13323" max="13323" width="30.33203125" style="1" bestFit="1" customWidth="1"/>
    <col min="13324" max="13324" width="20.109375" style="1" customWidth="1"/>
    <col min="13325" max="13326" width="26.109375" style="1" customWidth="1"/>
    <col min="13327" max="13327" width="20.5546875" style="1" bestFit="1" customWidth="1"/>
    <col min="13328" max="13328" width="13.33203125" style="1" customWidth="1"/>
    <col min="13329" max="13329" width="14.6640625" style="1" customWidth="1"/>
    <col min="13330" max="13330" width="12.6640625" style="1" customWidth="1"/>
    <col min="13331" max="13332" width="16.6640625" style="1" bestFit="1" customWidth="1"/>
    <col min="13333" max="13333" width="18.6640625" style="1" bestFit="1" customWidth="1"/>
    <col min="13334" max="13334" width="17.6640625" style="1" bestFit="1" customWidth="1"/>
    <col min="13335" max="13337" width="16.6640625" style="1" bestFit="1" customWidth="1"/>
    <col min="13338" max="13338" width="9.88671875" style="1" bestFit="1" customWidth="1"/>
    <col min="13339" max="13339" width="13.33203125" style="1" bestFit="1" customWidth="1"/>
    <col min="13340" max="13340" width="18.6640625" style="1" customWidth="1"/>
    <col min="13341" max="13341" width="12.109375" style="1" bestFit="1" customWidth="1"/>
    <col min="13342" max="13342" width="13.33203125" style="1" bestFit="1" customWidth="1"/>
    <col min="13343" max="13343" width="11.6640625" style="1" customWidth="1"/>
    <col min="13344" max="13344" width="110.109375" style="1" customWidth="1"/>
    <col min="13345" max="13345" width="1.44140625" style="1" customWidth="1"/>
    <col min="13346" max="13568" width="11.5546875" style="1"/>
    <col min="13569" max="13569" width="4.33203125" style="1" customWidth="1"/>
    <col min="13570" max="13570" width="7.44140625" style="1" customWidth="1"/>
    <col min="13571" max="13571" width="25.109375" style="1" bestFit="1" customWidth="1"/>
    <col min="13572" max="13572" width="26.44140625" style="1" customWidth="1"/>
    <col min="13573" max="13573" width="12.5546875" style="1" customWidth="1"/>
    <col min="13574" max="13574" width="23.109375" style="1" customWidth="1"/>
    <col min="13575" max="13575" width="15.6640625" style="1" customWidth="1"/>
    <col min="13576" max="13576" width="21.109375" style="1" customWidth="1"/>
    <col min="13577" max="13577" width="9.5546875" style="1" bestFit="1" customWidth="1"/>
    <col min="13578" max="13578" width="21.6640625" style="1" bestFit="1" customWidth="1"/>
    <col min="13579" max="13579" width="30.33203125" style="1" bestFit="1" customWidth="1"/>
    <col min="13580" max="13580" width="20.109375" style="1" customWidth="1"/>
    <col min="13581" max="13582" width="26.109375" style="1" customWidth="1"/>
    <col min="13583" max="13583" width="20.5546875" style="1" bestFit="1" customWidth="1"/>
    <col min="13584" max="13584" width="13.33203125" style="1" customWidth="1"/>
    <col min="13585" max="13585" width="14.6640625" style="1" customWidth="1"/>
    <col min="13586" max="13586" width="12.6640625" style="1" customWidth="1"/>
    <col min="13587" max="13588" width="16.6640625" style="1" bestFit="1" customWidth="1"/>
    <col min="13589" max="13589" width="18.6640625" style="1" bestFit="1" customWidth="1"/>
    <col min="13590" max="13590" width="17.6640625" style="1" bestFit="1" customWidth="1"/>
    <col min="13591" max="13593" width="16.6640625" style="1" bestFit="1" customWidth="1"/>
    <col min="13594" max="13594" width="9.88671875" style="1" bestFit="1" customWidth="1"/>
    <col min="13595" max="13595" width="13.33203125" style="1" bestFit="1" customWidth="1"/>
    <col min="13596" max="13596" width="18.6640625" style="1" customWidth="1"/>
    <col min="13597" max="13597" width="12.109375" style="1" bestFit="1" customWidth="1"/>
    <col min="13598" max="13598" width="13.33203125" style="1" bestFit="1" customWidth="1"/>
    <col min="13599" max="13599" width="11.6640625" style="1" customWidth="1"/>
    <col min="13600" max="13600" width="110.109375" style="1" customWidth="1"/>
    <col min="13601" max="13601" width="1.44140625" style="1" customWidth="1"/>
    <col min="13602" max="13824" width="11.5546875" style="1"/>
    <col min="13825" max="13825" width="4.33203125" style="1" customWidth="1"/>
    <col min="13826" max="13826" width="7.44140625" style="1" customWidth="1"/>
    <col min="13827" max="13827" width="25.109375" style="1" bestFit="1" customWidth="1"/>
    <col min="13828" max="13828" width="26.44140625" style="1" customWidth="1"/>
    <col min="13829" max="13829" width="12.5546875" style="1" customWidth="1"/>
    <col min="13830" max="13830" width="23.109375" style="1" customWidth="1"/>
    <col min="13831" max="13831" width="15.6640625" style="1" customWidth="1"/>
    <col min="13832" max="13832" width="21.109375" style="1" customWidth="1"/>
    <col min="13833" max="13833" width="9.5546875" style="1" bestFit="1" customWidth="1"/>
    <col min="13834" max="13834" width="21.6640625" style="1" bestFit="1" customWidth="1"/>
    <col min="13835" max="13835" width="30.33203125" style="1" bestFit="1" customWidth="1"/>
    <col min="13836" max="13836" width="20.109375" style="1" customWidth="1"/>
    <col min="13837" max="13838" width="26.109375" style="1" customWidth="1"/>
    <col min="13839" max="13839" width="20.5546875" style="1" bestFit="1" customWidth="1"/>
    <col min="13840" max="13840" width="13.33203125" style="1" customWidth="1"/>
    <col min="13841" max="13841" width="14.6640625" style="1" customWidth="1"/>
    <col min="13842" max="13842" width="12.6640625" style="1" customWidth="1"/>
    <col min="13843" max="13844" width="16.6640625" style="1" bestFit="1" customWidth="1"/>
    <col min="13845" max="13845" width="18.6640625" style="1" bestFit="1" customWidth="1"/>
    <col min="13846" max="13846" width="17.6640625" style="1" bestFit="1" customWidth="1"/>
    <col min="13847" max="13849" width="16.6640625" style="1" bestFit="1" customWidth="1"/>
    <col min="13850" max="13850" width="9.88671875" style="1" bestFit="1" customWidth="1"/>
    <col min="13851" max="13851" width="13.33203125" style="1" bestFit="1" customWidth="1"/>
    <col min="13852" max="13852" width="18.6640625" style="1" customWidth="1"/>
    <col min="13853" max="13853" width="12.109375" style="1" bestFit="1" customWidth="1"/>
    <col min="13854" max="13854" width="13.33203125" style="1" bestFit="1" customWidth="1"/>
    <col min="13855" max="13855" width="11.6640625" style="1" customWidth="1"/>
    <col min="13856" max="13856" width="110.109375" style="1" customWidth="1"/>
    <col min="13857" max="13857" width="1.44140625" style="1" customWidth="1"/>
    <col min="13858" max="14080" width="11.5546875" style="1"/>
    <col min="14081" max="14081" width="4.33203125" style="1" customWidth="1"/>
    <col min="14082" max="14082" width="7.44140625" style="1" customWidth="1"/>
    <col min="14083" max="14083" width="25.109375" style="1" bestFit="1" customWidth="1"/>
    <col min="14084" max="14084" width="26.44140625" style="1" customWidth="1"/>
    <col min="14085" max="14085" width="12.5546875" style="1" customWidth="1"/>
    <col min="14086" max="14086" width="23.109375" style="1" customWidth="1"/>
    <col min="14087" max="14087" width="15.6640625" style="1" customWidth="1"/>
    <col min="14088" max="14088" width="21.109375" style="1" customWidth="1"/>
    <col min="14089" max="14089" width="9.5546875" style="1" bestFit="1" customWidth="1"/>
    <col min="14090" max="14090" width="21.6640625" style="1" bestFit="1" customWidth="1"/>
    <col min="14091" max="14091" width="30.33203125" style="1" bestFit="1" customWidth="1"/>
    <col min="14092" max="14092" width="20.109375" style="1" customWidth="1"/>
    <col min="14093" max="14094" width="26.109375" style="1" customWidth="1"/>
    <col min="14095" max="14095" width="20.5546875" style="1" bestFit="1" customWidth="1"/>
    <col min="14096" max="14096" width="13.33203125" style="1" customWidth="1"/>
    <col min="14097" max="14097" width="14.6640625" style="1" customWidth="1"/>
    <col min="14098" max="14098" width="12.6640625" style="1" customWidth="1"/>
    <col min="14099" max="14100" width="16.6640625" style="1" bestFit="1" customWidth="1"/>
    <col min="14101" max="14101" width="18.6640625" style="1" bestFit="1" customWidth="1"/>
    <col min="14102" max="14102" width="17.6640625" style="1" bestFit="1" customWidth="1"/>
    <col min="14103" max="14105" width="16.6640625" style="1" bestFit="1" customWidth="1"/>
    <col min="14106" max="14106" width="9.88671875" style="1" bestFit="1" customWidth="1"/>
    <col min="14107" max="14107" width="13.33203125" style="1" bestFit="1" customWidth="1"/>
    <col min="14108" max="14108" width="18.6640625" style="1" customWidth="1"/>
    <col min="14109" max="14109" width="12.109375" style="1" bestFit="1" customWidth="1"/>
    <col min="14110" max="14110" width="13.33203125" style="1" bestFit="1" customWidth="1"/>
    <col min="14111" max="14111" width="11.6640625" style="1" customWidth="1"/>
    <col min="14112" max="14112" width="110.109375" style="1" customWidth="1"/>
    <col min="14113" max="14113" width="1.44140625" style="1" customWidth="1"/>
    <col min="14114" max="14336" width="11.5546875" style="1"/>
    <col min="14337" max="14337" width="4.33203125" style="1" customWidth="1"/>
    <col min="14338" max="14338" width="7.44140625" style="1" customWidth="1"/>
    <col min="14339" max="14339" width="25.109375" style="1" bestFit="1" customWidth="1"/>
    <col min="14340" max="14340" width="26.44140625" style="1" customWidth="1"/>
    <col min="14341" max="14341" width="12.5546875" style="1" customWidth="1"/>
    <col min="14342" max="14342" width="23.109375" style="1" customWidth="1"/>
    <col min="14343" max="14343" width="15.6640625" style="1" customWidth="1"/>
    <col min="14344" max="14344" width="21.109375" style="1" customWidth="1"/>
    <col min="14345" max="14345" width="9.5546875" style="1" bestFit="1" customWidth="1"/>
    <col min="14346" max="14346" width="21.6640625" style="1" bestFit="1" customWidth="1"/>
    <col min="14347" max="14347" width="30.33203125" style="1" bestFit="1" customWidth="1"/>
    <col min="14348" max="14348" width="20.109375" style="1" customWidth="1"/>
    <col min="14349" max="14350" width="26.109375" style="1" customWidth="1"/>
    <col min="14351" max="14351" width="20.5546875" style="1" bestFit="1" customWidth="1"/>
    <col min="14352" max="14352" width="13.33203125" style="1" customWidth="1"/>
    <col min="14353" max="14353" width="14.6640625" style="1" customWidth="1"/>
    <col min="14354" max="14354" width="12.6640625" style="1" customWidth="1"/>
    <col min="14355" max="14356" width="16.6640625" style="1" bestFit="1" customWidth="1"/>
    <col min="14357" max="14357" width="18.6640625" style="1" bestFit="1" customWidth="1"/>
    <col min="14358" max="14358" width="17.6640625" style="1" bestFit="1" customWidth="1"/>
    <col min="14359" max="14361" width="16.6640625" style="1" bestFit="1" customWidth="1"/>
    <col min="14362" max="14362" width="9.88671875" style="1" bestFit="1" customWidth="1"/>
    <col min="14363" max="14363" width="13.33203125" style="1" bestFit="1" customWidth="1"/>
    <col min="14364" max="14364" width="18.6640625" style="1" customWidth="1"/>
    <col min="14365" max="14365" width="12.109375" style="1" bestFit="1" customWidth="1"/>
    <col min="14366" max="14366" width="13.33203125" style="1" bestFit="1" customWidth="1"/>
    <col min="14367" max="14367" width="11.6640625" style="1" customWidth="1"/>
    <col min="14368" max="14368" width="110.109375" style="1" customWidth="1"/>
    <col min="14369" max="14369" width="1.44140625" style="1" customWidth="1"/>
    <col min="14370" max="14592" width="11.5546875" style="1"/>
    <col min="14593" max="14593" width="4.33203125" style="1" customWidth="1"/>
    <col min="14594" max="14594" width="7.44140625" style="1" customWidth="1"/>
    <col min="14595" max="14595" width="25.109375" style="1" bestFit="1" customWidth="1"/>
    <col min="14596" max="14596" width="26.44140625" style="1" customWidth="1"/>
    <col min="14597" max="14597" width="12.5546875" style="1" customWidth="1"/>
    <col min="14598" max="14598" width="23.109375" style="1" customWidth="1"/>
    <col min="14599" max="14599" width="15.6640625" style="1" customWidth="1"/>
    <col min="14600" max="14600" width="21.109375" style="1" customWidth="1"/>
    <col min="14601" max="14601" width="9.5546875" style="1" bestFit="1" customWidth="1"/>
    <col min="14602" max="14602" width="21.6640625" style="1" bestFit="1" customWidth="1"/>
    <col min="14603" max="14603" width="30.33203125" style="1" bestFit="1" customWidth="1"/>
    <col min="14604" max="14604" width="20.109375" style="1" customWidth="1"/>
    <col min="14605" max="14606" width="26.109375" style="1" customWidth="1"/>
    <col min="14607" max="14607" width="20.5546875" style="1" bestFit="1" customWidth="1"/>
    <col min="14608" max="14608" width="13.33203125" style="1" customWidth="1"/>
    <col min="14609" max="14609" width="14.6640625" style="1" customWidth="1"/>
    <col min="14610" max="14610" width="12.6640625" style="1" customWidth="1"/>
    <col min="14611" max="14612" width="16.6640625" style="1" bestFit="1" customWidth="1"/>
    <col min="14613" max="14613" width="18.6640625" style="1" bestFit="1" customWidth="1"/>
    <col min="14614" max="14614" width="17.6640625" style="1" bestFit="1" customWidth="1"/>
    <col min="14615" max="14617" width="16.6640625" style="1" bestFit="1" customWidth="1"/>
    <col min="14618" max="14618" width="9.88671875" style="1" bestFit="1" customWidth="1"/>
    <col min="14619" max="14619" width="13.33203125" style="1" bestFit="1" customWidth="1"/>
    <col min="14620" max="14620" width="18.6640625" style="1" customWidth="1"/>
    <col min="14621" max="14621" width="12.109375" style="1" bestFit="1" customWidth="1"/>
    <col min="14622" max="14622" width="13.33203125" style="1" bestFit="1" customWidth="1"/>
    <col min="14623" max="14623" width="11.6640625" style="1" customWidth="1"/>
    <col min="14624" max="14624" width="110.109375" style="1" customWidth="1"/>
    <col min="14625" max="14625" width="1.44140625" style="1" customWidth="1"/>
    <col min="14626" max="14848" width="11.5546875" style="1"/>
    <col min="14849" max="14849" width="4.33203125" style="1" customWidth="1"/>
    <col min="14850" max="14850" width="7.44140625" style="1" customWidth="1"/>
    <col min="14851" max="14851" width="25.109375" style="1" bestFit="1" customWidth="1"/>
    <col min="14852" max="14852" width="26.44140625" style="1" customWidth="1"/>
    <col min="14853" max="14853" width="12.5546875" style="1" customWidth="1"/>
    <col min="14854" max="14854" width="23.109375" style="1" customWidth="1"/>
    <col min="14855" max="14855" width="15.6640625" style="1" customWidth="1"/>
    <col min="14856" max="14856" width="21.109375" style="1" customWidth="1"/>
    <col min="14857" max="14857" width="9.5546875" style="1" bestFit="1" customWidth="1"/>
    <col min="14858" max="14858" width="21.6640625" style="1" bestFit="1" customWidth="1"/>
    <col min="14859" max="14859" width="30.33203125" style="1" bestFit="1" customWidth="1"/>
    <col min="14860" max="14860" width="20.109375" style="1" customWidth="1"/>
    <col min="14861" max="14862" width="26.109375" style="1" customWidth="1"/>
    <col min="14863" max="14863" width="20.5546875" style="1" bestFit="1" customWidth="1"/>
    <col min="14864" max="14864" width="13.33203125" style="1" customWidth="1"/>
    <col min="14865" max="14865" width="14.6640625" style="1" customWidth="1"/>
    <col min="14866" max="14866" width="12.6640625" style="1" customWidth="1"/>
    <col min="14867" max="14868" width="16.6640625" style="1" bestFit="1" customWidth="1"/>
    <col min="14869" max="14869" width="18.6640625" style="1" bestFit="1" customWidth="1"/>
    <col min="14870" max="14870" width="17.6640625" style="1" bestFit="1" customWidth="1"/>
    <col min="14871" max="14873" width="16.6640625" style="1" bestFit="1" customWidth="1"/>
    <col min="14874" max="14874" width="9.88671875" style="1" bestFit="1" customWidth="1"/>
    <col min="14875" max="14875" width="13.33203125" style="1" bestFit="1" customWidth="1"/>
    <col min="14876" max="14876" width="18.6640625" style="1" customWidth="1"/>
    <col min="14877" max="14877" width="12.109375" style="1" bestFit="1" customWidth="1"/>
    <col min="14878" max="14878" width="13.33203125" style="1" bestFit="1" customWidth="1"/>
    <col min="14879" max="14879" width="11.6640625" style="1" customWidth="1"/>
    <col min="14880" max="14880" width="110.109375" style="1" customWidth="1"/>
    <col min="14881" max="14881" width="1.44140625" style="1" customWidth="1"/>
    <col min="14882" max="15104" width="11.5546875" style="1"/>
    <col min="15105" max="15105" width="4.33203125" style="1" customWidth="1"/>
    <col min="15106" max="15106" width="7.44140625" style="1" customWidth="1"/>
    <col min="15107" max="15107" width="25.109375" style="1" bestFit="1" customWidth="1"/>
    <col min="15108" max="15108" width="26.44140625" style="1" customWidth="1"/>
    <col min="15109" max="15109" width="12.5546875" style="1" customWidth="1"/>
    <col min="15110" max="15110" width="23.109375" style="1" customWidth="1"/>
    <col min="15111" max="15111" width="15.6640625" style="1" customWidth="1"/>
    <col min="15112" max="15112" width="21.109375" style="1" customWidth="1"/>
    <col min="15113" max="15113" width="9.5546875" style="1" bestFit="1" customWidth="1"/>
    <col min="15114" max="15114" width="21.6640625" style="1" bestFit="1" customWidth="1"/>
    <col min="15115" max="15115" width="30.33203125" style="1" bestFit="1" customWidth="1"/>
    <col min="15116" max="15116" width="20.109375" style="1" customWidth="1"/>
    <col min="15117" max="15118" width="26.109375" style="1" customWidth="1"/>
    <col min="15119" max="15119" width="20.5546875" style="1" bestFit="1" customWidth="1"/>
    <col min="15120" max="15120" width="13.33203125" style="1" customWidth="1"/>
    <col min="15121" max="15121" width="14.6640625" style="1" customWidth="1"/>
    <col min="15122" max="15122" width="12.6640625" style="1" customWidth="1"/>
    <col min="15123" max="15124" width="16.6640625" style="1" bestFit="1" customWidth="1"/>
    <col min="15125" max="15125" width="18.6640625" style="1" bestFit="1" customWidth="1"/>
    <col min="15126" max="15126" width="17.6640625" style="1" bestFit="1" customWidth="1"/>
    <col min="15127" max="15129" width="16.6640625" style="1" bestFit="1" customWidth="1"/>
    <col min="15130" max="15130" width="9.88671875" style="1" bestFit="1" customWidth="1"/>
    <col min="15131" max="15131" width="13.33203125" style="1" bestFit="1" customWidth="1"/>
    <col min="15132" max="15132" width="18.6640625" style="1" customWidth="1"/>
    <col min="15133" max="15133" width="12.109375" style="1" bestFit="1" customWidth="1"/>
    <col min="15134" max="15134" width="13.33203125" style="1" bestFit="1" customWidth="1"/>
    <col min="15135" max="15135" width="11.6640625" style="1" customWidth="1"/>
    <col min="15136" max="15136" width="110.109375" style="1" customWidth="1"/>
    <col min="15137" max="15137" width="1.44140625" style="1" customWidth="1"/>
    <col min="15138" max="15360" width="11.5546875" style="1"/>
    <col min="15361" max="15361" width="4.33203125" style="1" customWidth="1"/>
    <col min="15362" max="15362" width="7.44140625" style="1" customWidth="1"/>
    <col min="15363" max="15363" width="25.109375" style="1" bestFit="1" customWidth="1"/>
    <col min="15364" max="15364" width="26.44140625" style="1" customWidth="1"/>
    <col min="15365" max="15365" width="12.5546875" style="1" customWidth="1"/>
    <col min="15366" max="15366" width="23.109375" style="1" customWidth="1"/>
    <col min="15367" max="15367" width="15.6640625" style="1" customWidth="1"/>
    <col min="15368" max="15368" width="21.109375" style="1" customWidth="1"/>
    <col min="15369" max="15369" width="9.5546875" style="1" bestFit="1" customWidth="1"/>
    <col min="15370" max="15370" width="21.6640625" style="1" bestFit="1" customWidth="1"/>
    <col min="15371" max="15371" width="30.33203125" style="1" bestFit="1" customWidth="1"/>
    <col min="15372" max="15372" width="20.109375" style="1" customWidth="1"/>
    <col min="15373" max="15374" width="26.109375" style="1" customWidth="1"/>
    <col min="15375" max="15375" width="20.5546875" style="1" bestFit="1" customWidth="1"/>
    <col min="15376" max="15376" width="13.33203125" style="1" customWidth="1"/>
    <col min="15377" max="15377" width="14.6640625" style="1" customWidth="1"/>
    <col min="15378" max="15378" width="12.6640625" style="1" customWidth="1"/>
    <col min="15379" max="15380" width="16.6640625" style="1" bestFit="1" customWidth="1"/>
    <col min="15381" max="15381" width="18.6640625" style="1" bestFit="1" customWidth="1"/>
    <col min="15382" max="15382" width="17.6640625" style="1" bestFit="1" customWidth="1"/>
    <col min="15383" max="15385" width="16.6640625" style="1" bestFit="1" customWidth="1"/>
    <col min="15386" max="15386" width="9.88671875" style="1" bestFit="1" customWidth="1"/>
    <col min="15387" max="15387" width="13.33203125" style="1" bestFit="1" customWidth="1"/>
    <col min="15388" max="15388" width="18.6640625" style="1" customWidth="1"/>
    <col min="15389" max="15389" width="12.109375" style="1" bestFit="1" customWidth="1"/>
    <col min="15390" max="15390" width="13.33203125" style="1" bestFit="1" customWidth="1"/>
    <col min="15391" max="15391" width="11.6640625" style="1" customWidth="1"/>
    <col min="15392" max="15392" width="110.109375" style="1" customWidth="1"/>
    <col min="15393" max="15393" width="1.44140625" style="1" customWidth="1"/>
    <col min="15394" max="15616" width="11.5546875" style="1"/>
    <col min="15617" max="15617" width="4.33203125" style="1" customWidth="1"/>
    <col min="15618" max="15618" width="7.44140625" style="1" customWidth="1"/>
    <col min="15619" max="15619" width="25.109375" style="1" bestFit="1" customWidth="1"/>
    <col min="15620" max="15620" width="26.44140625" style="1" customWidth="1"/>
    <col min="15621" max="15621" width="12.5546875" style="1" customWidth="1"/>
    <col min="15622" max="15622" width="23.109375" style="1" customWidth="1"/>
    <col min="15623" max="15623" width="15.6640625" style="1" customWidth="1"/>
    <col min="15624" max="15624" width="21.109375" style="1" customWidth="1"/>
    <col min="15625" max="15625" width="9.5546875" style="1" bestFit="1" customWidth="1"/>
    <col min="15626" max="15626" width="21.6640625" style="1" bestFit="1" customWidth="1"/>
    <col min="15627" max="15627" width="30.33203125" style="1" bestFit="1" customWidth="1"/>
    <col min="15628" max="15628" width="20.109375" style="1" customWidth="1"/>
    <col min="15629" max="15630" width="26.109375" style="1" customWidth="1"/>
    <col min="15631" max="15631" width="20.5546875" style="1" bestFit="1" customWidth="1"/>
    <col min="15632" max="15632" width="13.33203125" style="1" customWidth="1"/>
    <col min="15633" max="15633" width="14.6640625" style="1" customWidth="1"/>
    <col min="15634" max="15634" width="12.6640625" style="1" customWidth="1"/>
    <col min="15635" max="15636" width="16.6640625" style="1" bestFit="1" customWidth="1"/>
    <col min="15637" max="15637" width="18.6640625" style="1" bestFit="1" customWidth="1"/>
    <col min="15638" max="15638" width="17.6640625" style="1" bestFit="1" customWidth="1"/>
    <col min="15639" max="15641" width="16.6640625" style="1" bestFit="1" customWidth="1"/>
    <col min="15642" max="15642" width="9.88671875" style="1" bestFit="1" customWidth="1"/>
    <col min="15643" max="15643" width="13.33203125" style="1" bestFit="1" customWidth="1"/>
    <col min="15644" max="15644" width="18.6640625" style="1" customWidth="1"/>
    <col min="15645" max="15645" width="12.109375" style="1" bestFit="1" customWidth="1"/>
    <col min="15646" max="15646" width="13.33203125" style="1" bestFit="1" customWidth="1"/>
    <col min="15647" max="15647" width="11.6640625" style="1" customWidth="1"/>
    <col min="15648" max="15648" width="110.109375" style="1" customWidth="1"/>
    <col min="15649" max="15649" width="1.44140625" style="1" customWidth="1"/>
    <col min="15650" max="15872" width="11.5546875" style="1"/>
    <col min="15873" max="15873" width="4.33203125" style="1" customWidth="1"/>
    <col min="15874" max="15874" width="7.44140625" style="1" customWidth="1"/>
    <col min="15875" max="15875" width="25.109375" style="1" bestFit="1" customWidth="1"/>
    <col min="15876" max="15876" width="26.44140625" style="1" customWidth="1"/>
    <col min="15877" max="15877" width="12.5546875" style="1" customWidth="1"/>
    <col min="15878" max="15878" width="23.109375" style="1" customWidth="1"/>
    <col min="15879" max="15879" width="15.6640625" style="1" customWidth="1"/>
    <col min="15880" max="15880" width="21.109375" style="1" customWidth="1"/>
    <col min="15881" max="15881" width="9.5546875" style="1" bestFit="1" customWidth="1"/>
    <col min="15882" max="15882" width="21.6640625" style="1" bestFit="1" customWidth="1"/>
    <col min="15883" max="15883" width="30.33203125" style="1" bestFit="1" customWidth="1"/>
    <col min="15884" max="15884" width="20.109375" style="1" customWidth="1"/>
    <col min="15885" max="15886" width="26.109375" style="1" customWidth="1"/>
    <col min="15887" max="15887" width="20.5546875" style="1" bestFit="1" customWidth="1"/>
    <col min="15888" max="15888" width="13.33203125" style="1" customWidth="1"/>
    <col min="15889" max="15889" width="14.6640625" style="1" customWidth="1"/>
    <col min="15890" max="15890" width="12.6640625" style="1" customWidth="1"/>
    <col min="15891" max="15892" width="16.6640625" style="1" bestFit="1" customWidth="1"/>
    <col min="15893" max="15893" width="18.6640625" style="1" bestFit="1" customWidth="1"/>
    <col min="15894" max="15894" width="17.6640625" style="1" bestFit="1" customWidth="1"/>
    <col min="15895" max="15897" width="16.6640625" style="1" bestFit="1" customWidth="1"/>
    <col min="15898" max="15898" width="9.88671875" style="1" bestFit="1" customWidth="1"/>
    <col min="15899" max="15899" width="13.33203125" style="1" bestFit="1" customWidth="1"/>
    <col min="15900" max="15900" width="18.6640625" style="1" customWidth="1"/>
    <col min="15901" max="15901" width="12.109375" style="1" bestFit="1" customWidth="1"/>
    <col min="15902" max="15902" width="13.33203125" style="1" bestFit="1" customWidth="1"/>
    <col min="15903" max="15903" width="11.6640625" style="1" customWidth="1"/>
    <col min="15904" max="15904" width="110.109375" style="1" customWidth="1"/>
    <col min="15905" max="15905" width="1.44140625" style="1" customWidth="1"/>
    <col min="15906" max="16128" width="11.5546875" style="1"/>
    <col min="16129" max="16129" width="4.33203125" style="1" customWidth="1"/>
    <col min="16130" max="16130" width="7.44140625" style="1" customWidth="1"/>
    <col min="16131" max="16131" width="25.109375" style="1" bestFit="1" customWidth="1"/>
    <col min="16132" max="16132" width="26.44140625" style="1" customWidth="1"/>
    <col min="16133" max="16133" width="12.5546875" style="1" customWidth="1"/>
    <col min="16134" max="16134" width="23.109375" style="1" customWidth="1"/>
    <col min="16135" max="16135" width="15.6640625" style="1" customWidth="1"/>
    <col min="16136" max="16136" width="21.109375" style="1" customWidth="1"/>
    <col min="16137" max="16137" width="9.5546875" style="1" bestFit="1" customWidth="1"/>
    <col min="16138" max="16138" width="21.6640625" style="1" bestFit="1" customWidth="1"/>
    <col min="16139" max="16139" width="30.33203125" style="1" bestFit="1" customWidth="1"/>
    <col min="16140" max="16140" width="20.109375" style="1" customWidth="1"/>
    <col min="16141" max="16142" width="26.109375" style="1" customWidth="1"/>
    <col min="16143" max="16143" width="20.5546875" style="1" bestFit="1" customWidth="1"/>
    <col min="16144" max="16144" width="13.33203125" style="1" customWidth="1"/>
    <col min="16145" max="16145" width="14.6640625" style="1" customWidth="1"/>
    <col min="16146" max="16146" width="12.6640625" style="1" customWidth="1"/>
    <col min="16147" max="16148" width="16.6640625" style="1" bestFit="1" customWidth="1"/>
    <col min="16149" max="16149" width="18.6640625" style="1" bestFit="1" customWidth="1"/>
    <col min="16150" max="16150" width="17.6640625" style="1" bestFit="1" customWidth="1"/>
    <col min="16151" max="16153" width="16.6640625" style="1" bestFit="1" customWidth="1"/>
    <col min="16154" max="16154" width="9.88671875" style="1" bestFit="1" customWidth="1"/>
    <col min="16155" max="16155" width="13.33203125" style="1" bestFit="1" customWidth="1"/>
    <col min="16156" max="16156" width="18.6640625" style="1" customWidth="1"/>
    <col min="16157" max="16157" width="12.109375" style="1" bestFit="1" customWidth="1"/>
    <col min="16158" max="16158" width="13.33203125" style="1" bestFit="1" customWidth="1"/>
    <col min="16159" max="16159" width="11.6640625" style="1" customWidth="1"/>
    <col min="16160" max="16160" width="110.109375" style="1" customWidth="1"/>
    <col min="16161" max="16161" width="1.44140625" style="1" customWidth="1"/>
    <col min="16162" max="16384" width="11.5546875" style="1"/>
  </cols>
  <sheetData>
    <row r="1" spans="2:33" ht="13.2" customHeight="1"/>
    <row r="2" spans="2:33"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49.5" customHeight="1">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37" t="s">
        <v>844</v>
      </c>
      <c r="AF3" s="437"/>
      <c r="AG3" s="25"/>
    </row>
    <row r="4" spans="2: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2:33" ht="2.25" customHeight="1">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2:33"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2:33" ht="15" customHeight="1">
      <c r="B7" s="4"/>
      <c r="C7" s="350"/>
      <c r="D7" s="123"/>
      <c r="E7" s="123"/>
      <c r="F7" s="123"/>
      <c r="G7" s="123"/>
      <c r="H7" s="123"/>
      <c r="I7" s="123"/>
      <c r="J7" s="123"/>
      <c r="K7" s="123"/>
      <c r="L7" s="123"/>
      <c r="M7" s="4"/>
      <c r="N7" s="4"/>
      <c r="O7" s="4"/>
      <c r="P7" s="4"/>
      <c r="Q7" s="4"/>
      <c r="R7" s="4"/>
      <c r="S7" s="4"/>
      <c r="T7" s="4"/>
      <c r="U7" s="4"/>
      <c r="V7" s="4"/>
      <c r="W7" s="4"/>
      <c r="X7" s="4"/>
      <c r="Y7" s="4"/>
      <c r="Z7" s="4"/>
      <c r="AA7" s="4"/>
      <c r="AB7" s="4"/>
      <c r="AC7" s="4"/>
      <c r="AD7" s="4"/>
      <c r="AE7" s="4"/>
      <c r="AF7" s="4"/>
      <c r="AG7" s="4"/>
    </row>
    <row r="8" spans="2:33"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2:33" ht="21" customHeight="1" thickBot="1">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2:33" s="14" customFormat="1" ht="59.4" customHeight="1">
      <c r="B10" s="15"/>
      <c r="C10" s="18" t="s">
        <v>45</v>
      </c>
      <c r="D10" s="17" t="s">
        <v>44</v>
      </c>
      <c r="E10" s="17" t="s">
        <v>43</v>
      </c>
      <c r="F10" s="17" t="s">
        <v>42</v>
      </c>
      <c r="G10" s="17" t="s">
        <v>41</v>
      </c>
      <c r="H10" s="17" t="s">
        <v>40</v>
      </c>
      <c r="I10" s="17" t="s">
        <v>39</v>
      </c>
      <c r="J10" s="17" t="s">
        <v>38</v>
      </c>
      <c r="K10" s="17" t="s">
        <v>37</v>
      </c>
      <c r="L10" s="16" t="s">
        <v>36</v>
      </c>
      <c r="M10" s="17" t="s">
        <v>35</v>
      </c>
      <c r="N10" s="17" t="s">
        <v>34</v>
      </c>
      <c r="O10" s="17"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446"/>
      <c r="AG10" s="15"/>
    </row>
    <row r="11" spans="2:33" ht="60">
      <c r="B11" s="4"/>
      <c r="C11" s="13" t="s">
        <v>845</v>
      </c>
      <c r="D11" s="13" t="s">
        <v>846</v>
      </c>
      <c r="E11" s="12" t="s">
        <v>847</v>
      </c>
      <c r="F11" s="12" t="s">
        <v>13</v>
      </c>
      <c r="G11" s="12" t="s">
        <v>12</v>
      </c>
      <c r="H11" s="10" t="s">
        <v>11</v>
      </c>
      <c r="I11" s="10" t="s">
        <v>8</v>
      </c>
      <c r="J11" s="11" t="s">
        <v>90</v>
      </c>
      <c r="K11" s="10" t="s">
        <v>91</v>
      </c>
      <c r="L11" s="8" t="s">
        <v>8</v>
      </c>
      <c r="M11" s="10" t="s">
        <v>92</v>
      </c>
      <c r="N11" s="10" t="s">
        <v>848</v>
      </c>
      <c r="O11" s="10" t="s">
        <v>122</v>
      </c>
      <c r="P11" s="8" t="s">
        <v>4</v>
      </c>
      <c r="Q11" s="8" t="s">
        <v>3</v>
      </c>
      <c r="R11" s="8" t="s">
        <v>2</v>
      </c>
      <c r="S11" s="10">
        <v>13560548.84</v>
      </c>
      <c r="T11" s="10">
        <v>13560548.84</v>
      </c>
      <c r="U11" s="10">
        <v>13560548.84</v>
      </c>
      <c r="V11" s="10">
        <v>13560548.84</v>
      </c>
      <c r="W11" s="10">
        <v>13560548.84</v>
      </c>
      <c r="X11" s="10">
        <v>13560548.84</v>
      </c>
      <c r="Y11" s="10">
        <v>13560548.84</v>
      </c>
      <c r="Z11" s="6">
        <f t="shared" ref="Z11:Z21" si="0">((X11/T11)*100)</f>
        <v>100</v>
      </c>
      <c r="AA11" s="8">
        <v>0</v>
      </c>
      <c r="AB11" s="8" t="s">
        <v>148</v>
      </c>
      <c r="AC11" s="7">
        <v>0</v>
      </c>
      <c r="AD11" s="6">
        <v>100</v>
      </c>
      <c r="AE11" s="6">
        <v>0</v>
      </c>
      <c r="AF11" s="5" t="s">
        <v>849</v>
      </c>
      <c r="AG11" s="4"/>
    </row>
    <row r="12" spans="2:33" ht="60">
      <c r="B12" s="4"/>
      <c r="C12" s="13" t="s">
        <v>850</v>
      </c>
      <c r="D12" s="13" t="s">
        <v>851</v>
      </c>
      <c r="E12" s="12" t="s">
        <v>852</v>
      </c>
      <c r="F12" s="12" t="s">
        <v>13</v>
      </c>
      <c r="G12" s="12" t="s">
        <v>12</v>
      </c>
      <c r="H12" s="10" t="s">
        <v>11</v>
      </c>
      <c r="I12" s="10" t="s">
        <v>8</v>
      </c>
      <c r="J12" s="11" t="s">
        <v>90</v>
      </c>
      <c r="K12" s="10" t="s">
        <v>91</v>
      </c>
      <c r="L12" s="8" t="s">
        <v>8</v>
      </c>
      <c r="M12" s="10" t="s">
        <v>92</v>
      </c>
      <c r="N12" s="10" t="s">
        <v>848</v>
      </c>
      <c r="O12" s="10" t="s">
        <v>122</v>
      </c>
      <c r="P12" s="8" t="s">
        <v>4</v>
      </c>
      <c r="Q12" s="8" t="s">
        <v>3</v>
      </c>
      <c r="R12" s="8" t="s">
        <v>2</v>
      </c>
      <c r="S12" s="10">
        <v>2902144.56</v>
      </c>
      <c r="T12" s="10">
        <v>2902144.56</v>
      </c>
      <c r="U12" s="10">
        <v>2902144.56</v>
      </c>
      <c r="V12" s="10">
        <v>2902144.56</v>
      </c>
      <c r="W12" s="10">
        <v>2902144.56</v>
      </c>
      <c r="X12" s="10">
        <v>2902144.56</v>
      </c>
      <c r="Y12" s="10">
        <v>2902144.56</v>
      </c>
      <c r="Z12" s="6">
        <f t="shared" si="0"/>
        <v>100</v>
      </c>
      <c r="AA12" s="8">
        <v>0</v>
      </c>
      <c r="AB12" s="8" t="s">
        <v>148</v>
      </c>
      <c r="AC12" s="7">
        <v>0</v>
      </c>
      <c r="AD12" s="6">
        <v>100</v>
      </c>
      <c r="AE12" s="6">
        <v>100</v>
      </c>
      <c r="AF12" s="5" t="s">
        <v>849</v>
      </c>
      <c r="AG12" s="4"/>
    </row>
    <row r="13" spans="2:33" ht="60">
      <c r="B13" s="4"/>
      <c r="C13" s="13" t="s">
        <v>853</v>
      </c>
      <c r="D13" s="13" t="s">
        <v>854</v>
      </c>
      <c r="E13" s="12" t="s">
        <v>855</v>
      </c>
      <c r="F13" s="12" t="s">
        <v>13</v>
      </c>
      <c r="G13" s="12" t="s">
        <v>12</v>
      </c>
      <c r="H13" s="10" t="s">
        <v>11</v>
      </c>
      <c r="I13" s="10" t="s">
        <v>8</v>
      </c>
      <c r="J13" s="11" t="s">
        <v>90</v>
      </c>
      <c r="K13" s="10" t="s">
        <v>91</v>
      </c>
      <c r="L13" s="8" t="s">
        <v>8</v>
      </c>
      <c r="M13" s="10" t="s">
        <v>92</v>
      </c>
      <c r="N13" s="10" t="s">
        <v>848</v>
      </c>
      <c r="O13" s="10" t="s">
        <v>122</v>
      </c>
      <c r="P13" s="8" t="s">
        <v>4</v>
      </c>
      <c r="Q13" s="8" t="s">
        <v>3</v>
      </c>
      <c r="R13" s="8" t="s">
        <v>2</v>
      </c>
      <c r="S13" s="10">
        <v>2310000</v>
      </c>
      <c r="T13" s="10">
        <v>2310000</v>
      </c>
      <c r="U13" s="10">
        <v>2310000</v>
      </c>
      <c r="V13" s="10">
        <v>2310000</v>
      </c>
      <c r="W13" s="10">
        <v>2310000</v>
      </c>
      <c r="X13" s="10">
        <v>2310000</v>
      </c>
      <c r="Y13" s="10">
        <v>2310000</v>
      </c>
      <c r="Z13" s="6">
        <f t="shared" si="0"/>
        <v>100</v>
      </c>
      <c r="AA13" s="8">
        <v>0</v>
      </c>
      <c r="AB13" s="8" t="s">
        <v>75</v>
      </c>
      <c r="AC13" s="7">
        <v>0</v>
      </c>
      <c r="AD13" s="6">
        <v>100</v>
      </c>
      <c r="AE13" s="6">
        <v>100</v>
      </c>
      <c r="AF13" s="5" t="s">
        <v>856</v>
      </c>
      <c r="AG13" s="4"/>
    </row>
    <row r="14" spans="2:33" ht="60">
      <c r="B14" s="4"/>
      <c r="C14" s="13" t="s">
        <v>857</v>
      </c>
      <c r="D14" s="13" t="s">
        <v>858</v>
      </c>
      <c r="E14" s="12" t="s">
        <v>855</v>
      </c>
      <c r="F14" s="12" t="s">
        <v>13</v>
      </c>
      <c r="G14" s="12" t="s">
        <v>12</v>
      </c>
      <c r="H14" s="10" t="s">
        <v>11</v>
      </c>
      <c r="I14" s="10" t="s">
        <v>8</v>
      </c>
      <c r="J14" s="11" t="s">
        <v>90</v>
      </c>
      <c r="K14" s="10" t="s">
        <v>91</v>
      </c>
      <c r="L14" s="8" t="s">
        <v>8</v>
      </c>
      <c r="M14" s="10" t="s">
        <v>92</v>
      </c>
      <c r="N14" s="10" t="s">
        <v>859</v>
      </c>
      <c r="O14" s="10" t="s">
        <v>122</v>
      </c>
      <c r="P14" s="8" t="s">
        <v>4</v>
      </c>
      <c r="Q14" s="8" t="s">
        <v>3</v>
      </c>
      <c r="R14" s="8" t="s">
        <v>2</v>
      </c>
      <c r="S14" s="10">
        <v>216050</v>
      </c>
      <c r="T14" s="10">
        <v>216050</v>
      </c>
      <c r="U14" s="10">
        <v>216050</v>
      </c>
      <c r="V14" s="10">
        <v>216050</v>
      </c>
      <c r="W14" s="10">
        <v>216050</v>
      </c>
      <c r="X14" s="10">
        <v>216050</v>
      </c>
      <c r="Y14" s="10">
        <v>216050</v>
      </c>
      <c r="Z14" s="6">
        <f t="shared" si="0"/>
        <v>100</v>
      </c>
      <c r="AA14" s="8">
        <v>0</v>
      </c>
      <c r="AB14" s="8" t="s">
        <v>75</v>
      </c>
      <c r="AC14" s="7">
        <v>0</v>
      </c>
      <c r="AD14" s="6">
        <v>100</v>
      </c>
      <c r="AE14" s="6">
        <v>100</v>
      </c>
      <c r="AF14" s="5" t="s">
        <v>860</v>
      </c>
      <c r="AG14" s="4"/>
    </row>
    <row r="15" spans="2:33" ht="60">
      <c r="B15" s="4"/>
      <c r="C15" s="13" t="s">
        <v>861</v>
      </c>
      <c r="D15" s="13" t="s">
        <v>862</v>
      </c>
      <c r="E15" s="12" t="s">
        <v>863</v>
      </c>
      <c r="F15" s="12" t="s">
        <v>13</v>
      </c>
      <c r="G15" s="12" t="s">
        <v>12</v>
      </c>
      <c r="H15" s="10" t="s">
        <v>11</v>
      </c>
      <c r="I15" s="10" t="s">
        <v>8</v>
      </c>
      <c r="J15" s="11" t="s">
        <v>90</v>
      </c>
      <c r="K15" s="10" t="s">
        <v>91</v>
      </c>
      <c r="L15" s="8" t="s">
        <v>8</v>
      </c>
      <c r="M15" s="10" t="s">
        <v>92</v>
      </c>
      <c r="N15" s="10" t="s">
        <v>859</v>
      </c>
      <c r="O15" s="10" t="s">
        <v>122</v>
      </c>
      <c r="P15" s="8" t="s">
        <v>4</v>
      </c>
      <c r="Q15" s="8" t="s">
        <v>3</v>
      </c>
      <c r="R15" s="8" t="s">
        <v>2</v>
      </c>
      <c r="S15" s="10">
        <v>1000000</v>
      </c>
      <c r="T15" s="10">
        <v>1000000</v>
      </c>
      <c r="U15" s="10">
        <v>1000000</v>
      </c>
      <c r="V15" s="10">
        <v>1000000</v>
      </c>
      <c r="W15" s="10">
        <v>1000000</v>
      </c>
      <c r="X15" s="10">
        <v>1000000</v>
      </c>
      <c r="Y15" s="10">
        <v>1000000</v>
      </c>
      <c r="Z15" s="6">
        <f t="shared" si="0"/>
        <v>100</v>
      </c>
      <c r="AA15" s="8">
        <v>0</v>
      </c>
      <c r="AB15" s="8" t="s">
        <v>161</v>
      </c>
      <c r="AC15" s="7">
        <v>200000</v>
      </c>
      <c r="AD15" s="6">
        <v>100</v>
      </c>
      <c r="AE15" s="6">
        <v>100</v>
      </c>
      <c r="AF15" s="5" t="s">
        <v>849</v>
      </c>
      <c r="AG15" s="4"/>
    </row>
    <row r="16" spans="2:33" ht="60">
      <c r="B16" s="4"/>
      <c r="C16" s="13" t="s">
        <v>861</v>
      </c>
      <c r="D16" s="13" t="s">
        <v>864</v>
      </c>
      <c r="E16" s="12" t="s">
        <v>863</v>
      </c>
      <c r="F16" s="12" t="s">
        <v>13</v>
      </c>
      <c r="G16" s="12" t="s">
        <v>12</v>
      </c>
      <c r="H16" s="10" t="s">
        <v>11</v>
      </c>
      <c r="I16" s="10" t="s">
        <v>8</v>
      </c>
      <c r="J16" s="11" t="s">
        <v>90</v>
      </c>
      <c r="K16" s="10" t="s">
        <v>91</v>
      </c>
      <c r="L16" s="8" t="s">
        <v>8</v>
      </c>
      <c r="M16" s="10" t="s">
        <v>92</v>
      </c>
      <c r="N16" s="10" t="s">
        <v>859</v>
      </c>
      <c r="O16" s="10" t="s">
        <v>122</v>
      </c>
      <c r="P16" s="8" t="s">
        <v>4</v>
      </c>
      <c r="Q16" s="8" t="s">
        <v>3</v>
      </c>
      <c r="R16" s="8" t="s">
        <v>2</v>
      </c>
      <c r="S16" s="10">
        <v>1773314.52</v>
      </c>
      <c r="T16" s="10">
        <v>1773314.52</v>
      </c>
      <c r="U16" s="10">
        <v>1773314.52</v>
      </c>
      <c r="V16" s="10">
        <v>1773314.52</v>
      </c>
      <c r="W16" s="10">
        <v>1773314.52</v>
      </c>
      <c r="X16" s="10">
        <v>1773314.52</v>
      </c>
      <c r="Y16" s="10">
        <v>1773314.52</v>
      </c>
      <c r="Z16" s="6">
        <f>((X16/T16)*100)</f>
        <v>100</v>
      </c>
      <c r="AA16" s="8">
        <v>0</v>
      </c>
      <c r="AB16" s="8" t="s">
        <v>161</v>
      </c>
      <c r="AC16" s="7">
        <v>114701</v>
      </c>
      <c r="AD16" s="6">
        <v>100</v>
      </c>
      <c r="AE16" s="6">
        <v>100</v>
      </c>
      <c r="AF16" s="5" t="s">
        <v>849</v>
      </c>
      <c r="AG16" s="4"/>
    </row>
    <row r="17" spans="2:33" ht="60">
      <c r="B17" s="4"/>
      <c r="C17" s="13" t="s">
        <v>865</v>
      </c>
      <c r="D17" s="13" t="s">
        <v>866</v>
      </c>
      <c r="E17" s="12" t="s">
        <v>867</v>
      </c>
      <c r="F17" s="12" t="s">
        <v>13</v>
      </c>
      <c r="G17" s="12" t="s">
        <v>12</v>
      </c>
      <c r="H17" s="10" t="s">
        <v>11</v>
      </c>
      <c r="I17" s="10" t="s">
        <v>8</v>
      </c>
      <c r="J17" s="11" t="s">
        <v>90</v>
      </c>
      <c r="K17" s="10" t="s">
        <v>91</v>
      </c>
      <c r="L17" s="8" t="s">
        <v>8</v>
      </c>
      <c r="M17" s="10" t="s">
        <v>92</v>
      </c>
      <c r="N17" s="10" t="s">
        <v>859</v>
      </c>
      <c r="O17" s="10" t="s">
        <v>122</v>
      </c>
      <c r="P17" s="8" t="s">
        <v>4</v>
      </c>
      <c r="Q17" s="8" t="s">
        <v>3</v>
      </c>
      <c r="R17" s="8" t="s">
        <v>2</v>
      </c>
      <c r="S17" s="10">
        <v>1918800</v>
      </c>
      <c r="T17" s="10">
        <v>1918800</v>
      </c>
      <c r="U17" s="10">
        <v>1918800</v>
      </c>
      <c r="V17" s="10">
        <v>1918800</v>
      </c>
      <c r="W17" s="10">
        <v>1918800</v>
      </c>
      <c r="X17" s="10">
        <v>1918800</v>
      </c>
      <c r="Y17" s="10">
        <v>1918800</v>
      </c>
      <c r="Z17" s="6">
        <f t="shared" si="0"/>
        <v>100</v>
      </c>
      <c r="AA17" s="8">
        <v>0</v>
      </c>
      <c r="AB17" s="8" t="s">
        <v>148</v>
      </c>
      <c r="AC17" s="7">
        <v>0</v>
      </c>
      <c r="AD17" s="6">
        <v>100</v>
      </c>
      <c r="AE17" s="6">
        <v>100</v>
      </c>
      <c r="AF17" s="5" t="s">
        <v>868</v>
      </c>
      <c r="AG17" s="4"/>
    </row>
    <row r="18" spans="2:33" ht="60">
      <c r="B18" s="4"/>
      <c r="C18" s="13" t="s">
        <v>869</v>
      </c>
      <c r="D18" s="13" t="s">
        <v>870</v>
      </c>
      <c r="E18" s="12" t="s">
        <v>847</v>
      </c>
      <c r="F18" s="12" t="s">
        <v>13</v>
      </c>
      <c r="G18" s="12" t="s">
        <v>12</v>
      </c>
      <c r="H18" s="10" t="s">
        <v>11</v>
      </c>
      <c r="I18" s="10" t="s">
        <v>8</v>
      </c>
      <c r="J18" s="11" t="s">
        <v>90</v>
      </c>
      <c r="K18" s="10" t="s">
        <v>91</v>
      </c>
      <c r="L18" s="8" t="s">
        <v>8</v>
      </c>
      <c r="M18" s="10" t="s">
        <v>92</v>
      </c>
      <c r="N18" s="10" t="s">
        <v>859</v>
      </c>
      <c r="O18" s="10" t="s">
        <v>122</v>
      </c>
      <c r="P18" s="8" t="s">
        <v>4</v>
      </c>
      <c r="Q18" s="8" t="s">
        <v>3</v>
      </c>
      <c r="R18" s="8" t="s">
        <v>657</v>
      </c>
      <c r="S18" s="10">
        <v>586266.01</v>
      </c>
      <c r="T18" s="10">
        <v>586266.01</v>
      </c>
      <c r="U18" s="10">
        <v>586266.01</v>
      </c>
      <c r="V18" s="10">
        <v>586266.01</v>
      </c>
      <c r="W18" s="10">
        <v>586266.01</v>
      </c>
      <c r="X18" s="10">
        <v>586266</v>
      </c>
      <c r="Y18" s="10">
        <v>586266</v>
      </c>
      <c r="Z18" s="6">
        <f t="shared" si="0"/>
        <v>99.999998294289654</v>
      </c>
      <c r="AA18" s="8">
        <v>0</v>
      </c>
      <c r="AB18" s="8" t="s">
        <v>148</v>
      </c>
      <c r="AC18" s="7">
        <v>0</v>
      </c>
      <c r="AD18" s="6">
        <v>100</v>
      </c>
      <c r="AE18" s="6">
        <v>0</v>
      </c>
      <c r="AF18" s="5" t="s">
        <v>849</v>
      </c>
      <c r="AG18" s="4"/>
    </row>
    <row r="19" spans="2:33" ht="60">
      <c r="B19" s="4"/>
      <c r="C19" s="13" t="s">
        <v>871</v>
      </c>
      <c r="D19" s="13" t="s">
        <v>872</v>
      </c>
      <c r="E19" s="12" t="s">
        <v>852</v>
      </c>
      <c r="F19" s="12" t="s">
        <v>13</v>
      </c>
      <c r="G19" s="12" t="s">
        <v>12</v>
      </c>
      <c r="H19" s="10" t="s">
        <v>11</v>
      </c>
      <c r="I19" s="10" t="s">
        <v>8</v>
      </c>
      <c r="J19" s="11" t="s">
        <v>90</v>
      </c>
      <c r="K19" s="10" t="s">
        <v>91</v>
      </c>
      <c r="L19" s="8" t="s">
        <v>8</v>
      </c>
      <c r="M19" s="10" t="s">
        <v>92</v>
      </c>
      <c r="N19" s="10" t="s">
        <v>859</v>
      </c>
      <c r="O19" s="10" t="s">
        <v>122</v>
      </c>
      <c r="P19" s="8" t="s">
        <v>4</v>
      </c>
      <c r="Q19" s="8" t="s">
        <v>3</v>
      </c>
      <c r="R19" s="8" t="s">
        <v>657</v>
      </c>
      <c r="S19" s="10">
        <v>29806</v>
      </c>
      <c r="T19" s="10">
        <v>29806</v>
      </c>
      <c r="U19" s="10">
        <v>29806</v>
      </c>
      <c r="V19" s="10">
        <v>29806</v>
      </c>
      <c r="W19" s="10">
        <v>29806</v>
      </c>
      <c r="X19" s="10">
        <v>29806</v>
      </c>
      <c r="Y19" s="10">
        <v>29806</v>
      </c>
      <c r="Z19" s="6">
        <f t="shared" si="0"/>
        <v>100</v>
      </c>
      <c r="AA19" s="8">
        <v>0</v>
      </c>
      <c r="AB19" s="8" t="s">
        <v>148</v>
      </c>
      <c r="AC19" s="7">
        <v>0</v>
      </c>
      <c r="AD19" s="6">
        <v>100</v>
      </c>
      <c r="AE19" s="6">
        <v>0</v>
      </c>
      <c r="AF19" s="5" t="s">
        <v>849</v>
      </c>
      <c r="AG19" s="4"/>
    </row>
    <row r="20" spans="2:33" ht="60">
      <c r="B20" s="4"/>
      <c r="C20" s="13" t="s">
        <v>873</v>
      </c>
      <c r="D20" s="13" t="s">
        <v>854</v>
      </c>
      <c r="E20" s="12" t="s">
        <v>855</v>
      </c>
      <c r="F20" s="12" t="s">
        <v>13</v>
      </c>
      <c r="G20" s="12" t="s">
        <v>12</v>
      </c>
      <c r="H20" s="10" t="s">
        <v>11</v>
      </c>
      <c r="I20" s="10" t="s">
        <v>8</v>
      </c>
      <c r="J20" s="11" t="s">
        <v>90</v>
      </c>
      <c r="K20" s="10" t="s">
        <v>91</v>
      </c>
      <c r="L20" s="8" t="s">
        <v>8</v>
      </c>
      <c r="M20" s="10" t="s">
        <v>92</v>
      </c>
      <c r="N20" s="10" t="s">
        <v>859</v>
      </c>
      <c r="O20" s="10" t="s">
        <v>122</v>
      </c>
      <c r="P20" s="8" t="s">
        <v>4</v>
      </c>
      <c r="Q20" s="8" t="s">
        <v>3</v>
      </c>
      <c r="R20" s="8" t="s">
        <v>657</v>
      </c>
      <c r="S20" s="10">
        <v>0</v>
      </c>
      <c r="T20" s="10">
        <v>0</v>
      </c>
      <c r="U20" s="10">
        <v>0</v>
      </c>
      <c r="V20" s="10">
        <v>0</v>
      </c>
      <c r="W20" s="10">
        <v>0</v>
      </c>
      <c r="X20" s="10">
        <v>0</v>
      </c>
      <c r="Y20" s="10">
        <v>0</v>
      </c>
      <c r="Z20" s="6">
        <v>0</v>
      </c>
      <c r="AA20" s="8">
        <v>0</v>
      </c>
      <c r="AB20" s="8" t="s">
        <v>75</v>
      </c>
      <c r="AC20" s="7">
        <v>0</v>
      </c>
      <c r="AD20" s="6">
        <v>100</v>
      </c>
      <c r="AE20" s="6">
        <v>0</v>
      </c>
      <c r="AF20" s="5" t="s">
        <v>849</v>
      </c>
      <c r="AG20" s="4"/>
    </row>
    <row r="21" spans="2:33" ht="60">
      <c r="B21" s="4"/>
      <c r="C21" s="13" t="s">
        <v>874</v>
      </c>
      <c r="D21" s="13" t="s">
        <v>858</v>
      </c>
      <c r="E21" s="12" t="s">
        <v>855</v>
      </c>
      <c r="F21" s="12" t="s">
        <v>13</v>
      </c>
      <c r="G21" s="12" t="s">
        <v>12</v>
      </c>
      <c r="H21" s="10" t="s">
        <v>11</v>
      </c>
      <c r="I21" s="10" t="s">
        <v>8</v>
      </c>
      <c r="J21" s="11" t="s">
        <v>90</v>
      </c>
      <c r="K21" s="10" t="s">
        <v>91</v>
      </c>
      <c r="L21" s="8" t="s">
        <v>8</v>
      </c>
      <c r="M21" s="10" t="s">
        <v>92</v>
      </c>
      <c r="N21" s="10" t="s">
        <v>859</v>
      </c>
      <c r="O21" s="10" t="s">
        <v>122</v>
      </c>
      <c r="P21" s="8" t="s">
        <v>4</v>
      </c>
      <c r="Q21" s="8" t="s">
        <v>3</v>
      </c>
      <c r="R21" s="8" t="s">
        <v>657</v>
      </c>
      <c r="S21" s="10">
        <v>6960</v>
      </c>
      <c r="T21" s="10">
        <v>6960</v>
      </c>
      <c r="U21" s="10">
        <v>6960</v>
      </c>
      <c r="V21" s="10">
        <v>6960</v>
      </c>
      <c r="W21" s="10">
        <v>6960</v>
      </c>
      <c r="X21" s="10">
        <v>6960</v>
      </c>
      <c r="Y21" s="10">
        <v>6960</v>
      </c>
      <c r="Z21" s="6">
        <f t="shared" si="0"/>
        <v>100</v>
      </c>
      <c r="AA21" s="8">
        <v>0</v>
      </c>
      <c r="AB21" s="8" t="s">
        <v>75</v>
      </c>
      <c r="AC21" s="7">
        <v>0</v>
      </c>
      <c r="AD21" s="6">
        <v>100</v>
      </c>
      <c r="AE21" s="6">
        <v>0</v>
      </c>
      <c r="AF21" s="5" t="s">
        <v>849</v>
      </c>
      <c r="AG21" s="4"/>
    </row>
    <row r="22" spans="2:33" ht="60">
      <c r="B22" s="4"/>
      <c r="C22" s="13" t="s">
        <v>875</v>
      </c>
      <c r="D22" s="13" t="s">
        <v>876</v>
      </c>
      <c r="E22" s="12" t="s">
        <v>877</v>
      </c>
      <c r="F22" s="12" t="s">
        <v>13</v>
      </c>
      <c r="G22" s="12" t="s">
        <v>12</v>
      </c>
      <c r="H22" s="10" t="s">
        <v>11</v>
      </c>
      <c r="I22" s="10" t="s">
        <v>8</v>
      </c>
      <c r="J22" s="11" t="s">
        <v>90</v>
      </c>
      <c r="K22" s="10" t="s">
        <v>91</v>
      </c>
      <c r="L22" s="8" t="s">
        <v>8</v>
      </c>
      <c r="M22" s="10" t="s">
        <v>92</v>
      </c>
      <c r="N22" s="10" t="s">
        <v>859</v>
      </c>
      <c r="O22" s="10" t="s">
        <v>122</v>
      </c>
      <c r="P22" s="8" t="s">
        <v>4</v>
      </c>
      <c r="Q22" s="8" t="s">
        <v>3</v>
      </c>
      <c r="R22" s="8" t="s">
        <v>2</v>
      </c>
      <c r="S22" s="10">
        <v>0</v>
      </c>
      <c r="T22" s="10">
        <v>0</v>
      </c>
      <c r="U22" s="10">
        <v>0</v>
      </c>
      <c r="V22" s="10">
        <v>0</v>
      </c>
      <c r="W22" s="10">
        <v>0</v>
      </c>
      <c r="X22" s="10">
        <v>0</v>
      </c>
      <c r="Y22" s="10">
        <v>0</v>
      </c>
      <c r="Z22" s="6">
        <v>0</v>
      </c>
      <c r="AA22" s="8">
        <v>0</v>
      </c>
      <c r="AB22" s="8" t="s">
        <v>161</v>
      </c>
      <c r="AC22" s="7">
        <v>0</v>
      </c>
      <c r="AD22" s="6">
        <v>100</v>
      </c>
      <c r="AE22" s="6">
        <v>0</v>
      </c>
      <c r="AF22" s="5" t="s">
        <v>849</v>
      </c>
      <c r="AG22" s="4"/>
    </row>
    <row r="23" spans="2:33" ht="60">
      <c r="B23" s="4"/>
      <c r="C23" s="13" t="s">
        <v>878</v>
      </c>
      <c r="D23" s="13" t="s">
        <v>879</v>
      </c>
      <c r="E23" s="12" t="s">
        <v>880</v>
      </c>
      <c r="F23" s="12" t="s">
        <v>13</v>
      </c>
      <c r="G23" s="12" t="s">
        <v>12</v>
      </c>
      <c r="H23" s="10" t="s">
        <v>11</v>
      </c>
      <c r="I23" s="10" t="s">
        <v>8</v>
      </c>
      <c r="J23" s="11" t="s">
        <v>10</v>
      </c>
      <c r="K23" s="10" t="s">
        <v>9</v>
      </c>
      <c r="L23" s="8" t="s">
        <v>8</v>
      </c>
      <c r="M23" s="10" t="s">
        <v>7</v>
      </c>
      <c r="N23" s="10" t="s">
        <v>848</v>
      </c>
      <c r="O23" s="10" t="s">
        <v>122</v>
      </c>
      <c r="P23" s="8" t="s">
        <v>4</v>
      </c>
      <c r="Q23" s="8" t="s">
        <v>3</v>
      </c>
      <c r="R23" s="8" t="s">
        <v>2</v>
      </c>
      <c r="S23" s="10">
        <v>7818835.3499999996</v>
      </c>
      <c r="T23" s="10">
        <v>7818835.3499999996</v>
      </c>
      <c r="U23" s="10">
        <v>7818835.3499999996</v>
      </c>
      <c r="V23" s="10">
        <v>7818835.3499999996</v>
      </c>
      <c r="W23" s="10">
        <v>7818835.3499999996</v>
      </c>
      <c r="X23" s="10">
        <v>7818835.3499999996</v>
      </c>
      <c r="Y23" s="10">
        <v>7818835.3499999996</v>
      </c>
      <c r="Z23" s="6">
        <f>((X23/T23)*100)</f>
        <v>100</v>
      </c>
      <c r="AA23" s="8">
        <v>74209.77</v>
      </c>
      <c r="AB23" s="8" t="s">
        <v>75</v>
      </c>
      <c r="AC23" s="7">
        <v>7100</v>
      </c>
      <c r="AD23" s="6">
        <v>100</v>
      </c>
      <c r="AE23" s="6">
        <v>100</v>
      </c>
      <c r="AF23" s="5" t="s">
        <v>881</v>
      </c>
      <c r="AG23" s="4"/>
    </row>
    <row r="24" spans="2:33" ht="69">
      <c r="B24" s="4"/>
      <c r="C24" s="13" t="s">
        <v>882</v>
      </c>
      <c r="D24" s="13" t="s">
        <v>883</v>
      </c>
      <c r="E24" s="12" t="s">
        <v>884</v>
      </c>
      <c r="F24" s="12" t="s">
        <v>13</v>
      </c>
      <c r="G24" s="12" t="s">
        <v>12</v>
      </c>
      <c r="H24" s="10" t="s">
        <v>11</v>
      </c>
      <c r="I24" s="10" t="s">
        <v>8</v>
      </c>
      <c r="J24" s="11" t="s">
        <v>90</v>
      </c>
      <c r="K24" s="10" t="s">
        <v>91</v>
      </c>
      <c r="L24" s="8" t="s">
        <v>8</v>
      </c>
      <c r="M24" s="10" t="s">
        <v>92</v>
      </c>
      <c r="N24" s="10" t="s">
        <v>885</v>
      </c>
      <c r="O24" s="10" t="s">
        <v>122</v>
      </c>
      <c r="P24" s="8" t="s">
        <v>4</v>
      </c>
      <c r="Q24" s="8" t="s">
        <v>3</v>
      </c>
      <c r="R24" s="8" t="s">
        <v>657</v>
      </c>
      <c r="S24" s="10">
        <v>2000000</v>
      </c>
      <c r="T24" s="10">
        <v>2000000</v>
      </c>
      <c r="U24" s="10">
        <v>2000000</v>
      </c>
      <c r="V24" s="10">
        <v>2000000</v>
      </c>
      <c r="W24" s="10">
        <v>2000000</v>
      </c>
      <c r="X24" s="10">
        <v>2000000</v>
      </c>
      <c r="Y24" s="10">
        <v>2000000</v>
      </c>
      <c r="Z24" s="6">
        <f>((X24/T24)*100)</f>
        <v>100</v>
      </c>
      <c r="AA24" s="8">
        <v>0</v>
      </c>
      <c r="AB24" s="8" t="s">
        <v>75</v>
      </c>
      <c r="AC24" s="7">
        <v>1</v>
      </c>
      <c r="AD24" s="6">
        <v>100</v>
      </c>
      <c r="AE24" s="6">
        <v>100</v>
      </c>
      <c r="AF24" s="5" t="s">
        <v>886</v>
      </c>
      <c r="AG24" s="4"/>
    </row>
    <row r="25" spans="2:33" ht="60">
      <c r="B25" s="4"/>
      <c r="C25" s="13" t="s">
        <v>887</v>
      </c>
      <c r="D25" s="13" t="s">
        <v>888</v>
      </c>
      <c r="E25" s="12" t="s">
        <v>889</v>
      </c>
      <c r="F25" s="12" t="s">
        <v>13</v>
      </c>
      <c r="G25" s="12" t="s">
        <v>12</v>
      </c>
      <c r="H25" s="10" t="s">
        <v>11</v>
      </c>
      <c r="I25" s="10" t="s">
        <v>8</v>
      </c>
      <c r="J25" s="11" t="s">
        <v>90</v>
      </c>
      <c r="K25" s="10" t="s">
        <v>91</v>
      </c>
      <c r="L25" s="8" t="s">
        <v>8</v>
      </c>
      <c r="M25" s="10" t="s">
        <v>92</v>
      </c>
      <c r="N25" s="10" t="s">
        <v>885</v>
      </c>
      <c r="O25" s="10" t="s">
        <v>122</v>
      </c>
      <c r="P25" s="8" t="s">
        <v>4</v>
      </c>
      <c r="Q25" s="8" t="s">
        <v>3</v>
      </c>
      <c r="R25" s="8" t="s">
        <v>657</v>
      </c>
      <c r="S25" s="10">
        <v>100000</v>
      </c>
      <c r="T25" s="10">
        <v>100000</v>
      </c>
      <c r="U25" s="10">
        <v>100000</v>
      </c>
      <c r="V25" s="10">
        <v>100000</v>
      </c>
      <c r="W25" s="10">
        <v>100000</v>
      </c>
      <c r="X25" s="10">
        <v>100000</v>
      </c>
      <c r="Y25" s="10">
        <v>100000</v>
      </c>
      <c r="Z25" s="6">
        <f>((X25/T25)*100)</f>
        <v>100</v>
      </c>
      <c r="AA25" s="8">
        <v>0</v>
      </c>
      <c r="AB25" s="8" t="s">
        <v>161</v>
      </c>
      <c r="AC25" s="7">
        <v>50000</v>
      </c>
      <c r="AD25" s="6">
        <v>100</v>
      </c>
      <c r="AE25" s="6">
        <v>100</v>
      </c>
      <c r="AF25" s="5" t="s">
        <v>849</v>
      </c>
      <c r="AG25" s="4"/>
    </row>
    <row r="26" spans="2:33" ht="60">
      <c r="B26" s="4"/>
      <c r="C26" s="13" t="s">
        <v>890</v>
      </c>
      <c r="D26" s="13" t="s">
        <v>891</v>
      </c>
      <c r="E26" s="12" t="s">
        <v>867</v>
      </c>
      <c r="F26" s="12" t="s">
        <v>13</v>
      </c>
      <c r="G26" s="12" t="s">
        <v>12</v>
      </c>
      <c r="H26" s="10" t="s">
        <v>11</v>
      </c>
      <c r="I26" s="10" t="s">
        <v>8</v>
      </c>
      <c r="J26" s="11" t="s">
        <v>90</v>
      </c>
      <c r="K26" s="10" t="s">
        <v>91</v>
      </c>
      <c r="L26" s="8" t="s">
        <v>8</v>
      </c>
      <c r="M26" s="10" t="s">
        <v>92</v>
      </c>
      <c r="N26" s="10" t="s">
        <v>885</v>
      </c>
      <c r="O26" s="10" t="s">
        <v>122</v>
      </c>
      <c r="P26" s="8" t="s">
        <v>4</v>
      </c>
      <c r="Q26" s="8" t="s">
        <v>3</v>
      </c>
      <c r="R26" s="8" t="s">
        <v>657</v>
      </c>
      <c r="S26" s="10">
        <v>500000</v>
      </c>
      <c r="T26" s="10">
        <v>500000</v>
      </c>
      <c r="U26" s="10">
        <v>500000</v>
      </c>
      <c r="V26" s="10">
        <v>500000</v>
      </c>
      <c r="W26" s="10">
        <v>500000</v>
      </c>
      <c r="X26" s="10">
        <v>500000</v>
      </c>
      <c r="Y26" s="10">
        <v>500000</v>
      </c>
      <c r="Z26" s="6">
        <f>((X26/T26)*100)</f>
        <v>100</v>
      </c>
      <c r="AA26" s="8">
        <v>0</v>
      </c>
      <c r="AB26" s="8" t="s">
        <v>148</v>
      </c>
      <c r="AC26" s="7">
        <v>0</v>
      </c>
      <c r="AD26" s="6">
        <v>100</v>
      </c>
      <c r="AE26" s="6">
        <v>100</v>
      </c>
      <c r="AF26" s="5" t="s">
        <v>892</v>
      </c>
      <c r="AG26" s="4"/>
    </row>
    <row r="27" spans="2:33" ht="60">
      <c r="B27" s="4"/>
      <c r="C27" s="13" t="s">
        <v>893</v>
      </c>
      <c r="D27" s="13" t="s">
        <v>894</v>
      </c>
      <c r="E27" s="12" t="s">
        <v>863</v>
      </c>
      <c r="F27" s="12" t="s">
        <v>13</v>
      </c>
      <c r="G27" s="12" t="s">
        <v>12</v>
      </c>
      <c r="H27" s="10" t="s">
        <v>11</v>
      </c>
      <c r="I27" s="10" t="s">
        <v>8</v>
      </c>
      <c r="J27" s="11" t="s">
        <v>90</v>
      </c>
      <c r="K27" s="10" t="s">
        <v>91</v>
      </c>
      <c r="L27" s="8" t="s">
        <v>8</v>
      </c>
      <c r="M27" s="10" t="s">
        <v>92</v>
      </c>
      <c r="N27" s="10" t="s">
        <v>885</v>
      </c>
      <c r="O27" s="10" t="s">
        <v>122</v>
      </c>
      <c r="P27" s="8" t="s">
        <v>4</v>
      </c>
      <c r="Q27" s="8" t="s">
        <v>3</v>
      </c>
      <c r="R27" s="8" t="s">
        <v>657</v>
      </c>
      <c r="S27" s="10">
        <v>1661927.45</v>
      </c>
      <c r="T27" s="10">
        <v>1661927.45</v>
      </c>
      <c r="U27" s="10">
        <v>1661927.45</v>
      </c>
      <c r="V27" s="10">
        <v>1661927.45</v>
      </c>
      <c r="W27" s="10">
        <v>1661927.45</v>
      </c>
      <c r="X27" s="10">
        <v>1661927.45</v>
      </c>
      <c r="Y27" s="10">
        <v>1661927.45</v>
      </c>
      <c r="Z27" s="6">
        <f>((X27/T27)*100)</f>
        <v>100</v>
      </c>
      <c r="AA27" s="8">
        <v>0</v>
      </c>
      <c r="AB27" s="8" t="s">
        <v>161</v>
      </c>
      <c r="AC27" s="7">
        <v>30700</v>
      </c>
      <c r="AD27" s="6">
        <v>100</v>
      </c>
      <c r="AE27" s="6">
        <v>100</v>
      </c>
      <c r="AF27" s="5" t="s">
        <v>849</v>
      </c>
      <c r="AG27" s="4"/>
    </row>
    <row r="28" spans="2:33" ht="60">
      <c r="B28" s="4"/>
      <c r="C28" s="13"/>
      <c r="D28" s="13"/>
      <c r="E28" s="12"/>
      <c r="F28" s="12"/>
      <c r="G28" s="12"/>
      <c r="H28" s="10"/>
      <c r="I28" s="10"/>
      <c r="J28" s="11"/>
      <c r="K28" s="10"/>
      <c r="L28" s="8"/>
      <c r="M28" s="10"/>
      <c r="N28" s="10"/>
      <c r="O28" s="10"/>
      <c r="P28" s="8"/>
      <c r="Q28" s="8"/>
      <c r="R28" s="8"/>
      <c r="S28" s="9">
        <f t="shared" ref="S28:Y28" si="1">SUBTOTAL(9,S11:S27)</f>
        <v>36384652.730000004</v>
      </c>
      <c r="T28" s="9">
        <f t="shared" si="1"/>
        <v>36384652.730000004</v>
      </c>
      <c r="U28" s="9">
        <f t="shared" si="1"/>
        <v>36384652.730000004</v>
      </c>
      <c r="V28" s="9">
        <f t="shared" si="1"/>
        <v>36384652.730000004</v>
      </c>
      <c r="W28" s="9">
        <f t="shared" si="1"/>
        <v>36384652.730000004</v>
      </c>
      <c r="X28" s="9">
        <f t="shared" si="1"/>
        <v>36384652.719999999</v>
      </c>
      <c r="Y28" s="9">
        <f t="shared" si="1"/>
        <v>36384652.719999999</v>
      </c>
      <c r="Z28" s="6"/>
      <c r="AA28" s="8"/>
      <c r="AB28" s="8"/>
      <c r="AC28" s="7"/>
      <c r="AD28" s="6"/>
      <c r="AE28" s="6"/>
      <c r="AF28" s="5"/>
      <c r="AG28" s="4"/>
    </row>
    <row r="31" spans="2:33">
      <c r="U31" s="3"/>
      <c r="Y31" s="3"/>
    </row>
  </sheetData>
  <mergeCells count="6">
    <mergeCell ref="C3:N3"/>
    <mergeCell ref="AE3:AF3"/>
    <mergeCell ref="C9:Q9"/>
    <mergeCell ref="R9:AA9"/>
    <mergeCell ref="AB9:AE9"/>
    <mergeCell ref="AF9:AF10"/>
  </mergeCells>
  <printOptions horizontalCentered="1"/>
  <pageMargins left="0.78740157480314965" right="0.39370078740157483" top="0.39370078740157483" bottom="0.39370078740157483" header="0.51181102362204722" footer="0"/>
  <pageSetup scale="65" fitToHeight="10" pageOrder="overThenDown" orientation="landscape" horizontalDpi="4294967295" verticalDpi="4294967295" r:id="rId1"/>
  <headerFooter>
    <oddFooter>&amp;R&amp;P de &amp;N</oddFooter>
  </headerFooter>
</worksheet>
</file>

<file path=xl/worksheets/sheet50.xml><?xml version="1.0" encoding="utf-8"?>
<worksheet xmlns="http://schemas.openxmlformats.org/spreadsheetml/2006/main" xmlns:r="http://schemas.openxmlformats.org/officeDocument/2006/relationships">
  <dimension ref="A1:AG12"/>
  <sheetViews>
    <sheetView showGridLines="0" topLeftCell="A3" workbookViewId="0">
      <selection activeCell="E11" sqref="E11"/>
    </sheetView>
  </sheetViews>
  <sheetFormatPr baseColWidth="10" defaultColWidth="11.44140625" defaultRowHeight="13.2"/>
  <cols>
    <col min="1" max="1" width="3.88671875" style="1" customWidth="1"/>
    <col min="2" max="2" width="1.44140625" style="1" customWidth="1"/>
    <col min="3" max="3" width="21" style="1" customWidth="1"/>
    <col min="4" max="4" width="30.109375" style="1" customWidth="1"/>
    <col min="5" max="5" width="21.5546875" style="1" customWidth="1"/>
    <col min="6" max="6" width="19.109375" style="1" bestFit="1" customWidth="1"/>
    <col min="7" max="7" width="14.88671875" style="1" bestFit="1" customWidth="1"/>
    <col min="8" max="8" width="20.21875" style="1" bestFit="1" customWidth="1"/>
    <col min="9" max="9" width="7.88671875" style="1" bestFit="1" customWidth="1"/>
    <col min="10" max="10" width="18" style="1" bestFit="1" customWidth="1"/>
    <col min="11" max="11" width="22.44140625" style="1" customWidth="1"/>
    <col min="12" max="12" width="20.109375" style="1" customWidth="1"/>
    <col min="13" max="13" width="15.6640625" style="1" bestFit="1" customWidth="1"/>
    <col min="14" max="14" width="26.109375" style="1" customWidth="1"/>
    <col min="15" max="15" width="20.5546875" style="1" bestFit="1" customWidth="1"/>
    <col min="16" max="16" width="13.33203125" style="1" customWidth="1"/>
    <col min="17" max="17" width="14.6640625" style="1" customWidth="1"/>
    <col min="18" max="18" width="12.6640625" style="1" customWidth="1"/>
    <col min="19" max="19" width="13.5546875" style="1" bestFit="1" customWidth="1"/>
    <col min="20" max="20" width="12.21875" style="1" bestFit="1" customWidth="1"/>
    <col min="21" max="21" width="14.5546875" style="1" bestFit="1" customWidth="1"/>
    <col min="22" max="22" width="15.33203125" style="1" bestFit="1" customWidth="1"/>
    <col min="23" max="23" width="12.21875" style="1" bestFit="1" customWidth="1"/>
    <col min="24" max="24" width="9.88671875" style="1" bestFit="1" customWidth="1"/>
    <col min="25" max="25" width="8.6640625" style="1" bestFit="1" customWidth="1"/>
    <col min="26" max="26" width="9.88671875" style="1" bestFit="1" customWidth="1"/>
    <col min="27" max="27" width="13.33203125" style="1" bestFit="1" customWidth="1"/>
    <col min="28" max="28" width="11.5546875" style="1" bestFit="1" customWidth="1"/>
    <col min="29" max="29" width="11.109375" style="1" bestFit="1" customWidth="1"/>
    <col min="30" max="30" width="13.33203125" style="1" bestFit="1" customWidth="1"/>
    <col min="31" max="31" width="11.6640625" style="1" customWidth="1"/>
    <col min="32" max="32" width="122.44140625" style="1" customWidth="1"/>
    <col min="33" max="33" width="1.44140625" style="1" customWidth="1"/>
    <col min="34" max="16384" width="11.44140625" style="1"/>
  </cols>
  <sheetData>
    <row r="1" spans="1:33" ht="13.2" customHeigh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spans="1:33" ht="13.5" customHeight="1">
      <c r="A2" s="2"/>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1:33" ht="49.5" customHeight="1">
      <c r="A3" s="2"/>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C3" s="2"/>
      <c r="AD3" s="25"/>
      <c r="AE3" s="437" t="s">
        <v>203</v>
      </c>
      <c r="AF3" s="437"/>
      <c r="AG3" s="25"/>
    </row>
    <row r="4" spans="1:33" ht="3" customHeight="1">
      <c r="A4" s="2"/>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1:33" ht="2.25" customHeight="1">
      <c r="A5" s="2"/>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1:33" ht="7.5" customHeight="1">
      <c r="A6" s="2"/>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1:33" ht="15" customHeight="1">
      <c r="A7" s="2"/>
      <c r="B7" s="4"/>
      <c r="C7" s="221"/>
      <c r="D7" s="221"/>
      <c r="E7" s="221"/>
      <c r="F7" s="221"/>
      <c r="G7" s="221"/>
      <c r="H7" s="221"/>
      <c r="I7" s="221"/>
      <c r="J7" s="221"/>
      <c r="K7" s="221"/>
      <c r="L7" s="221"/>
      <c r="M7" s="4"/>
      <c r="N7" s="4"/>
      <c r="O7" s="4"/>
      <c r="P7" s="4"/>
      <c r="Q7" s="4"/>
      <c r="R7" s="4"/>
      <c r="S7" s="4"/>
      <c r="T7" s="4"/>
      <c r="U7" s="4"/>
      <c r="V7" s="4"/>
      <c r="W7" s="4"/>
      <c r="X7" s="4"/>
      <c r="Y7" s="4"/>
      <c r="Z7" s="4"/>
      <c r="AA7" s="4"/>
      <c r="AB7" s="4"/>
      <c r="AC7" s="4"/>
      <c r="AD7" s="4"/>
      <c r="AE7" s="4"/>
      <c r="AF7" s="4"/>
      <c r="AG7" s="4"/>
    </row>
    <row r="8" spans="1:33" ht="7.5" customHeight="1">
      <c r="A8" s="2"/>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1:33" ht="21" customHeight="1" thickBot="1">
      <c r="A9" s="2"/>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1:33" s="14" customFormat="1" ht="59.4" customHeight="1">
      <c r="B10" s="15"/>
      <c r="C10" s="18" t="s">
        <v>45</v>
      </c>
      <c r="D10" s="17" t="s">
        <v>44</v>
      </c>
      <c r="E10" s="17" t="s">
        <v>43</v>
      </c>
      <c r="F10" s="17" t="s">
        <v>42</v>
      </c>
      <c r="G10" s="17" t="s">
        <v>41</v>
      </c>
      <c r="H10" s="17" t="s">
        <v>40</v>
      </c>
      <c r="I10" s="17" t="s">
        <v>39</v>
      </c>
      <c r="J10" s="17" t="s">
        <v>38</v>
      </c>
      <c r="K10" s="16" t="s">
        <v>493</v>
      </c>
      <c r="L10" s="16" t="s">
        <v>36</v>
      </c>
      <c r="M10" s="17" t="s">
        <v>35</v>
      </c>
      <c r="N10" s="17" t="s">
        <v>34</v>
      </c>
      <c r="O10" s="17" t="s">
        <v>33</v>
      </c>
      <c r="P10" s="17" t="s">
        <v>32</v>
      </c>
      <c r="Q10" s="17" t="s">
        <v>31</v>
      </c>
      <c r="R10" s="16" t="s">
        <v>30</v>
      </c>
      <c r="S10" s="17" t="s">
        <v>29</v>
      </c>
      <c r="T10" s="17" t="s">
        <v>28</v>
      </c>
      <c r="U10" s="16" t="s">
        <v>3035</v>
      </c>
      <c r="V10" s="17" t="s">
        <v>26</v>
      </c>
      <c r="W10" s="17" t="s">
        <v>25</v>
      </c>
      <c r="X10" s="17" t="s">
        <v>24</v>
      </c>
      <c r="Y10" s="17" t="s">
        <v>23</v>
      </c>
      <c r="Z10" s="16" t="s">
        <v>22</v>
      </c>
      <c r="AA10" s="17" t="s">
        <v>21</v>
      </c>
      <c r="AB10" s="16" t="s">
        <v>20</v>
      </c>
      <c r="AC10" s="17" t="s">
        <v>19</v>
      </c>
      <c r="AD10" s="16" t="s">
        <v>18</v>
      </c>
      <c r="AE10" s="16" t="s">
        <v>17</v>
      </c>
      <c r="AF10" s="446"/>
      <c r="AG10" s="15"/>
    </row>
    <row r="11" spans="1:33" ht="144" customHeight="1">
      <c r="A11" s="2"/>
      <c r="B11" s="4"/>
      <c r="C11" s="13" t="s">
        <v>2050</v>
      </c>
      <c r="D11" s="13" t="s">
        <v>2051</v>
      </c>
      <c r="E11" s="12" t="s">
        <v>2052</v>
      </c>
      <c r="F11" s="12" t="s">
        <v>13</v>
      </c>
      <c r="G11" s="12" t="s">
        <v>12</v>
      </c>
      <c r="H11" s="10" t="s">
        <v>12</v>
      </c>
      <c r="I11" s="10" t="s">
        <v>125</v>
      </c>
      <c r="J11" s="11" t="s">
        <v>10</v>
      </c>
      <c r="K11" s="10" t="s">
        <v>9</v>
      </c>
      <c r="L11" s="10" t="s">
        <v>2053</v>
      </c>
      <c r="M11" s="10" t="s">
        <v>7</v>
      </c>
      <c r="N11" s="10" t="s">
        <v>2054</v>
      </c>
      <c r="O11" s="10" t="s">
        <v>5</v>
      </c>
      <c r="P11" s="8" t="s">
        <v>228</v>
      </c>
      <c r="Q11" s="8" t="s">
        <v>423</v>
      </c>
      <c r="R11" s="341">
        <v>2013</v>
      </c>
      <c r="S11" s="10">
        <v>0</v>
      </c>
      <c r="T11" s="10">
        <v>0</v>
      </c>
      <c r="U11" s="10">
        <v>0</v>
      </c>
      <c r="V11" s="10">
        <v>0</v>
      </c>
      <c r="W11" s="10">
        <v>0</v>
      </c>
      <c r="X11" s="10">
        <v>0</v>
      </c>
      <c r="Y11" s="10">
        <v>0</v>
      </c>
      <c r="Z11" s="6">
        <v>0</v>
      </c>
      <c r="AA11" s="8">
        <v>12029000</v>
      </c>
      <c r="AB11" s="8" t="s">
        <v>161</v>
      </c>
      <c r="AC11" s="7">
        <v>0</v>
      </c>
      <c r="AD11" s="6">
        <v>0</v>
      </c>
      <c r="AE11" s="6">
        <v>0</v>
      </c>
      <c r="AF11" s="5" t="s">
        <v>2055</v>
      </c>
      <c r="AG11" s="4"/>
    </row>
    <row r="12" spans="1:33" ht="60">
      <c r="A12" s="2"/>
      <c r="B12" s="4"/>
      <c r="C12" s="13"/>
      <c r="D12" s="13"/>
      <c r="E12" s="12"/>
      <c r="F12" s="12"/>
      <c r="G12" s="12"/>
      <c r="H12" s="10"/>
      <c r="I12" s="10"/>
      <c r="J12" s="11"/>
      <c r="K12" s="10"/>
      <c r="L12" s="8"/>
      <c r="M12" s="10"/>
      <c r="N12" s="10"/>
      <c r="O12" s="10"/>
      <c r="P12" s="8"/>
      <c r="Q12" s="8"/>
      <c r="R12" s="8"/>
      <c r="S12" s="9">
        <f>SUM(S11)</f>
        <v>0</v>
      </c>
      <c r="T12" s="9">
        <f t="shared" ref="T12:AC12" si="0">SUM(T11)</f>
        <v>0</v>
      </c>
      <c r="U12" s="9">
        <f t="shared" si="0"/>
        <v>0</v>
      </c>
      <c r="V12" s="9">
        <f t="shared" si="0"/>
        <v>0</v>
      </c>
      <c r="W12" s="9">
        <f t="shared" si="0"/>
        <v>0</v>
      </c>
      <c r="X12" s="9">
        <f t="shared" si="0"/>
        <v>0</v>
      </c>
      <c r="Y12" s="9">
        <f t="shared" si="0"/>
        <v>0</v>
      </c>
      <c r="Z12" s="6"/>
      <c r="AA12" s="8">
        <f t="shared" si="0"/>
        <v>12029000</v>
      </c>
      <c r="AB12" s="8"/>
      <c r="AC12" s="7">
        <f t="shared" si="0"/>
        <v>0</v>
      </c>
      <c r="AD12" s="6"/>
      <c r="AE12" s="6"/>
      <c r="AF12" s="326"/>
      <c r="AG12" s="4"/>
    </row>
  </sheetData>
  <mergeCells count="6">
    <mergeCell ref="C3:N3"/>
    <mergeCell ref="AE3:AF3"/>
    <mergeCell ref="C9:Q9"/>
    <mergeCell ref="R9:AA9"/>
    <mergeCell ref="AB9:AE9"/>
    <mergeCell ref="AF9:AF10"/>
  </mergeCells>
  <pageMargins left="0.70866141732283472" right="0.70866141732283472" top="0.74803149606299213" bottom="0.74803149606299213" header="0.31496062992125984" footer="0.31496062992125984"/>
  <pageSetup scale="80" orientation="landscape" r:id="rId1"/>
  <headerFooter>
    <oddFooter>&amp;C&amp;P</oddFooter>
  </headerFooter>
  <ignoredErrors>
    <ignoredError sqref="E11" numberStoredAsText="1"/>
  </ignoredErrors>
</worksheet>
</file>

<file path=xl/worksheets/sheet51.xml><?xml version="1.0" encoding="utf-8"?>
<worksheet xmlns="http://schemas.openxmlformats.org/spreadsheetml/2006/main" xmlns:r="http://schemas.openxmlformats.org/officeDocument/2006/relationships">
  <sheetPr>
    <tabColor indexed="63"/>
  </sheetPr>
  <dimension ref="A1:AG21"/>
  <sheetViews>
    <sheetView showGridLines="0" zoomScaleSheetLayoutView="80" workbookViewId="0"/>
  </sheetViews>
  <sheetFormatPr baseColWidth="10" defaultRowHeight="13.2"/>
  <cols>
    <col min="1" max="1" width="3.88671875" style="2" customWidth="1"/>
    <col min="2" max="2" width="1.44140625" style="2" customWidth="1"/>
    <col min="3" max="3" width="25.109375" style="2" bestFit="1" customWidth="1"/>
    <col min="4" max="4" width="40.5546875" style="2" customWidth="1"/>
    <col min="5" max="6" width="23.109375" style="2" customWidth="1"/>
    <col min="7" max="7" width="15.6640625" style="2" customWidth="1"/>
    <col min="8" max="8" width="21.109375" style="2" customWidth="1"/>
    <col min="9" max="9" width="9.5546875" style="2" bestFit="1" customWidth="1"/>
    <col min="10" max="10" width="21.6640625" style="2" bestFit="1" customWidth="1"/>
    <col min="11" max="11" width="30.33203125" style="2" bestFit="1" customWidth="1"/>
    <col min="12" max="12" width="20.109375" style="2" customWidth="1"/>
    <col min="13" max="14" width="26.109375" style="2" customWidth="1"/>
    <col min="15" max="15" width="20.5546875" style="2" bestFit="1" customWidth="1"/>
    <col min="16" max="16" width="13.33203125" style="2" customWidth="1"/>
    <col min="17" max="17" width="14.6640625" style="2" customWidth="1"/>
    <col min="18" max="18" width="12.6640625" style="2" customWidth="1"/>
    <col min="19" max="20" width="17.109375" style="2" bestFit="1" customWidth="1"/>
    <col min="21" max="21" width="18.88671875" style="2" bestFit="1" customWidth="1"/>
    <col min="22" max="22" width="17.88671875" style="2" bestFit="1" customWidth="1"/>
    <col min="23" max="25" width="17.109375" style="2" bestFit="1" customWidth="1"/>
    <col min="26" max="26" width="9.88671875" style="2" bestFit="1" customWidth="1"/>
    <col min="27" max="29" width="11" style="2" bestFit="1" customWidth="1"/>
    <col min="30" max="30" width="7.6640625" style="2" bestFit="1" customWidth="1"/>
    <col min="31" max="31" width="11" style="2" bestFit="1" customWidth="1"/>
    <col min="32" max="32" width="110.109375" style="2" customWidth="1"/>
    <col min="33" max="33" width="1.44140625" style="2" customWidth="1"/>
    <col min="34" max="256" width="11.44140625" style="1"/>
    <col min="257" max="257" width="3.88671875" style="1" customWidth="1"/>
    <col min="258" max="258" width="1.44140625" style="1" customWidth="1"/>
    <col min="259" max="259" width="25.109375" style="1" bestFit="1" customWidth="1"/>
    <col min="260" max="260" width="40.5546875" style="1" customWidth="1"/>
    <col min="261" max="262" width="23.109375" style="1" customWidth="1"/>
    <col min="263" max="263" width="15.6640625" style="1" customWidth="1"/>
    <col min="264" max="264" width="21.109375" style="1" customWidth="1"/>
    <col min="265" max="265" width="9.5546875" style="1" bestFit="1" customWidth="1"/>
    <col min="266" max="266" width="21.6640625" style="1" bestFit="1" customWidth="1"/>
    <col min="267" max="267" width="30.33203125" style="1" bestFit="1" customWidth="1"/>
    <col min="268" max="268" width="20.109375" style="1" customWidth="1"/>
    <col min="269" max="270" width="26.109375" style="1" customWidth="1"/>
    <col min="271" max="271" width="20.5546875" style="1" bestFit="1" customWidth="1"/>
    <col min="272" max="272" width="13.33203125" style="1" customWidth="1"/>
    <col min="273" max="273" width="14.6640625" style="1" customWidth="1"/>
    <col min="274" max="274" width="12.6640625" style="1" customWidth="1"/>
    <col min="275" max="276" width="17.109375" style="1" bestFit="1" customWidth="1"/>
    <col min="277" max="277" width="18.88671875" style="1" bestFit="1" customWidth="1"/>
    <col min="278" max="278" width="17.88671875" style="1" bestFit="1" customWidth="1"/>
    <col min="279" max="281" width="17.109375" style="1" bestFit="1" customWidth="1"/>
    <col min="282" max="282" width="9.88671875" style="1" bestFit="1" customWidth="1"/>
    <col min="283" max="283" width="13.33203125" style="1" bestFit="1" customWidth="1"/>
    <col min="284" max="284" width="18.6640625" style="1" customWidth="1"/>
    <col min="285" max="285" width="12.109375" style="1" bestFit="1" customWidth="1"/>
    <col min="286" max="286" width="13.33203125" style="1" bestFit="1" customWidth="1"/>
    <col min="287" max="287" width="11.6640625" style="1" customWidth="1"/>
    <col min="288" max="288" width="110.109375" style="1" customWidth="1"/>
    <col min="289" max="289" width="1.44140625" style="1" customWidth="1"/>
    <col min="290" max="512" width="11.44140625" style="1"/>
    <col min="513" max="513" width="3.88671875" style="1" customWidth="1"/>
    <col min="514" max="514" width="1.44140625" style="1" customWidth="1"/>
    <col min="515" max="515" width="25.109375" style="1" bestFit="1" customWidth="1"/>
    <col min="516" max="516" width="40.5546875" style="1" customWidth="1"/>
    <col min="517" max="518" width="23.109375" style="1" customWidth="1"/>
    <col min="519" max="519" width="15.6640625" style="1" customWidth="1"/>
    <col min="520" max="520" width="21.109375" style="1" customWidth="1"/>
    <col min="521" max="521" width="9.5546875" style="1" bestFit="1" customWidth="1"/>
    <col min="522" max="522" width="21.6640625" style="1" bestFit="1" customWidth="1"/>
    <col min="523" max="523" width="30.33203125" style="1" bestFit="1" customWidth="1"/>
    <col min="524" max="524" width="20.109375" style="1" customWidth="1"/>
    <col min="525" max="526" width="26.109375" style="1" customWidth="1"/>
    <col min="527" max="527" width="20.5546875" style="1" bestFit="1" customWidth="1"/>
    <col min="528" max="528" width="13.33203125" style="1" customWidth="1"/>
    <col min="529" max="529" width="14.6640625" style="1" customWidth="1"/>
    <col min="530" max="530" width="12.6640625" style="1" customWidth="1"/>
    <col min="531" max="532" width="17.109375" style="1" bestFit="1" customWidth="1"/>
    <col min="533" max="533" width="18.88671875" style="1" bestFit="1" customWidth="1"/>
    <col min="534" max="534" width="17.88671875" style="1" bestFit="1" customWidth="1"/>
    <col min="535" max="537" width="17.109375" style="1" bestFit="1" customWidth="1"/>
    <col min="538" max="538" width="9.88671875" style="1" bestFit="1" customWidth="1"/>
    <col min="539" max="539" width="13.33203125" style="1" bestFit="1" customWidth="1"/>
    <col min="540" max="540" width="18.6640625" style="1" customWidth="1"/>
    <col min="541" max="541" width="12.109375" style="1" bestFit="1" customWidth="1"/>
    <col min="542" max="542" width="13.33203125" style="1" bestFit="1" customWidth="1"/>
    <col min="543" max="543" width="11.6640625" style="1" customWidth="1"/>
    <col min="544" max="544" width="110.109375" style="1" customWidth="1"/>
    <col min="545" max="545" width="1.44140625" style="1" customWidth="1"/>
    <col min="546" max="768" width="11.44140625" style="1"/>
    <col min="769" max="769" width="3.88671875" style="1" customWidth="1"/>
    <col min="770" max="770" width="1.44140625" style="1" customWidth="1"/>
    <col min="771" max="771" width="25.109375" style="1" bestFit="1" customWidth="1"/>
    <col min="772" max="772" width="40.5546875" style="1" customWidth="1"/>
    <col min="773" max="774" width="23.109375" style="1" customWidth="1"/>
    <col min="775" max="775" width="15.6640625" style="1" customWidth="1"/>
    <col min="776" max="776" width="21.109375" style="1" customWidth="1"/>
    <col min="777" max="777" width="9.5546875" style="1" bestFit="1" customWidth="1"/>
    <col min="778" max="778" width="21.6640625" style="1" bestFit="1" customWidth="1"/>
    <col min="779" max="779" width="30.33203125" style="1" bestFit="1" customWidth="1"/>
    <col min="780" max="780" width="20.109375" style="1" customWidth="1"/>
    <col min="781" max="782" width="26.109375" style="1" customWidth="1"/>
    <col min="783" max="783" width="20.5546875" style="1" bestFit="1" customWidth="1"/>
    <col min="784" max="784" width="13.33203125" style="1" customWidth="1"/>
    <col min="785" max="785" width="14.6640625" style="1" customWidth="1"/>
    <col min="786" max="786" width="12.6640625" style="1" customWidth="1"/>
    <col min="787" max="788" width="17.109375" style="1" bestFit="1" customWidth="1"/>
    <col min="789" max="789" width="18.88671875" style="1" bestFit="1" customWidth="1"/>
    <col min="790" max="790" width="17.88671875" style="1" bestFit="1" customWidth="1"/>
    <col min="791" max="793" width="17.109375" style="1" bestFit="1" customWidth="1"/>
    <col min="794" max="794" width="9.88671875" style="1" bestFit="1" customWidth="1"/>
    <col min="795" max="795" width="13.33203125" style="1" bestFit="1" customWidth="1"/>
    <col min="796" max="796" width="18.6640625" style="1" customWidth="1"/>
    <col min="797" max="797" width="12.109375" style="1" bestFit="1" customWidth="1"/>
    <col min="798" max="798" width="13.33203125" style="1" bestFit="1" customWidth="1"/>
    <col min="799" max="799" width="11.6640625" style="1" customWidth="1"/>
    <col min="800" max="800" width="110.109375" style="1" customWidth="1"/>
    <col min="801" max="801" width="1.44140625" style="1" customWidth="1"/>
    <col min="802" max="1024" width="11.44140625" style="1"/>
    <col min="1025" max="1025" width="3.88671875" style="1" customWidth="1"/>
    <col min="1026" max="1026" width="1.44140625" style="1" customWidth="1"/>
    <col min="1027" max="1027" width="25.109375" style="1" bestFit="1" customWidth="1"/>
    <col min="1028" max="1028" width="40.5546875" style="1" customWidth="1"/>
    <col min="1029" max="1030" width="23.109375" style="1" customWidth="1"/>
    <col min="1031" max="1031" width="15.6640625" style="1" customWidth="1"/>
    <col min="1032" max="1032" width="21.109375" style="1" customWidth="1"/>
    <col min="1033" max="1033" width="9.5546875" style="1" bestFit="1" customWidth="1"/>
    <col min="1034" max="1034" width="21.6640625" style="1" bestFit="1" customWidth="1"/>
    <col min="1035" max="1035" width="30.33203125" style="1" bestFit="1" customWidth="1"/>
    <col min="1036" max="1036" width="20.109375" style="1" customWidth="1"/>
    <col min="1037" max="1038" width="26.109375" style="1" customWidth="1"/>
    <col min="1039" max="1039" width="20.5546875" style="1" bestFit="1" customWidth="1"/>
    <col min="1040" max="1040" width="13.33203125" style="1" customWidth="1"/>
    <col min="1041" max="1041" width="14.6640625" style="1" customWidth="1"/>
    <col min="1042" max="1042" width="12.6640625" style="1" customWidth="1"/>
    <col min="1043" max="1044" width="17.109375" style="1" bestFit="1" customWidth="1"/>
    <col min="1045" max="1045" width="18.88671875" style="1" bestFit="1" customWidth="1"/>
    <col min="1046" max="1046" width="17.88671875" style="1" bestFit="1" customWidth="1"/>
    <col min="1047" max="1049" width="17.109375" style="1" bestFit="1" customWidth="1"/>
    <col min="1050" max="1050" width="9.88671875" style="1" bestFit="1" customWidth="1"/>
    <col min="1051" max="1051" width="13.33203125" style="1" bestFit="1" customWidth="1"/>
    <col min="1052" max="1052" width="18.6640625" style="1" customWidth="1"/>
    <col min="1053" max="1053" width="12.109375" style="1" bestFit="1" customWidth="1"/>
    <col min="1054" max="1054" width="13.33203125" style="1" bestFit="1" customWidth="1"/>
    <col min="1055" max="1055" width="11.6640625" style="1" customWidth="1"/>
    <col min="1056" max="1056" width="110.109375" style="1" customWidth="1"/>
    <col min="1057" max="1057" width="1.44140625" style="1" customWidth="1"/>
    <col min="1058" max="1280" width="11.44140625" style="1"/>
    <col min="1281" max="1281" width="3.88671875" style="1" customWidth="1"/>
    <col min="1282" max="1282" width="1.44140625" style="1" customWidth="1"/>
    <col min="1283" max="1283" width="25.109375" style="1" bestFit="1" customWidth="1"/>
    <col min="1284" max="1284" width="40.5546875" style="1" customWidth="1"/>
    <col min="1285" max="1286" width="23.109375" style="1" customWidth="1"/>
    <col min="1287" max="1287" width="15.6640625" style="1" customWidth="1"/>
    <col min="1288" max="1288" width="21.109375" style="1" customWidth="1"/>
    <col min="1289" max="1289" width="9.5546875" style="1" bestFit="1" customWidth="1"/>
    <col min="1290" max="1290" width="21.6640625" style="1" bestFit="1" customWidth="1"/>
    <col min="1291" max="1291" width="30.33203125" style="1" bestFit="1" customWidth="1"/>
    <col min="1292" max="1292" width="20.109375" style="1" customWidth="1"/>
    <col min="1293" max="1294" width="26.109375" style="1" customWidth="1"/>
    <col min="1295" max="1295" width="20.5546875" style="1" bestFit="1" customWidth="1"/>
    <col min="1296" max="1296" width="13.33203125" style="1" customWidth="1"/>
    <col min="1297" max="1297" width="14.6640625" style="1" customWidth="1"/>
    <col min="1298" max="1298" width="12.6640625" style="1" customWidth="1"/>
    <col min="1299" max="1300" width="17.109375" style="1" bestFit="1" customWidth="1"/>
    <col min="1301" max="1301" width="18.88671875" style="1" bestFit="1" customWidth="1"/>
    <col min="1302" max="1302" width="17.88671875" style="1" bestFit="1" customWidth="1"/>
    <col min="1303" max="1305" width="17.109375" style="1" bestFit="1" customWidth="1"/>
    <col min="1306" max="1306" width="9.88671875" style="1" bestFit="1" customWidth="1"/>
    <col min="1307" max="1307" width="13.33203125" style="1" bestFit="1" customWidth="1"/>
    <col min="1308" max="1308" width="18.6640625" style="1" customWidth="1"/>
    <col min="1309" max="1309" width="12.109375" style="1" bestFit="1" customWidth="1"/>
    <col min="1310" max="1310" width="13.33203125" style="1" bestFit="1" customWidth="1"/>
    <col min="1311" max="1311" width="11.6640625" style="1" customWidth="1"/>
    <col min="1312" max="1312" width="110.109375" style="1" customWidth="1"/>
    <col min="1313" max="1313" width="1.44140625" style="1" customWidth="1"/>
    <col min="1314" max="1536" width="11.44140625" style="1"/>
    <col min="1537" max="1537" width="3.88671875" style="1" customWidth="1"/>
    <col min="1538" max="1538" width="1.44140625" style="1" customWidth="1"/>
    <col min="1539" max="1539" width="25.109375" style="1" bestFit="1" customWidth="1"/>
    <col min="1540" max="1540" width="40.5546875" style="1" customWidth="1"/>
    <col min="1541" max="1542" width="23.109375" style="1" customWidth="1"/>
    <col min="1543" max="1543" width="15.6640625" style="1" customWidth="1"/>
    <col min="1544" max="1544" width="21.109375" style="1" customWidth="1"/>
    <col min="1545" max="1545" width="9.5546875" style="1" bestFit="1" customWidth="1"/>
    <col min="1546" max="1546" width="21.6640625" style="1" bestFit="1" customWidth="1"/>
    <col min="1547" max="1547" width="30.33203125" style="1" bestFit="1" customWidth="1"/>
    <col min="1548" max="1548" width="20.109375" style="1" customWidth="1"/>
    <col min="1549" max="1550" width="26.109375" style="1" customWidth="1"/>
    <col min="1551" max="1551" width="20.5546875" style="1" bestFit="1" customWidth="1"/>
    <col min="1552" max="1552" width="13.33203125" style="1" customWidth="1"/>
    <col min="1553" max="1553" width="14.6640625" style="1" customWidth="1"/>
    <col min="1554" max="1554" width="12.6640625" style="1" customWidth="1"/>
    <col min="1555" max="1556" width="17.109375" style="1" bestFit="1" customWidth="1"/>
    <col min="1557" max="1557" width="18.88671875" style="1" bestFit="1" customWidth="1"/>
    <col min="1558" max="1558" width="17.88671875" style="1" bestFit="1" customWidth="1"/>
    <col min="1559" max="1561" width="17.109375" style="1" bestFit="1" customWidth="1"/>
    <col min="1562" max="1562" width="9.88671875" style="1" bestFit="1" customWidth="1"/>
    <col min="1563" max="1563" width="13.33203125" style="1" bestFit="1" customWidth="1"/>
    <col min="1564" max="1564" width="18.6640625" style="1" customWidth="1"/>
    <col min="1565" max="1565" width="12.109375" style="1" bestFit="1" customWidth="1"/>
    <col min="1566" max="1566" width="13.33203125" style="1" bestFit="1" customWidth="1"/>
    <col min="1567" max="1567" width="11.6640625" style="1" customWidth="1"/>
    <col min="1568" max="1568" width="110.109375" style="1" customWidth="1"/>
    <col min="1569" max="1569" width="1.44140625" style="1" customWidth="1"/>
    <col min="1570" max="1792" width="11.44140625" style="1"/>
    <col min="1793" max="1793" width="3.88671875" style="1" customWidth="1"/>
    <col min="1794" max="1794" width="1.44140625" style="1" customWidth="1"/>
    <col min="1795" max="1795" width="25.109375" style="1" bestFit="1" customWidth="1"/>
    <col min="1796" max="1796" width="40.5546875" style="1" customWidth="1"/>
    <col min="1797" max="1798" width="23.109375" style="1" customWidth="1"/>
    <col min="1799" max="1799" width="15.6640625" style="1" customWidth="1"/>
    <col min="1800" max="1800" width="21.109375" style="1" customWidth="1"/>
    <col min="1801" max="1801" width="9.5546875" style="1" bestFit="1" customWidth="1"/>
    <col min="1802" max="1802" width="21.6640625" style="1" bestFit="1" customWidth="1"/>
    <col min="1803" max="1803" width="30.33203125" style="1" bestFit="1" customWidth="1"/>
    <col min="1804" max="1804" width="20.109375" style="1" customWidth="1"/>
    <col min="1805" max="1806" width="26.109375" style="1" customWidth="1"/>
    <col min="1807" max="1807" width="20.5546875" style="1" bestFit="1" customWidth="1"/>
    <col min="1808" max="1808" width="13.33203125" style="1" customWidth="1"/>
    <col min="1809" max="1809" width="14.6640625" style="1" customWidth="1"/>
    <col min="1810" max="1810" width="12.6640625" style="1" customWidth="1"/>
    <col min="1811" max="1812" width="17.109375" style="1" bestFit="1" customWidth="1"/>
    <col min="1813" max="1813" width="18.88671875" style="1" bestFit="1" customWidth="1"/>
    <col min="1814" max="1814" width="17.88671875" style="1" bestFit="1" customWidth="1"/>
    <col min="1815" max="1817" width="17.109375" style="1" bestFit="1" customWidth="1"/>
    <col min="1818" max="1818" width="9.88671875" style="1" bestFit="1" customWidth="1"/>
    <col min="1819" max="1819" width="13.33203125" style="1" bestFit="1" customWidth="1"/>
    <col min="1820" max="1820" width="18.6640625" style="1" customWidth="1"/>
    <col min="1821" max="1821" width="12.109375" style="1" bestFit="1" customWidth="1"/>
    <col min="1822" max="1822" width="13.33203125" style="1" bestFit="1" customWidth="1"/>
    <col min="1823" max="1823" width="11.6640625" style="1" customWidth="1"/>
    <col min="1824" max="1824" width="110.109375" style="1" customWidth="1"/>
    <col min="1825" max="1825" width="1.44140625" style="1" customWidth="1"/>
    <col min="1826" max="2048" width="11.44140625" style="1"/>
    <col min="2049" max="2049" width="3.88671875" style="1" customWidth="1"/>
    <col min="2050" max="2050" width="1.44140625" style="1" customWidth="1"/>
    <col min="2051" max="2051" width="25.109375" style="1" bestFit="1" customWidth="1"/>
    <col min="2052" max="2052" width="40.5546875" style="1" customWidth="1"/>
    <col min="2053" max="2054" width="23.109375" style="1" customWidth="1"/>
    <col min="2055" max="2055" width="15.6640625" style="1" customWidth="1"/>
    <col min="2056" max="2056" width="21.109375" style="1" customWidth="1"/>
    <col min="2057" max="2057" width="9.5546875" style="1" bestFit="1" customWidth="1"/>
    <col min="2058" max="2058" width="21.6640625" style="1" bestFit="1" customWidth="1"/>
    <col min="2059" max="2059" width="30.33203125" style="1" bestFit="1" customWidth="1"/>
    <col min="2060" max="2060" width="20.109375" style="1" customWidth="1"/>
    <col min="2061" max="2062" width="26.109375" style="1" customWidth="1"/>
    <col min="2063" max="2063" width="20.5546875" style="1" bestFit="1" customWidth="1"/>
    <col min="2064" max="2064" width="13.33203125" style="1" customWidth="1"/>
    <col min="2065" max="2065" width="14.6640625" style="1" customWidth="1"/>
    <col min="2066" max="2066" width="12.6640625" style="1" customWidth="1"/>
    <col min="2067" max="2068" width="17.109375" style="1" bestFit="1" customWidth="1"/>
    <col min="2069" max="2069" width="18.88671875" style="1" bestFit="1" customWidth="1"/>
    <col min="2070" max="2070" width="17.88671875" style="1" bestFit="1" customWidth="1"/>
    <col min="2071" max="2073" width="17.109375" style="1" bestFit="1" customWidth="1"/>
    <col min="2074" max="2074" width="9.88671875" style="1" bestFit="1" customWidth="1"/>
    <col min="2075" max="2075" width="13.33203125" style="1" bestFit="1" customWidth="1"/>
    <col min="2076" max="2076" width="18.6640625" style="1" customWidth="1"/>
    <col min="2077" max="2077" width="12.109375" style="1" bestFit="1" customWidth="1"/>
    <col min="2078" max="2078" width="13.33203125" style="1" bestFit="1" customWidth="1"/>
    <col min="2079" max="2079" width="11.6640625" style="1" customWidth="1"/>
    <col min="2080" max="2080" width="110.109375" style="1" customWidth="1"/>
    <col min="2081" max="2081" width="1.44140625" style="1" customWidth="1"/>
    <col min="2082" max="2304" width="11.44140625" style="1"/>
    <col min="2305" max="2305" width="3.88671875" style="1" customWidth="1"/>
    <col min="2306" max="2306" width="1.44140625" style="1" customWidth="1"/>
    <col min="2307" max="2307" width="25.109375" style="1" bestFit="1" customWidth="1"/>
    <col min="2308" max="2308" width="40.5546875" style="1" customWidth="1"/>
    <col min="2309" max="2310" width="23.109375" style="1" customWidth="1"/>
    <col min="2311" max="2311" width="15.6640625" style="1" customWidth="1"/>
    <col min="2312" max="2312" width="21.109375" style="1" customWidth="1"/>
    <col min="2313" max="2313" width="9.5546875" style="1" bestFit="1" customWidth="1"/>
    <col min="2314" max="2314" width="21.6640625" style="1" bestFit="1" customWidth="1"/>
    <col min="2315" max="2315" width="30.33203125" style="1" bestFit="1" customWidth="1"/>
    <col min="2316" max="2316" width="20.109375" style="1" customWidth="1"/>
    <col min="2317" max="2318" width="26.109375" style="1" customWidth="1"/>
    <col min="2319" max="2319" width="20.5546875" style="1" bestFit="1" customWidth="1"/>
    <col min="2320" max="2320" width="13.33203125" style="1" customWidth="1"/>
    <col min="2321" max="2321" width="14.6640625" style="1" customWidth="1"/>
    <col min="2322" max="2322" width="12.6640625" style="1" customWidth="1"/>
    <col min="2323" max="2324" width="17.109375" style="1" bestFit="1" customWidth="1"/>
    <col min="2325" max="2325" width="18.88671875" style="1" bestFit="1" customWidth="1"/>
    <col min="2326" max="2326" width="17.88671875" style="1" bestFit="1" customWidth="1"/>
    <col min="2327" max="2329" width="17.109375" style="1" bestFit="1" customWidth="1"/>
    <col min="2330" max="2330" width="9.88671875" style="1" bestFit="1" customWidth="1"/>
    <col min="2331" max="2331" width="13.33203125" style="1" bestFit="1" customWidth="1"/>
    <col min="2332" max="2332" width="18.6640625" style="1" customWidth="1"/>
    <col min="2333" max="2333" width="12.109375" style="1" bestFit="1" customWidth="1"/>
    <col min="2334" max="2334" width="13.33203125" style="1" bestFit="1" customWidth="1"/>
    <col min="2335" max="2335" width="11.6640625" style="1" customWidth="1"/>
    <col min="2336" max="2336" width="110.109375" style="1" customWidth="1"/>
    <col min="2337" max="2337" width="1.44140625" style="1" customWidth="1"/>
    <col min="2338" max="2560" width="11.44140625" style="1"/>
    <col min="2561" max="2561" width="3.88671875" style="1" customWidth="1"/>
    <col min="2562" max="2562" width="1.44140625" style="1" customWidth="1"/>
    <col min="2563" max="2563" width="25.109375" style="1" bestFit="1" customWidth="1"/>
    <col min="2564" max="2564" width="40.5546875" style="1" customWidth="1"/>
    <col min="2565" max="2566" width="23.109375" style="1" customWidth="1"/>
    <col min="2567" max="2567" width="15.6640625" style="1" customWidth="1"/>
    <col min="2568" max="2568" width="21.109375" style="1" customWidth="1"/>
    <col min="2569" max="2569" width="9.5546875" style="1" bestFit="1" customWidth="1"/>
    <col min="2570" max="2570" width="21.6640625" style="1" bestFit="1" customWidth="1"/>
    <col min="2571" max="2571" width="30.33203125" style="1" bestFit="1" customWidth="1"/>
    <col min="2572" max="2572" width="20.109375" style="1" customWidth="1"/>
    <col min="2573" max="2574" width="26.109375" style="1" customWidth="1"/>
    <col min="2575" max="2575" width="20.5546875" style="1" bestFit="1" customWidth="1"/>
    <col min="2576" max="2576" width="13.33203125" style="1" customWidth="1"/>
    <col min="2577" max="2577" width="14.6640625" style="1" customWidth="1"/>
    <col min="2578" max="2578" width="12.6640625" style="1" customWidth="1"/>
    <col min="2579" max="2580" width="17.109375" style="1" bestFit="1" customWidth="1"/>
    <col min="2581" max="2581" width="18.88671875" style="1" bestFit="1" customWidth="1"/>
    <col min="2582" max="2582" width="17.88671875" style="1" bestFit="1" customWidth="1"/>
    <col min="2583" max="2585" width="17.109375" style="1" bestFit="1" customWidth="1"/>
    <col min="2586" max="2586" width="9.88671875" style="1" bestFit="1" customWidth="1"/>
    <col min="2587" max="2587" width="13.33203125" style="1" bestFit="1" customWidth="1"/>
    <col min="2588" max="2588" width="18.6640625" style="1" customWidth="1"/>
    <col min="2589" max="2589" width="12.109375" style="1" bestFit="1" customWidth="1"/>
    <col min="2590" max="2590" width="13.33203125" style="1" bestFit="1" customWidth="1"/>
    <col min="2591" max="2591" width="11.6640625" style="1" customWidth="1"/>
    <col min="2592" max="2592" width="110.109375" style="1" customWidth="1"/>
    <col min="2593" max="2593" width="1.44140625" style="1" customWidth="1"/>
    <col min="2594" max="2816" width="11.44140625" style="1"/>
    <col min="2817" max="2817" width="3.88671875" style="1" customWidth="1"/>
    <col min="2818" max="2818" width="1.44140625" style="1" customWidth="1"/>
    <col min="2819" max="2819" width="25.109375" style="1" bestFit="1" customWidth="1"/>
    <col min="2820" max="2820" width="40.5546875" style="1" customWidth="1"/>
    <col min="2821" max="2822" width="23.109375" style="1" customWidth="1"/>
    <col min="2823" max="2823" width="15.6640625" style="1" customWidth="1"/>
    <col min="2824" max="2824" width="21.109375" style="1" customWidth="1"/>
    <col min="2825" max="2825" width="9.5546875" style="1" bestFit="1" customWidth="1"/>
    <col min="2826" max="2826" width="21.6640625" style="1" bestFit="1" customWidth="1"/>
    <col min="2827" max="2827" width="30.33203125" style="1" bestFit="1" customWidth="1"/>
    <col min="2828" max="2828" width="20.109375" style="1" customWidth="1"/>
    <col min="2829" max="2830" width="26.109375" style="1" customWidth="1"/>
    <col min="2831" max="2831" width="20.5546875" style="1" bestFit="1" customWidth="1"/>
    <col min="2832" max="2832" width="13.33203125" style="1" customWidth="1"/>
    <col min="2833" max="2833" width="14.6640625" style="1" customWidth="1"/>
    <col min="2834" max="2834" width="12.6640625" style="1" customWidth="1"/>
    <col min="2835" max="2836" width="17.109375" style="1" bestFit="1" customWidth="1"/>
    <col min="2837" max="2837" width="18.88671875" style="1" bestFit="1" customWidth="1"/>
    <col min="2838" max="2838" width="17.88671875" style="1" bestFit="1" customWidth="1"/>
    <col min="2839" max="2841" width="17.109375" style="1" bestFit="1" customWidth="1"/>
    <col min="2842" max="2842" width="9.88671875" style="1" bestFit="1" customWidth="1"/>
    <col min="2843" max="2843" width="13.33203125" style="1" bestFit="1" customWidth="1"/>
    <col min="2844" max="2844" width="18.6640625" style="1" customWidth="1"/>
    <col min="2845" max="2845" width="12.109375" style="1" bestFit="1" customWidth="1"/>
    <col min="2846" max="2846" width="13.33203125" style="1" bestFit="1" customWidth="1"/>
    <col min="2847" max="2847" width="11.6640625" style="1" customWidth="1"/>
    <col min="2848" max="2848" width="110.109375" style="1" customWidth="1"/>
    <col min="2849" max="2849" width="1.44140625" style="1" customWidth="1"/>
    <col min="2850" max="3072" width="11.44140625" style="1"/>
    <col min="3073" max="3073" width="3.88671875" style="1" customWidth="1"/>
    <col min="3074" max="3074" width="1.44140625" style="1" customWidth="1"/>
    <col min="3075" max="3075" width="25.109375" style="1" bestFit="1" customWidth="1"/>
    <col min="3076" max="3076" width="40.5546875" style="1" customWidth="1"/>
    <col min="3077" max="3078" width="23.109375" style="1" customWidth="1"/>
    <col min="3079" max="3079" width="15.6640625" style="1" customWidth="1"/>
    <col min="3080" max="3080" width="21.109375" style="1" customWidth="1"/>
    <col min="3081" max="3081" width="9.5546875" style="1" bestFit="1" customWidth="1"/>
    <col min="3082" max="3082" width="21.6640625" style="1" bestFit="1" customWidth="1"/>
    <col min="3083" max="3083" width="30.33203125" style="1" bestFit="1" customWidth="1"/>
    <col min="3084" max="3084" width="20.109375" style="1" customWidth="1"/>
    <col min="3085" max="3086" width="26.109375" style="1" customWidth="1"/>
    <col min="3087" max="3087" width="20.5546875" style="1" bestFit="1" customWidth="1"/>
    <col min="3088" max="3088" width="13.33203125" style="1" customWidth="1"/>
    <col min="3089" max="3089" width="14.6640625" style="1" customWidth="1"/>
    <col min="3090" max="3090" width="12.6640625" style="1" customWidth="1"/>
    <col min="3091" max="3092" width="17.109375" style="1" bestFit="1" customWidth="1"/>
    <col min="3093" max="3093" width="18.88671875" style="1" bestFit="1" customWidth="1"/>
    <col min="3094" max="3094" width="17.88671875" style="1" bestFit="1" customWidth="1"/>
    <col min="3095" max="3097" width="17.109375" style="1" bestFit="1" customWidth="1"/>
    <col min="3098" max="3098" width="9.88671875" style="1" bestFit="1" customWidth="1"/>
    <col min="3099" max="3099" width="13.33203125" style="1" bestFit="1" customWidth="1"/>
    <col min="3100" max="3100" width="18.6640625" style="1" customWidth="1"/>
    <col min="3101" max="3101" width="12.109375" style="1" bestFit="1" customWidth="1"/>
    <col min="3102" max="3102" width="13.33203125" style="1" bestFit="1" customWidth="1"/>
    <col min="3103" max="3103" width="11.6640625" style="1" customWidth="1"/>
    <col min="3104" max="3104" width="110.109375" style="1" customWidth="1"/>
    <col min="3105" max="3105" width="1.44140625" style="1" customWidth="1"/>
    <col min="3106" max="3328" width="11.44140625" style="1"/>
    <col min="3329" max="3329" width="3.88671875" style="1" customWidth="1"/>
    <col min="3330" max="3330" width="1.44140625" style="1" customWidth="1"/>
    <col min="3331" max="3331" width="25.109375" style="1" bestFit="1" customWidth="1"/>
    <col min="3332" max="3332" width="40.5546875" style="1" customWidth="1"/>
    <col min="3333" max="3334" width="23.109375" style="1" customWidth="1"/>
    <col min="3335" max="3335" width="15.6640625" style="1" customWidth="1"/>
    <col min="3336" max="3336" width="21.109375" style="1" customWidth="1"/>
    <col min="3337" max="3337" width="9.5546875" style="1" bestFit="1" customWidth="1"/>
    <col min="3338" max="3338" width="21.6640625" style="1" bestFit="1" customWidth="1"/>
    <col min="3339" max="3339" width="30.33203125" style="1" bestFit="1" customWidth="1"/>
    <col min="3340" max="3340" width="20.109375" style="1" customWidth="1"/>
    <col min="3341" max="3342" width="26.109375" style="1" customWidth="1"/>
    <col min="3343" max="3343" width="20.5546875" style="1" bestFit="1" customWidth="1"/>
    <col min="3344" max="3344" width="13.33203125" style="1" customWidth="1"/>
    <col min="3345" max="3345" width="14.6640625" style="1" customWidth="1"/>
    <col min="3346" max="3346" width="12.6640625" style="1" customWidth="1"/>
    <col min="3347" max="3348" width="17.109375" style="1" bestFit="1" customWidth="1"/>
    <col min="3349" max="3349" width="18.88671875" style="1" bestFit="1" customWidth="1"/>
    <col min="3350" max="3350" width="17.88671875" style="1" bestFit="1" customWidth="1"/>
    <col min="3351" max="3353" width="17.109375" style="1" bestFit="1" customWidth="1"/>
    <col min="3354" max="3354" width="9.88671875" style="1" bestFit="1" customWidth="1"/>
    <col min="3355" max="3355" width="13.33203125" style="1" bestFit="1" customWidth="1"/>
    <col min="3356" max="3356" width="18.6640625" style="1" customWidth="1"/>
    <col min="3357" max="3357" width="12.109375" style="1" bestFit="1" customWidth="1"/>
    <col min="3358" max="3358" width="13.33203125" style="1" bestFit="1" customWidth="1"/>
    <col min="3359" max="3359" width="11.6640625" style="1" customWidth="1"/>
    <col min="3360" max="3360" width="110.109375" style="1" customWidth="1"/>
    <col min="3361" max="3361" width="1.44140625" style="1" customWidth="1"/>
    <col min="3362" max="3584" width="11.44140625" style="1"/>
    <col min="3585" max="3585" width="3.88671875" style="1" customWidth="1"/>
    <col min="3586" max="3586" width="1.44140625" style="1" customWidth="1"/>
    <col min="3587" max="3587" width="25.109375" style="1" bestFit="1" customWidth="1"/>
    <col min="3588" max="3588" width="40.5546875" style="1" customWidth="1"/>
    <col min="3589" max="3590" width="23.109375" style="1" customWidth="1"/>
    <col min="3591" max="3591" width="15.6640625" style="1" customWidth="1"/>
    <col min="3592" max="3592" width="21.109375" style="1" customWidth="1"/>
    <col min="3593" max="3593" width="9.5546875" style="1" bestFit="1" customWidth="1"/>
    <col min="3594" max="3594" width="21.6640625" style="1" bestFit="1" customWidth="1"/>
    <col min="3595" max="3595" width="30.33203125" style="1" bestFit="1" customWidth="1"/>
    <col min="3596" max="3596" width="20.109375" style="1" customWidth="1"/>
    <col min="3597" max="3598" width="26.109375" style="1" customWidth="1"/>
    <col min="3599" max="3599" width="20.5546875" style="1" bestFit="1" customWidth="1"/>
    <col min="3600" max="3600" width="13.33203125" style="1" customWidth="1"/>
    <col min="3601" max="3601" width="14.6640625" style="1" customWidth="1"/>
    <col min="3602" max="3602" width="12.6640625" style="1" customWidth="1"/>
    <col min="3603" max="3604" width="17.109375" style="1" bestFit="1" customWidth="1"/>
    <col min="3605" max="3605" width="18.88671875" style="1" bestFit="1" customWidth="1"/>
    <col min="3606" max="3606" width="17.88671875" style="1" bestFit="1" customWidth="1"/>
    <col min="3607" max="3609" width="17.109375" style="1" bestFit="1" customWidth="1"/>
    <col min="3610" max="3610" width="9.88671875" style="1" bestFit="1" customWidth="1"/>
    <col min="3611" max="3611" width="13.33203125" style="1" bestFit="1" customWidth="1"/>
    <col min="3612" max="3612" width="18.6640625" style="1" customWidth="1"/>
    <col min="3613" max="3613" width="12.109375" style="1" bestFit="1" customWidth="1"/>
    <col min="3614" max="3614" width="13.33203125" style="1" bestFit="1" customWidth="1"/>
    <col min="3615" max="3615" width="11.6640625" style="1" customWidth="1"/>
    <col min="3616" max="3616" width="110.109375" style="1" customWidth="1"/>
    <col min="3617" max="3617" width="1.44140625" style="1" customWidth="1"/>
    <col min="3618" max="3840" width="11.44140625" style="1"/>
    <col min="3841" max="3841" width="3.88671875" style="1" customWidth="1"/>
    <col min="3842" max="3842" width="1.44140625" style="1" customWidth="1"/>
    <col min="3843" max="3843" width="25.109375" style="1" bestFit="1" customWidth="1"/>
    <col min="3844" max="3844" width="40.5546875" style="1" customWidth="1"/>
    <col min="3845" max="3846" width="23.109375" style="1" customWidth="1"/>
    <col min="3847" max="3847" width="15.6640625" style="1" customWidth="1"/>
    <col min="3848" max="3848" width="21.109375" style="1" customWidth="1"/>
    <col min="3849" max="3849" width="9.5546875" style="1" bestFit="1" customWidth="1"/>
    <col min="3850" max="3850" width="21.6640625" style="1" bestFit="1" customWidth="1"/>
    <col min="3851" max="3851" width="30.33203125" style="1" bestFit="1" customWidth="1"/>
    <col min="3852" max="3852" width="20.109375" style="1" customWidth="1"/>
    <col min="3853" max="3854" width="26.109375" style="1" customWidth="1"/>
    <col min="3855" max="3855" width="20.5546875" style="1" bestFit="1" customWidth="1"/>
    <col min="3856" max="3856" width="13.33203125" style="1" customWidth="1"/>
    <col min="3857" max="3857" width="14.6640625" style="1" customWidth="1"/>
    <col min="3858" max="3858" width="12.6640625" style="1" customWidth="1"/>
    <col min="3859" max="3860" width="17.109375" style="1" bestFit="1" customWidth="1"/>
    <col min="3861" max="3861" width="18.88671875" style="1" bestFit="1" customWidth="1"/>
    <col min="3862" max="3862" width="17.88671875" style="1" bestFit="1" customWidth="1"/>
    <col min="3863" max="3865" width="17.109375" style="1" bestFit="1" customWidth="1"/>
    <col min="3866" max="3866" width="9.88671875" style="1" bestFit="1" customWidth="1"/>
    <col min="3867" max="3867" width="13.33203125" style="1" bestFit="1" customWidth="1"/>
    <col min="3868" max="3868" width="18.6640625" style="1" customWidth="1"/>
    <col min="3869" max="3869" width="12.109375" style="1" bestFit="1" customWidth="1"/>
    <col min="3870" max="3870" width="13.33203125" style="1" bestFit="1" customWidth="1"/>
    <col min="3871" max="3871" width="11.6640625" style="1" customWidth="1"/>
    <col min="3872" max="3872" width="110.109375" style="1" customWidth="1"/>
    <col min="3873" max="3873" width="1.44140625" style="1" customWidth="1"/>
    <col min="3874" max="4096" width="11.44140625" style="1"/>
    <col min="4097" max="4097" width="3.88671875" style="1" customWidth="1"/>
    <col min="4098" max="4098" width="1.44140625" style="1" customWidth="1"/>
    <col min="4099" max="4099" width="25.109375" style="1" bestFit="1" customWidth="1"/>
    <col min="4100" max="4100" width="40.5546875" style="1" customWidth="1"/>
    <col min="4101" max="4102" width="23.109375" style="1" customWidth="1"/>
    <col min="4103" max="4103" width="15.6640625" style="1" customWidth="1"/>
    <col min="4104" max="4104" width="21.109375" style="1" customWidth="1"/>
    <col min="4105" max="4105" width="9.5546875" style="1" bestFit="1" customWidth="1"/>
    <col min="4106" max="4106" width="21.6640625" style="1" bestFit="1" customWidth="1"/>
    <col min="4107" max="4107" width="30.33203125" style="1" bestFit="1" customWidth="1"/>
    <col min="4108" max="4108" width="20.109375" style="1" customWidth="1"/>
    <col min="4109" max="4110" width="26.109375" style="1" customWidth="1"/>
    <col min="4111" max="4111" width="20.5546875" style="1" bestFit="1" customWidth="1"/>
    <col min="4112" max="4112" width="13.33203125" style="1" customWidth="1"/>
    <col min="4113" max="4113" width="14.6640625" style="1" customWidth="1"/>
    <col min="4114" max="4114" width="12.6640625" style="1" customWidth="1"/>
    <col min="4115" max="4116" width="17.109375" style="1" bestFit="1" customWidth="1"/>
    <col min="4117" max="4117" width="18.88671875" style="1" bestFit="1" customWidth="1"/>
    <col min="4118" max="4118" width="17.88671875" style="1" bestFit="1" customWidth="1"/>
    <col min="4119" max="4121" width="17.109375" style="1" bestFit="1" customWidth="1"/>
    <col min="4122" max="4122" width="9.88671875" style="1" bestFit="1" customWidth="1"/>
    <col min="4123" max="4123" width="13.33203125" style="1" bestFit="1" customWidth="1"/>
    <col min="4124" max="4124" width="18.6640625" style="1" customWidth="1"/>
    <col min="4125" max="4125" width="12.109375" style="1" bestFit="1" customWidth="1"/>
    <col min="4126" max="4126" width="13.33203125" style="1" bestFit="1" customWidth="1"/>
    <col min="4127" max="4127" width="11.6640625" style="1" customWidth="1"/>
    <col min="4128" max="4128" width="110.109375" style="1" customWidth="1"/>
    <col min="4129" max="4129" width="1.44140625" style="1" customWidth="1"/>
    <col min="4130" max="4352" width="11.44140625" style="1"/>
    <col min="4353" max="4353" width="3.88671875" style="1" customWidth="1"/>
    <col min="4354" max="4354" width="1.44140625" style="1" customWidth="1"/>
    <col min="4355" max="4355" width="25.109375" style="1" bestFit="1" customWidth="1"/>
    <col min="4356" max="4356" width="40.5546875" style="1" customWidth="1"/>
    <col min="4357" max="4358" width="23.109375" style="1" customWidth="1"/>
    <col min="4359" max="4359" width="15.6640625" style="1" customWidth="1"/>
    <col min="4360" max="4360" width="21.109375" style="1" customWidth="1"/>
    <col min="4361" max="4361" width="9.5546875" style="1" bestFit="1" customWidth="1"/>
    <col min="4362" max="4362" width="21.6640625" style="1" bestFit="1" customWidth="1"/>
    <col min="4363" max="4363" width="30.33203125" style="1" bestFit="1" customWidth="1"/>
    <col min="4364" max="4364" width="20.109375" style="1" customWidth="1"/>
    <col min="4365" max="4366" width="26.109375" style="1" customWidth="1"/>
    <col min="4367" max="4367" width="20.5546875" style="1" bestFit="1" customWidth="1"/>
    <col min="4368" max="4368" width="13.33203125" style="1" customWidth="1"/>
    <col min="4369" max="4369" width="14.6640625" style="1" customWidth="1"/>
    <col min="4370" max="4370" width="12.6640625" style="1" customWidth="1"/>
    <col min="4371" max="4372" width="17.109375" style="1" bestFit="1" customWidth="1"/>
    <col min="4373" max="4373" width="18.88671875" style="1" bestFit="1" customWidth="1"/>
    <col min="4374" max="4374" width="17.88671875" style="1" bestFit="1" customWidth="1"/>
    <col min="4375" max="4377" width="17.109375" style="1" bestFit="1" customWidth="1"/>
    <col min="4378" max="4378" width="9.88671875" style="1" bestFit="1" customWidth="1"/>
    <col min="4379" max="4379" width="13.33203125" style="1" bestFit="1" customWidth="1"/>
    <col min="4380" max="4380" width="18.6640625" style="1" customWidth="1"/>
    <col min="4381" max="4381" width="12.109375" style="1" bestFit="1" customWidth="1"/>
    <col min="4382" max="4382" width="13.33203125" style="1" bestFit="1" customWidth="1"/>
    <col min="4383" max="4383" width="11.6640625" style="1" customWidth="1"/>
    <col min="4384" max="4384" width="110.109375" style="1" customWidth="1"/>
    <col min="4385" max="4385" width="1.44140625" style="1" customWidth="1"/>
    <col min="4386" max="4608" width="11.44140625" style="1"/>
    <col min="4609" max="4609" width="3.88671875" style="1" customWidth="1"/>
    <col min="4610" max="4610" width="1.44140625" style="1" customWidth="1"/>
    <col min="4611" max="4611" width="25.109375" style="1" bestFit="1" customWidth="1"/>
    <col min="4612" max="4612" width="40.5546875" style="1" customWidth="1"/>
    <col min="4613" max="4614" width="23.109375" style="1" customWidth="1"/>
    <col min="4615" max="4615" width="15.6640625" style="1" customWidth="1"/>
    <col min="4616" max="4616" width="21.109375" style="1" customWidth="1"/>
    <col min="4617" max="4617" width="9.5546875" style="1" bestFit="1" customWidth="1"/>
    <col min="4618" max="4618" width="21.6640625" style="1" bestFit="1" customWidth="1"/>
    <col min="4619" max="4619" width="30.33203125" style="1" bestFit="1" customWidth="1"/>
    <col min="4620" max="4620" width="20.109375" style="1" customWidth="1"/>
    <col min="4621" max="4622" width="26.109375" style="1" customWidth="1"/>
    <col min="4623" max="4623" width="20.5546875" style="1" bestFit="1" customWidth="1"/>
    <col min="4624" max="4624" width="13.33203125" style="1" customWidth="1"/>
    <col min="4625" max="4625" width="14.6640625" style="1" customWidth="1"/>
    <col min="4626" max="4626" width="12.6640625" style="1" customWidth="1"/>
    <col min="4627" max="4628" width="17.109375" style="1" bestFit="1" customWidth="1"/>
    <col min="4629" max="4629" width="18.88671875" style="1" bestFit="1" customWidth="1"/>
    <col min="4630" max="4630" width="17.88671875" style="1" bestFit="1" customWidth="1"/>
    <col min="4631" max="4633" width="17.109375" style="1" bestFit="1" customWidth="1"/>
    <col min="4634" max="4634" width="9.88671875" style="1" bestFit="1" customWidth="1"/>
    <col min="4635" max="4635" width="13.33203125" style="1" bestFit="1" customWidth="1"/>
    <col min="4636" max="4636" width="18.6640625" style="1" customWidth="1"/>
    <col min="4637" max="4637" width="12.109375" style="1" bestFit="1" customWidth="1"/>
    <col min="4638" max="4638" width="13.33203125" style="1" bestFit="1" customWidth="1"/>
    <col min="4639" max="4639" width="11.6640625" style="1" customWidth="1"/>
    <col min="4640" max="4640" width="110.109375" style="1" customWidth="1"/>
    <col min="4641" max="4641" width="1.44140625" style="1" customWidth="1"/>
    <col min="4642" max="4864" width="11.44140625" style="1"/>
    <col min="4865" max="4865" width="3.88671875" style="1" customWidth="1"/>
    <col min="4866" max="4866" width="1.44140625" style="1" customWidth="1"/>
    <col min="4867" max="4867" width="25.109375" style="1" bestFit="1" customWidth="1"/>
    <col min="4868" max="4868" width="40.5546875" style="1" customWidth="1"/>
    <col min="4869" max="4870" width="23.109375" style="1" customWidth="1"/>
    <col min="4871" max="4871" width="15.6640625" style="1" customWidth="1"/>
    <col min="4872" max="4872" width="21.109375" style="1" customWidth="1"/>
    <col min="4873" max="4873" width="9.5546875" style="1" bestFit="1" customWidth="1"/>
    <col min="4874" max="4874" width="21.6640625" style="1" bestFit="1" customWidth="1"/>
    <col min="4875" max="4875" width="30.33203125" style="1" bestFit="1" customWidth="1"/>
    <col min="4876" max="4876" width="20.109375" style="1" customWidth="1"/>
    <col min="4877" max="4878" width="26.109375" style="1" customWidth="1"/>
    <col min="4879" max="4879" width="20.5546875" style="1" bestFit="1" customWidth="1"/>
    <col min="4880" max="4880" width="13.33203125" style="1" customWidth="1"/>
    <col min="4881" max="4881" width="14.6640625" style="1" customWidth="1"/>
    <col min="4882" max="4882" width="12.6640625" style="1" customWidth="1"/>
    <col min="4883" max="4884" width="17.109375" style="1" bestFit="1" customWidth="1"/>
    <col min="4885" max="4885" width="18.88671875" style="1" bestFit="1" customWidth="1"/>
    <col min="4886" max="4886" width="17.88671875" style="1" bestFit="1" customWidth="1"/>
    <col min="4887" max="4889" width="17.109375" style="1" bestFit="1" customWidth="1"/>
    <col min="4890" max="4890" width="9.88671875" style="1" bestFit="1" customWidth="1"/>
    <col min="4891" max="4891" width="13.33203125" style="1" bestFit="1" customWidth="1"/>
    <col min="4892" max="4892" width="18.6640625" style="1" customWidth="1"/>
    <col min="4893" max="4893" width="12.109375" style="1" bestFit="1" customWidth="1"/>
    <col min="4894" max="4894" width="13.33203125" style="1" bestFit="1" customWidth="1"/>
    <col min="4895" max="4895" width="11.6640625" style="1" customWidth="1"/>
    <col min="4896" max="4896" width="110.109375" style="1" customWidth="1"/>
    <col min="4897" max="4897" width="1.44140625" style="1" customWidth="1"/>
    <col min="4898" max="5120" width="11.44140625" style="1"/>
    <col min="5121" max="5121" width="3.88671875" style="1" customWidth="1"/>
    <col min="5122" max="5122" width="1.44140625" style="1" customWidth="1"/>
    <col min="5123" max="5123" width="25.109375" style="1" bestFit="1" customWidth="1"/>
    <col min="5124" max="5124" width="40.5546875" style="1" customWidth="1"/>
    <col min="5125" max="5126" width="23.109375" style="1" customWidth="1"/>
    <col min="5127" max="5127" width="15.6640625" style="1" customWidth="1"/>
    <col min="5128" max="5128" width="21.109375" style="1" customWidth="1"/>
    <col min="5129" max="5129" width="9.5546875" style="1" bestFit="1" customWidth="1"/>
    <col min="5130" max="5130" width="21.6640625" style="1" bestFit="1" customWidth="1"/>
    <col min="5131" max="5131" width="30.33203125" style="1" bestFit="1" customWidth="1"/>
    <col min="5132" max="5132" width="20.109375" style="1" customWidth="1"/>
    <col min="5133" max="5134" width="26.109375" style="1" customWidth="1"/>
    <col min="5135" max="5135" width="20.5546875" style="1" bestFit="1" customWidth="1"/>
    <col min="5136" max="5136" width="13.33203125" style="1" customWidth="1"/>
    <col min="5137" max="5137" width="14.6640625" style="1" customWidth="1"/>
    <col min="5138" max="5138" width="12.6640625" style="1" customWidth="1"/>
    <col min="5139" max="5140" width="17.109375" style="1" bestFit="1" customWidth="1"/>
    <col min="5141" max="5141" width="18.88671875" style="1" bestFit="1" customWidth="1"/>
    <col min="5142" max="5142" width="17.88671875" style="1" bestFit="1" customWidth="1"/>
    <col min="5143" max="5145" width="17.109375" style="1" bestFit="1" customWidth="1"/>
    <col min="5146" max="5146" width="9.88671875" style="1" bestFit="1" customWidth="1"/>
    <col min="5147" max="5147" width="13.33203125" style="1" bestFit="1" customWidth="1"/>
    <col min="5148" max="5148" width="18.6640625" style="1" customWidth="1"/>
    <col min="5149" max="5149" width="12.109375" style="1" bestFit="1" customWidth="1"/>
    <col min="5150" max="5150" width="13.33203125" style="1" bestFit="1" customWidth="1"/>
    <col min="5151" max="5151" width="11.6640625" style="1" customWidth="1"/>
    <col min="5152" max="5152" width="110.109375" style="1" customWidth="1"/>
    <col min="5153" max="5153" width="1.44140625" style="1" customWidth="1"/>
    <col min="5154" max="5376" width="11.44140625" style="1"/>
    <col min="5377" max="5377" width="3.88671875" style="1" customWidth="1"/>
    <col min="5378" max="5378" width="1.44140625" style="1" customWidth="1"/>
    <col min="5379" max="5379" width="25.109375" style="1" bestFit="1" customWidth="1"/>
    <col min="5380" max="5380" width="40.5546875" style="1" customWidth="1"/>
    <col min="5381" max="5382" width="23.109375" style="1" customWidth="1"/>
    <col min="5383" max="5383" width="15.6640625" style="1" customWidth="1"/>
    <col min="5384" max="5384" width="21.109375" style="1" customWidth="1"/>
    <col min="5385" max="5385" width="9.5546875" style="1" bestFit="1" customWidth="1"/>
    <col min="5386" max="5386" width="21.6640625" style="1" bestFit="1" customWidth="1"/>
    <col min="5387" max="5387" width="30.33203125" style="1" bestFit="1" customWidth="1"/>
    <col min="5388" max="5388" width="20.109375" style="1" customWidth="1"/>
    <col min="5389" max="5390" width="26.109375" style="1" customWidth="1"/>
    <col min="5391" max="5391" width="20.5546875" style="1" bestFit="1" customWidth="1"/>
    <col min="5392" max="5392" width="13.33203125" style="1" customWidth="1"/>
    <col min="5393" max="5393" width="14.6640625" style="1" customWidth="1"/>
    <col min="5394" max="5394" width="12.6640625" style="1" customWidth="1"/>
    <col min="5395" max="5396" width="17.109375" style="1" bestFit="1" customWidth="1"/>
    <col min="5397" max="5397" width="18.88671875" style="1" bestFit="1" customWidth="1"/>
    <col min="5398" max="5398" width="17.88671875" style="1" bestFit="1" customWidth="1"/>
    <col min="5399" max="5401" width="17.109375" style="1" bestFit="1" customWidth="1"/>
    <col min="5402" max="5402" width="9.88671875" style="1" bestFit="1" customWidth="1"/>
    <col min="5403" max="5403" width="13.33203125" style="1" bestFit="1" customWidth="1"/>
    <col min="5404" max="5404" width="18.6640625" style="1" customWidth="1"/>
    <col min="5405" max="5405" width="12.109375" style="1" bestFit="1" customWidth="1"/>
    <col min="5406" max="5406" width="13.33203125" style="1" bestFit="1" customWidth="1"/>
    <col min="5407" max="5407" width="11.6640625" style="1" customWidth="1"/>
    <col min="5408" max="5408" width="110.109375" style="1" customWidth="1"/>
    <col min="5409" max="5409" width="1.44140625" style="1" customWidth="1"/>
    <col min="5410" max="5632" width="11.44140625" style="1"/>
    <col min="5633" max="5633" width="3.88671875" style="1" customWidth="1"/>
    <col min="5634" max="5634" width="1.44140625" style="1" customWidth="1"/>
    <col min="5635" max="5635" width="25.109375" style="1" bestFit="1" customWidth="1"/>
    <col min="5636" max="5636" width="40.5546875" style="1" customWidth="1"/>
    <col min="5637" max="5638" width="23.109375" style="1" customWidth="1"/>
    <col min="5639" max="5639" width="15.6640625" style="1" customWidth="1"/>
    <col min="5640" max="5640" width="21.109375" style="1" customWidth="1"/>
    <col min="5641" max="5641" width="9.5546875" style="1" bestFit="1" customWidth="1"/>
    <col min="5642" max="5642" width="21.6640625" style="1" bestFit="1" customWidth="1"/>
    <col min="5643" max="5643" width="30.33203125" style="1" bestFit="1" customWidth="1"/>
    <col min="5644" max="5644" width="20.109375" style="1" customWidth="1"/>
    <col min="5645" max="5646" width="26.109375" style="1" customWidth="1"/>
    <col min="5647" max="5647" width="20.5546875" style="1" bestFit="1" customWidth="1"/>
    <col min="5648" max="5648" width="13.33203125" style="1" customWidth="1"/>
    <col min="5649" max="5649" width="14.6640625" style="1" customWidth="1"/>
    <col min="5650" max="5650" width="12.6640625" style="1" customWidth="1"/>
    <col min="5651" max="5652" width="17.109375" style="1" bestFit="1" customWidth="1"/>
    <col min="5653" max="5653" width="18.88671875" style="1" bestFit="1" customWidth="1"/>
    <col min="5654" max="5654" width="17.88671875" style="1" bestFit="1" customWidth="1"/>
    <col min="5655" max="5657" width="17.109375" style="1" bestFit="1" customWidth="1"/>
    <col min="5658" max="5658" width="9.88671875" style="1" bestFit="1" customWidth="1"/>
    <col min="5659" max="5659" width="13.33203125" style="1" bestFit="1" customWidth="1"/>
    <col min="5660" max="5660" width="18.6640625" style="1" customWidth="1"/>
    <col min="5661" max="5661" width="12.109375" style="1" bestFit="1" customWidth="1"/>
    <col min="5662" max="5662" width="13.33203125" style="1" bestFit="1" customWidth="1"/>
    <col min="5663" max="5663" width="11.6640625" style="1" customWidth="1"/>
    <col min="5664" max="5664" width="110.109375" style="1" customWidth="1"/>
    <col min="5665" max="5665" width="1.44140625" style="1" customWidth="1"/>
    <col min="5666" max="5888" width="11.44140625" style="1"/>
    <col min="5889" max="5889" width="3.88671875" style="1" customWidth="1"/>
    <col min="5890" max="5890" width="1.44140625" style="1" customWidth="1"/>
    <col min="5891" max="5891" width="25.109375" style="1" bestFit="1" customWidth="1"/>
    <col min="5892" max="5892" width="40.5546875" style="1" customWidth="1"/>
    <col min="5893" max="5894" width="23.109375" style="1" customWidth="1"/>
    <col min="5895" max="5895" width="15.6640625" style="1" customWidth="1"/>
    <col min="5896" max="5896" width="21.109375" style="1" customWidth="1"/>
    <col min="5897" max="5897" width="9.5546875" style="1" bestFit="1" customWidth="1"/>
    <col min="5898" max="5898" width="21.6640625" style="1" bestFit="1" customWidth="1"/>
    <col min="5899" max="5899" width="30.33203125" style="1" bestFit="1" customWidth="1"/>
    <col min="5900" max="5900" width="20.109375" style="1" customWidth="1"/>
    <col min="5901" max="5902" width="26.109375" style="1" customWidth="1"/>
    <col min="5903" max="5903" width="20.5546875" style="1" bestFit="1" customWidth="1"/>
    <col min="5904" max="5904" width="13.33203125" style="1" customWidth="1"/>
    <col min="5905" max="5905" width="14.6640625" style="1" customWidth="1"/>
    <col min="5906" max="5906" width="12.6640625" style="1" customWidth="1"/>
    <col min="5907" max="5908" width="17.109375" style="1" bestFit="1" customWidth="1"/>
    <col min="5909" max="5909" width="18.88671875" style="1" bestFit="1" customWidth="1"/>
    <col min="5910" max="5910" width="17.88671875" style="1" bestFit="1" customWidth="1"/>
    <col min="5911" max="5913" width="17.109375" style="1" bestFit="1" customWidth="1"/>
    <col min="5914" max="5914" width="9.88671875" style="1" bestFit="1" customWidth="1"/>
    <col min="5915" max="5915" width="13.33203125" style="1" bestFit="1" customWidth="1"/>
    <col min="5916" max="5916" width="18.6640625" style="1" customWidth="1"/>
    <col min="5917" max="5917" width="12.109375" style="1" bestFit="1" customWidth="1"/>
    <col min="5918" max="5918" width="13.33203125" style="1" bestFit="1" customWidth="1"/>
    <col min="5919" max="5919" width="11.6640625" style="1" customWidth="1"/>
    <col min="5920" max="5920" width="110.109375" style="1" customWidth="1"/>
    <col min="5921" max="5921" width="1.44140625" style="1" customWidth="1"/>
    <col min="5922" max="6144" width="11.44140625" style="1"/>
    <col min="6145" max="6145" width="3.88671875" style="1" customWidth="1"/>
    <col min="6146" max="6146" width="1.44140625" style="1" customWidth="1"/>
    <col min="6147" max="6147" width="25.109375" style="1" bestFit="1" customWidth="1"/>
    <col min="6148" max="6148" width="40.5546875" style="1" customWidth="1"/>
    <col min="6149" max="6150" width="23.109375" style="1" customWidth="1"/>
    <col min="6151" max="6151" width="15.6640625" style="1" customWidth="1"/>
    <col min="6152" max="6152" width="21.109375" style="1" customWidth="1"/>
    <col min="6153" max="6153" width="9.5546875" style="1" bestFit="1" customWidth="1"/>
    <col min="6154" max="6154" width="21.6640625" style="1" bestFit="1" customWidth="1"/>
    <col min="6155" max="6155" width="30.33203125" style="1" bestFit="1" customWidth="1"/>
    <col min="6156" max="6156" width="20.109375" style="1" customWidth="1"/>
    <col min="6157" max="6158" width="26.109375" style="1" customWidth="1"/>
    <col min="6159" max="6159" width="20.5546875" style="1" bestFit="1" customWidth="1"/>
    <col min="6160" max="6160" width="13.33203125" style="1" customWidth="1"/>
    <col min="6161" max="6161" width="14.6640625" style="1" customWidth="1"/>
    <col min="6162" max="6162" width="12.6640625" style="1" customWidth="1"/>
    <col min="6163" max="6164" width="17.109375" style="1" bestFit="1" customWidth="1"/>
    <col min="6165" max="6165" width="18.88671875" style="1" bestFit="1" customWidth="1"/>
    <col min="6166" max="6166" width="17.88671875" style="1" bestFit="1" customWidth="1"/>
    <col min="6167" max="6169" width="17.109375" style="1" bestFit="1" customWidth="1"/>
    <col min="6170" max="6170" width="9.88671875" style="1" bestFit="1" customWidth="1"/>
    <col min="6171" max="6171" width="13.33203125" style="1" bestFit="1" customWidth="1"/>
    <col min="6172" max="6172" width="18.6640625" style="1" customWidth="1"/>
    <col min="6173" max="6173" width="12.109375" style="1" bestFit="1" customWidth="1"/>
    <col min="6174" max="6174" width="13.33203125" style="1" bestFit="1" customWidth="1"/>
    <col min="6175" max="6175" width="11.6640625" style="1" customWidth="1"/>
    <col min="6176" max="6176" width="110.109375" style="1" customWidth="1"/>
    <col min="6177" max="6177" width="1.44140625" style="1" customWidth="1"/>
    <col min="6178" max="6400" width="11.44140625" style="1"/>
    <col min="6401" max="6401" width="3.88671875" style="1" customWidth="1"/>
    <col min="6402" max="6402" width="1.44140625" style="1" customWidth="1"/>
    <col min="6403" max="6403" width="25.109375" style="1" bestFit="1" customWidth="1"/>
    <col min="6404" max="6404" width="40.5546875" style="1" customWidth="1"/>
    <col min="6405" max="6406" width="23.109375" style="1" customWidth="1"/>
    <col min="6407" max="6407" width="15.6640625" style="1" customWidth="1"/>
    <col min="6408" max="6408" width="21.109375" style="1" customWidth="1"/>
    <col min="6409" max="6409" width="9.5546875" style="1" bestFit="1" customWidth="1"/>
    <col min="6410" max="6410" width="21.6640625" style="1" bestFit="1" customWidth="1"/>
    <col min="6411" max="6411" width="30.33203125" style="1" bestFit="1" customWidth="1"/>
    <col min="6412" max="6412" width="20.109375" style="1" customWidth="1"/>
    <col min="6413" max="6414" width="26.109375" style="1" customWidth="1"/>
    <col min="6415" max="6415" width="20.5546875" style="1" bestFit="1" customWidth="1"/>
    <col min="6416" max="6416" width="13.33203125" style="1" customWidth="1"/>
    <col min="6417" max="6417" width="14.6640625" style="1" customWidth="1"/>
    <col min="6418" max="6418" width="12.6640625" style="1" customWidth="1"/>
    <col min="6419" max="6420" width="17.109375" style="1" bestFit="1" customWidth="1"/>
    <col min="6421" max="6421" width="18.88671875" style="1" bestFit="1" customWidth="1"/>
    <col min="6422" max="6422" width="17.88671875" style="1" bestFit="1" customWidth="1"/>
    <col min="6423" max="6425" width="17.109375" style="1" bestFit="1" customWidth="1"/>
    <col min="6426" max="6426" width="9.88671875" style="1" bestFit="1" customWidth="1"/>
    <col min="6427" max="6427" width="13.33203125" style="1" bestFit="1" customWidth="1"/>
    <col min="6428" max="6428" width="18.6640625" style="1" customWidth="1"/>
    <col min="6429" max="6429" width="12.109375" style="1" bestFit="1" customWidth="1"/>
    <col min="6430" max="6430" width="13.33203125" style="1" bestFit="1" customWidth="1"/>
    <col min="6431" max="6431" width="11.6640625" style="1" customWidth="1"/>
    <col min="6432" max="6432" width="110.109375" style="1" customWidth="1"/>
    <col min="6433" max="6433" width="1.44140625" style="1" customWidth="1"/>
    <col min="6434" max="6656" width="11.44140625" style="1"/>
    <col min="6657" max="6657" width="3.88671875" style="1" customWidth="1"/>
    <col min="6658" max="6658" width="1.44140625" style="1" customWidth="1"/>
    <col min="6659" max="6659" width="25.109375" style="1" bestFit="1" customWidth="1"/>
    <col min="6660" max="6660" width="40.5546875" style="1" customWidth="1"/>
    <col min="6661" max="6662" width="23.109375" style="1" customWidth="1"/>
    <col min="6663" max="6663" width="15.6640625" style="1" customWidth="1"/>
    <col min="6664" max="6664" width="21.109375" style="1" customWidth="1"/>
    <col min="6665" max="6665" width="9.5546875" style="1" bestFit="1" customWidth="1"/>
    <col min="6666" max="6666" width="21.6640625" style="1" bestFit="1" customWidth="1"/>
    <col min="6667" max="6667" width="30.33203125" style="1" bestFit="1" customWidth="1"/>
    <col min="6668" max="6668" width="20.109375" style="1" customWidth="1"/>
    <col min="6669" max="6670" width="26.109375" style="1" customWidth="1"/>
    <col min="6671" max="6671" width="20.5546875" style="1" bestFit="1" customWidth="1"/>
    <col min="6672" max="6672" width="13.33203125" style="1" customWidth="1"/>
    <col min="6673" max="6673" width="14.6640625" style="1" customWidth="1"/>
    <col min="6674" max="6674" width="12.6640625" style="1" customWidth="1"/>
    <col min="6675" max="6676" width="17.109375" style="1" bestFit="1" customWidth="1"/>
    <col min="6677" max="6677" width="18.88671875" style="1" bestFit="1" customWidth="1"/>
    <col min="6678" max="6678" width="17.88671875" style="1" bestFit="1" customWidth="1"/>
    <col min="6679" max="6681" width="17.109375" style="1" bestFit="1" customWidth="1"/>
    <col min="6682" max="6682" width="9.88671875" style="1" bestFit="1" customWidth="1"/>
    <col min="6683" max="6683" width="13.33203125" style="1" bestFit="1" customWidth="1"/>
    <col min="6684" max="6684" width="18.6640625" style="1" customWidth="1"/>
    <col min="6685" max="6685" width="12.109375" style="1" bestFit="1" customWidth="1"/>
    <col min="6686" max="6686" width="13.33203125" style="1" bestFit="1" customWidth="1"/>
    <col min="6687" max="6687" width="11.6640625" style="1" customWidth="1"/>
    <col min="6688" max="6688" width="110.109375" style="1" customWidth="1"/>
    <col min="6689" max="6689" width="1.44140625" style="1" customWidth="1"/>
    <col min="6690" max="6912" width="11.44140625" style="1"/>
    <col min="6913" max="6913" width="3.88671875" style="1" customWidth="1"/>
    <col min="6914" max="6914" width="1.44140625" style="1" customWidth="1"/>
    <col min="6915" max="6915" width="25.109375" style="1" bestFit="1" customWidth="1"/>
    <col min="6916" max="6916" width="40.5546875" style="1" customWidth="1"/>
    <col min="6917" max="6918" width="23.109375" style="1" customWidth="1"/>
    <col min="6919" max="6919" width="15.6640625" style="1" customWidth="1"/>
    <col min="6920" max="6920" width="21.109375" style="1" customWidth="1"/>
    <col min="6921" max="6921" width="9.5546875" style="1" bestFit="1" customWidth="1"/>
    <col min="6922" max="6922" width="21.6640625" style="1" bestFit="1" customWidth="1"/>
    <col min="6923" max="6923" width="30.33203125" style="1" bestFit="1" customWidth="1"/>
    <col min="6924" max="6924" width="20.109375" style="1" customWidth="1"/>
    <col min="6925" max="6926" width="26.109375" style="1" customWidth="1"/>
    <col min="6927" max="6927" width="20.5546875" style="1" bestFit="1" customWidth="1"/>
    <col min="6928" max="6928" width="13.33203125" style="1" customWidth="1"/>
    <col min="6929" max="6929" width="14.6640625" style="1" customWidth="1"/>
    <col min="6930" max="6930" width="12.6640625" style="1" customWidth="1"/>
    <col min="6931" max="6932" width="17.109375" style="1" bestFit="1" customWidth="1"/>
    <col min="6933" max="6933" width="18.88671875" style="1" bestFit="1" customWidth="1"/>
    <col min="6934" max="6934" width="17.88671875" style="1" bestFit="1" customWidth="1"/>
    <col min="6935" max="6937" width="17.109375" style="1" bestFit="1" customWidth="1"/>
    <col min="6938" max="6938" width="9.88671875" style="1" bestFit="1" customWidth="1"/>
    <col min="6939" max="6939" width="13.33203125" style="1" bestFit="1" customWidth="1"/>
    <col min="6940" max="6940" width="18.6640625" style="1" customWidth="1"/>
    <col min="6941" max="6941" width="12.109375" style="1" bestFit="1" customWidth="1"/>
    <col min="6942" max="6942" width="13.33203125" style="1" bestFit="1" customWidth="1"/>
    <col min="6943" max="6943" width="11.6640625" style="1" customWidth="1"/>
    <col min="6944" max="6944" width="110.109375" style="1" customWidth="1"/>
    <col min="6945" max="6945" width="1.44140625" style="1" customWidth="1"/>
    <col min="6946" max="7168" width="11.44140625" style="1"/>
    <col min="7169" max="7169" width="3.88671875" style="1" customWidth="1"/>
    <col min="7170" max="7170" width="1.44140625" style="1" customWidth="1"/>
    <col min="7171" max="7171" width="25.109375" style="1" bestFit="1" customWidth="1"/>
    <col min="7172" max="7172" width="40.5546875" style="1" customWidth="1"/>
    <col min="7173" max="7174" width="23.109375" style="1" customWidth="1"/>
    <col min="7175" max="7175" width="15.6640625" style="1" customWidth="1"/>
    <col min="7176" max="7176" width="21.109375" style="1" customWidth="1"/>
    <col min="7177" max="7177" width="9.5546875" style="1" bestFit="1" customWidth="1"/>
    <col min="7178" max="7178" width="21.6640625" style="1" bestFit="1" customWidth="1"/>
    <col min="7179" max="7179" width="30.33203125" style="1" bestFit="1" customWidth="1"/>
    <col min="7180" max="7180" width="20.109375" style="1" customWidth="1"/>
    <col min="7181" max="7182" width="26.109375" style="1" customWidth="1"/>
    <col min="7183" max="7183" width="20.5546875" style="1" bestFit="1" customWidth="1"/>
    <col min="7184" max="7184" width="13.33203125" style="1" customWidth="1"/>
    <col min="7185" max="7185" width="14.6640625" style="1" customWidth="1"/>
    <col min="7186" max="7186" width="12.6640625" style="1" customWidth="1"/>
    <col min="7187" max="7188" width="17.109375" style="1" bestFit="1" customWidth="1"/>
    <col min="7189" max="7189" width="18.88671875" style="1" bestFit="1" customWidth="1"/>
    <col min="7190" max="7190" width="17.88671875" style="1" bestFit="1" customWidth="1"/>
    <col min="7191" max="7193" width="17.109375" style="1" bestFit="1" customWidth="1"/>
    <col min="7194" max="7194" width="9.88671875" style="1" bestFit="1" customWidth="1"/>
    <col min="7195" max="7195" width="13.33203125" style="1" bestFit="1" customWidth="1"/>
    <col min="7196" max="7196" width="18.6640625" style="1" customWidth="1"/>
    <col min="7197" max="7197" width="12.109375" style="1" bestFit="1" customWidth="1"/>
    <col min="7198" max="7198" width="13.33203125" style="1" bestFit="1" customWidth="1"/>
    <col min="7199" max="7199" width="11.6640625" style="1" customWidth="1"/>
    <col min="7200" max="7200" width="110.109375" style="1" customWidth="1"/>
    <col min="7201" max="7201" width="1.44140625" style="1" customWidth="1"/>
    <col min="7202" max="7424" width="11.44140625" style="1"/>
    <col min="7425" max="7425" width="3.88671875" style="1" customWidth="1"/>
    <col min="7426" max="7426" width="1.44140625" style="1" customWidth="1"/>
    <col min="7427" max="7427" width="25.109375" style="1" bestFit="1" customWidth="1"/>
    <col min="7428" max="7428" width="40.5546875" style="1" customWidth="1"/>
    <col min="7429" max="7430" width="23.109375" style="1" customWidth="1"/>
    <col min="7431" max="7431" width="15.6640625" style="1" customWidth="1"/>
    <col min="7432" max="7432" width="21.109375" style="1" customWidth="1"/>
    <col min="7433" max="7433" width="9.5546875" style="1" bestFit="1" customWidth="1"/>
    <col min="7434" max="7434" width="21.6640625" style="1" bestFit="1" customWidth="1"/>
    <col min="7435" max="7435" width="30.33203125" style="1" bestFit="1" customWidth="1"/>
    <col min="7436" max="7436" width="20.109375" style="1" customWidth="1"/>
    <col min="7437" max="7438" width="26.109375" style="1" customWidth="1"/>
    <col min="7439" max="7439" width="20.5546875" style="1" bestFit="1" customWidth="1"/>
    <col min="7440" max="7440" width="13.33203125" style="1" customWidth="1"/>
    <col min="7441" max="7441" width="14.6640625" style="1" customWidth="1"/>
    <col min="7442" max="7442" width="12.6640625" style="1" customWidth="1"/>
    <col min="7443" max="7444" width="17.109375" style="1" bestFit="1" customWidth="1"/>
    <col min="7445" max="7445" width="18.88671875" style="1" bestFit="1" customWidth="1"/>
    <col min="7446" max="7446" width="17.88671875" style="1" bestFit="1" customWidth="1"/>
    <col min="7447" max="7449" width="17.109375" style="1" bestFit="1" customWidth="1"/>
    <col min="7450" max="7450" width="9.88671875" style="1" bestFit="1" customWidth="1"/>
    <col min="7451" max="7451" width="13.33203125" style="1" bestFit="1" customWidth="1"/>
    <col min="7452" max="7452" width="18.6640625" style="1" customWidth="1"/>
    <col min="7453" max="7453" width="12.109375" style="1" bestFit="1" customWidth="1"/>
    <col min="7454" max="7454" width="13.33203125" style="1" bestFit="1" customWidth="1"/>
    <col min="7455" max="7455" width="11.6640625" style="1" customWidth="1"/>
    <col min="7456" max="7456" width="110.109375" style="1" customWidth="1"/>
    <col min="7457" max="7457" width="1.44140625" style="1" customWidth="1"/>
    <col min="7458" max="7680" width="11.44140625" style="1"/>
    <col min="7681" max="7681" width="3.88671875" style="1" customWidth="1"/>
    <col min="7682" max="7682" width="1.44140625" style="1" customWidth="1"/>
    <col min="7683" max="7683" width="25.109375" style="1" bestFit="1" customWidth="1"/>
    <col min="7684" max="7684" width="40.5546875" style="1" customWidth="1"/>
    <col min="7685" max="7686" width="23.109375" style="1" customWidth="1"/>
    <col min="7687" max="7687" width="15.6640625" style="1" customWidth="1"/>
    <col min="7688" max="7688" width="21.109375" style="1" customWidth="1"/>
    <col min="7689" max="7689" width="9.5546875" style="1" bestFit="1" customWidth="1"/>
    <col min="7690" max="7690" width="21.6640625" style="1" bestFit="1" customWidth="1"/>
    <col min="7691" max="7691" width="30.33203125" style="1" bestFit="1" customWidth="1"/>
    <col min="7692" max="7692" width="20.109375" style="1" customWidth="1"/>
    <col min="7693" max="7694" width="26.109375" style="1" customWidth="1"/>
    <col min="7695" max="7695" width="20.5546875" style="1" bestFit="1" customWidth="1"/>
    <col min="7696" max="7696" width="13.33203125" style="1" customWidth="1"/>
    <col min="7697" max="7697" width="14.6640625" style="1" customWidth="1"/>
    <col min="7698" max="7698" width="12.6640625" style="1" customWidth="1"/>
    <col min="7699" max="7700" width="17.109375" style="1" bestFit="1" customWidth="1"/>
    <col min="7701" max="7701" width="18.88671875" style="1" bestFit="1" customWidth="1"/>
    <col min="7702" max="7702" width="17.88671875" style="1" bestFit="1" customWidth="1"/>
    <col min="7703" max="7705" width="17.109375" style="1" bestFit="1" customWidth="1"/>
    <col min="7706" max="7706" width="9.88671875" style="1" bestFit="1" customWidth="1"/>
    <col min="7707" max="7707" width="13.33203125" style="1" bestFit="1" customWidth="1"/>
    <col min="7708" max="7708" width="18.6640625" style="1" customWidth="1"/>
    <col min="7709" max="7709" width="12.109375" style="1" bestFit="1" customWidth="1"/>
    <col min="7710" max="7710" width="13.33203125" style="1" bestFit="1" customWidth="1"/>
    <col min="7711" max="7711" width="11.6640625" style="1" customWidth="1"/>
    <col min="7712" max="7712" width="110.109375" style="1" customWidth="1"/>
    <col min="7713" max="7713" width="1.44140625" style="1" customWidth="1"/>
    <col min="7714" max="7936" width="11.44140625" style="1"/>
    <col min="7937" max="7937" width="3.88671875" style="1" customWidth="1"/>
    <col min="7938" max="7938" width="1.44140625" style="1" customWidth="1"/>
    <col min="7939" max="7939" width="25.109375" style="1" bestFit="1" customWidth="1"/>
    <col min="7940" max="7940" width="40.5546875" style="1" customWidth="1"/>
    <col min="7941" max="7942" width="23.109375" style="1" customWidth="1"/>
    <col min="7943" max="7943" width="15.6640625" style="1" customWidth="1"/>
    <col min="7944" max="7944" width="21.109375" style="1" customWidth="1"/>
    <col min="7945" max="7945" width="9.5546875" style="1" bestFit="1" customWidth="1"/>
    <col min="7946" max="7946" width="21.6640625" style="1" bestFit="1" customWidth="1"/>
    <col min="7947" max="7947" width="30.33203125" style="1" bestFit="1" customWidth="1"/>
    <col min="7948" max="7948" width="20.109375" style="1" customWidth="1"/>
    <col min="7949" max="7950" width="26.109375" style="1" customWidth="1"/>
    <col min="7951" max="7951" width="20.5546875" style="1" bestFit="1" customWidth="1"/>
    <col min="7952" max="7952" width="13.33203125" style="1" customWidth="1"/>
    <col min="7953" max="7953" width="14.6640625" style="1" customWidth="1"/>
    <col min="7954" max="7954" width="12.6640625" style="1" customWidth="1"/>
    <col min="7955" max="7956" width="17.109375" style="1" bestFit="1" customWidth="1"/>
    <col min="7957" max="7957" width="18.88671875" style="1" bestFit="1" customWidth="1"/>
    <col min="7958" max="7958" width="17.88671875" style="1" bestFit="1" customWidth="1"/>
    <col min="7959" max="7961" width="17.109375" style="1" bestFit="1" customWidth="1"/>
    <col min="7962" max="7962" width="9.88671875" style="1" bestFit="1" customWidth="1"/>
    <col min="7963" max="7963" width="13.33203125" style="1" bestFit="1" customWidth="1"/>
    <col min="7964" max="7964" width="18.6640625" style="1" customWidth="1"/>
    <col min="7965" max="7965" width="12.109375" style="1" bestFit="1" customWidth="1"/>
    <col min="7966" max="7966" width="13.33203125" style="1" bestFit="1" customWidth="1"/>
    <col min="7967" max="7967" width="11.6640625" style="1" customWidth="1"/>
    <col min="7968" max="7968" width="110.109375" style="1" customWidth="1"/>
    <col min="7969" max="7969" width="1.44140625" style="1" customWidth="1"/>
    <col min="7970" max="8192" width="11.44140625" style="1"/>
    <col min="8193" max="8193" width="3.88671875" style="1" customWidth="1"/>
    <col min="8194" max="8194" width="1.44140625" style="1" customWidth="1"/>
    <col min="8195" max="8195" width="25.109375" style="1" bestFit="1" customWidth="1"/>
    <col min="8196" max="8196" width="40.5546875" style="1" customWidth="1"/>
    <col min="8197" max="8198" width="23.109375" style="1" customWidth="1"/>
    <col min="8199" max="8199" width="15.6640625" style="1" customWidth="1"/>
    <col min="8200" max="8200" width="21.109375" style="1" customWidth="1"/>
    <col min="8201" max="8201" width="9.5546875" style="1" bestFit="1" customWidth="1"/>
    <col min="8202" max="8202" width="21.6640625" style="1" bestFit="1" customWidth="1"/>
    <col min="8203" max="8203" width="30.33203125" style="1" bestFit="1" customWidth="1"/>
    <col min="8204" max="8204" width="20.109375" style="1" customWidth="1"/>
    <col min="8205" max="8206" width="26.109375" style="1" customWidth="1"/>
    <col min="8207" max="8207" width="20.5546875" style="1" bestFit="1" customWidth="1"/>
    <col min="8208" max="8208" width="13.33203125" style="1" customWidth="1"/>
    <col min="8209" max="8209" width="14.6640625" style="1" customWidth="1"/>
    <col min="8210" max="8210" width="12.6640625" style="1" customWidth="1"/>
    <col min="8211" max="8212" width="17.109375" style="1" bestFit="1" customWidth="1"/>
    <col min="8213" max="8213" width="18.88671875" style="1" bestFit="1" customWidth="1"/>
    <col min="8214" max="8214" width="17.88671875" style="1" bestFit="1" customWidth="1"/>
    <col min="8215" max="8217" width="17.109375" style="1" bestFit="1" customWidth="1"/>
    <col min="8218" max="8218" width="9.88671875" style="1" bestFit="1" customWidth="1"/>
    <col min="8219" max="8219" width="13.33203125" style="1" bestFit="1" customWidth="1"/>
    <col min="8220" max="8220" width="18.6640625" style="1" customWidth="1"/>
    <col min="8221" max="8221" width="12.109375" style="1" bestFit="1" customWidth="1"/>
    <col min="8222" max="8222" width="13.33203125" style="1" bestFit="1" customWidth="1"/>
    <col min="8223" max="8223" width="11.6640625" style="1" customWidth="1"/>
    <col min="8224" max="8224" width="110.109375" style="1" customWidth="1"/>
    <col min="8225" max="8225" width="1.44140625" style="1" customWidth="1"/>
    <col min="8226" max="8448" width="11.44140625" style="1"/>
    <col min="8449" max="8449" width="3.88671875" style="1" customWidth="1"/>
    <col min="8450" max="8450" width="1.44140625" style="1" customWidth="1"/>
    <col min="8451" max="8451" width="25.109375" style="1" bestFit="1" customWidth="1"/>
    <col min="8452" max="8452" width="40.5546875" style="1" customWidth="1"/>
    <col min="8453" max="8454" width="23.109375" style="1" customWidth="1"/>
    <col min="8455" max="8455" width="15.6640625" style="1" customWidth="1"/>
    <col min="8456" max="8456" width="21.109375" style="1" customWidth="1"/>
    <col min="8457" max="8457" width="9.5546875" style="1" bestFit="1" customWidth="1"/>
    <col min="8458" max="8458" width="21.6640625" style="1" bestFit="1" customWidth="1"/>
    <col min="8459" max="8459" width="30.33203125" style="1" bestFit="1" customWidth="1"/>
    <col min="8460" max="8460" width="20.109375" style="1" customWidth="1"/>
    <col min="8461" max="8462" width="26.109375" style="1" customWidth="1"/>
    <col min="8463" max="8463" width="20.5546875" style="1" bestFit="1" customWidth="1"/>
    <col min="8464" max="8464" width="13.33203125" style="1" customWidth="1"/>
    <col min="8465" max="8465" width="14.6640625" style="1" customWidth="1"/>
    <col min="8466" max="8466" width="12.6640625" style="1" customWidth="1"/>
    <col min="8467" max="8468" width="17.109375" style="1" bestFit="1" customWidth="1"/>
    <col min="8469" max="8469" width="18.88671875" style="1" bestFit="1" customWidth="1"/>
    <col min="8470" max="8470" width="17.88671875" style="1" bestFit="1" customWidth="1"/>
    <col min="8471" max="8473" width="17.109375" style="1" bestFit="1" customWidth="1"/>
    <col min="8474" max="8474" width="9.88671875" style="1" bestFit="1" customWidth="1"/>
    <col min="8475" max="8475" width="13.33203125" style="1" bestFit="1" customWidth="1"/>
    <col min="8476" max="8476" width="18.6640625" style="1" customWidth="1"/>
    <col min="8477" max="8477" width="12.109375" style="1" bestFit="1" customWidth="1"/>
    <col min="8478" max="8478" width="13.33203125" style="1" bestFit="1" customWidth="1"/>
    <col min="8479" max="8479" width="11.6640625" style="1" customWidth="1"/>
    <col min="8480" max="8480" width="110.109375" style="1" customWidth="1"/>
    <col min="8481" max="8481" width="1.44140625" style="1" customWidth="1"/>
    <col min="8482" max="8704" width="11.44140625" style="1"/>
    <col min="8705" max="8705" width="3.88671875" style="1" customWidth="1"/>
    <col min="8706" max="8706" width="1.44140625" style="1" customWidth="1"/>
    <col min="8707" max="8707" width="25.109375" style="1" bestFit="1" customWidth="1"/>
    <col min="8708" max="8708" width="40.5546875" style="1" customWidth="1"/>
    <col min="8709" max="8710" width="23.109375" style="1" customWidth="1"/>
    <col min="8711" max="8711" width="15.6640625" style="1" customWidth="1"/>
    <col min="8712" max="8712" width="21.109375" style="1" customWidth="1"/>
    <col min="8713" max="8713" width="9.5546875" style="1" bestFit="1" customWidth="1"/>
    <col min="8714" max="8714" width="21.6640625" style="1" bestFit="1" customWidth="1"/>
    <col min="8715" max="8715" width="30.33203125" style="1" bestFit="1" customWidth="1"/>
    <col min="8716" max="8716" width="20.109375" style="1" customWidth="1"/>
    <col min="8717" max="8718" width="26.109375" style="1" customWidth="1"/>
    <col min="8719" max="8719" width="20.5546875" style="1" bestFit="1" customWidth="1"/>
    <col min="8720" max="8720" width="13.33203125" style="1" customWidth="1"/>
    <col min="8721" max="8721" width="14.6640625" style="1" customWidth="1"/>
    <col min="8722" max="8722" width="12.6640625" style="1" customWidth="1"/>
    <col min="8723" max="8724" width="17.109375" style="1" bestFit="1" customWidth="1"/>
    <col min="8725" max="8725" width="18.88671875" style="1" bestFit="1" customWidth="1"/>
    <col min="8726" max="8726" width="17.88671875" style="1" bestFit="1" customWidth="1"/>
    <col min="8727" max="8729" width="17.109375" style="1" bestFit="1" customWidth="1"/>
    <col min="8730" max="8730" width="9.88671875" style="1" bestFit="1" customWidth="1"/>
    <col min="8731" max="8731" width="13.33203125" style="1" bestFit="1" customWidth="1"/>
    <col min="8732" max="8732" width="18.6640625" style="1" customWidth="1"/>
    <col min="8733" max="8733" width="12.109375" style="1" bestFit="1" customWidth="1"/>
    <col min="8734" max="8734" width="13.33203125" style="1" bestFit="1" customWidth="1"/>
    <col min="8735" max="8735" width="11.6640625" style="1" customWidth="1"/>
    <col min="8736" max="8736" width="110.109375" style="1" customWidth="1"/>
    <col min="8737" max="8737" width="1.44140625" style="1" customWidth="1"/>
    <col min="8738" max="8960" width="11.44140625" style="1"/>
    <col min="8961" max="8961" width="3.88671875" style="1" customWidth="1"/>
    <col min="8962" max="8962" width="1.44140625" style="1" customWidth="1"/>
    <col min="8963" max="8963" width="25.109375" style="1" bestFit="1" customWidth="1"/>
    <col min="8964" max="8964" width="40.5546875" style="1" customWidth="1"/>
    <col min="8965" max="8966" width="23.109375" style="1" customWidth="1"/>
    <col min="8967" max="8967" width="15.6640625" style="1" customWidth="1"/>
    <col min="8968" max="8968" width="21.109375" style="1" customWidth="1"/>
    <col min="8969" max="8969" width="9.5546875" style="1" bestFit="1" customWidth="1"/>
    <col min="8970" max="8970" width="21.6640625" style="1" bestFit="1" customWidth="1"/>
    <col min="8971" max="8971" width="30.33203125" style="1" bestFit="1" customWidth="1"/>
    <col min="8972" max="8972" width="20.109375" style="1" customWidth="1"/>
    <col min="8973" max="8974" width="26.109375" style="1" customWidth="1"/>
    <col min="8975" max="8975" width="20.5546875" style="1" bestFit="1" customWidth="1"/>
    <col min="8976" max="8976" width="13.33203125" style="1" customWidth="1"/>
    <col min="8977" max="8977" width="14.6640625" style="1" customWidth="1"/>
    <col min="8978" max="8978" width="12.6640625" style="1" customWidth="1"/>
    <col min="8979" max="8980" width="17.109375" style="1" bestFit="1" customWidth="1"/>
    <col min="8981" max="8981" width="18.88671875" style="1" bestFit="1" customWidth="1"/>
    <col min="8982" max="8982" width="17.88671875" style="1" bestFit="1" customWidth="1"/>
    <col min="8983" max="8985" width="17.109375" style="1" bestFit="1" customWidth="1"/>
    <col min="8986" max="8986" width="9.88671875" style="1" bestFit="1" customWidth="1"/>
    <col min="8987" max="8987" width="13.33203125" style="1" bestFit="1" customWidth="1"/>
    <col min="8988" max="8988" width="18.6640625" style="1" customWidth="1"/>
    <col min="8989" max="8989" width="12.109375" style="1" bestFit="1" customWidth="1"/>
    <col min="8990" max="8990" width="13.33203125" style="1" bestFit="1" customWidth="1"/>
    <col min="8991" max="8991" width="11.6640625" style="1" customWidth="1"/>
    <col min="8992" max="8992" width="110.109375" style="1" customWidth="1"/>
    <col min="8993" max="8993" width="1.44140625" style="1" customWidth="1"/>
    <col min="8994" max="9216" width="11.44140625" style="1"/>
    <col min="9217" max="9217" width="3.88671875" style="1" customWidth="1"/>
    <col min="9218" max="9218" width="1.44140625" style="1" customWidth="1"/>
    <col min="9219" max="9219" width="25.109375" style="1" bestFit="1" customWidth="1"/>
    <col min="9220" max="9220" width="40.5546875" style="1" customWidth="1"/>
    <col min="9221" max="9222" width="23.109375" style="1" customWidth="1"/>
    <col min="9223" max="9223" width="15.6640625" style="1" customWidth="1"/>
    <col min="9224" max="9224" width="21.109375" style="1" customWidth="1"/>
    <col min="9225" max="9225" width="9.5546875" style="1" bestFit="1" customWidth="1"/>
    <col min="9226" max="9226" width="21.6640625" style="1" bestFit="1" customWidth="1"/>
    <col min="9227" max="9227" width="30.33203125" style="1" bestFit="1" customWidth="1"/>
    <col min="9228" max="9228" width="20.109375" style="1" customWidth="1"/>
    <col min="9229" max="9230" width="26.109375" style="1" customWidth="1"/>
    <col min="9231" max="9231" width="20.5546875" style="1" bestFit="1" customWidth="1"/>
    <col min="9232" max="9232" width="13.33203125" style="1" customWidth="1"/>
    <col min="9233" max="9233" width="14.6640625" style="1" customWidth="1"/>
    <col min="9234" max="9234" width="12.6640625" style="1" customWidth="1"/>
    <col min="9235" max="9236" width="17.109375" style="1" bestFit="1" customWidth="1"/>
    <col min="9237" max="9237" width="18.88671875" style="1" bestFit="1" customWidth="1"/>
    <col min="9238" max="9238" width="17.88671875" style="1" bestFit="1" customWidth="1"/>
    <col min="9239" max="9241" width="17.109375" style="1" bestFit="1" customWidth="1"/>
    <col min="9242" max="9242" width="9.88671875" style="1" bestFit="1" customWidth="1"/>
    <col min="9243" max="9243" width="13.33203125" style="1" bestFit="1" customWidth="1"/>
    <col min="9244" max="9244" width="18.6640625" style="1" customWidth="1"/>
    <col min="9245" max="9245" width="12.109375" style="1" bestFit="1" customWidth="1"/>
    <col min="9246" max="9246" width="13.33203125" style="1" bestFit="1" customWidth="1"/>
    <col min="9247" max="9247" width="11.6640625" style="1" customWidth="1"/>
    <col min="9248" max="9248" width="110.109375" style="1" customWidth="1"/>
    <col min="9249" max="9249" width="1.44140625" style="1" customWidth="1"/>
    <col min="9250" max="9472" width="11.44140625" style="1"/>
    <col min="9473" max="9473" width="3.88671875" style="1" customWidth="1"/>
    <col min="9474" max="9474" width="1.44140625" style="1" customWidth="1"/>
    <col min="9475" max="9475" width="25.109375" style="1" bestFit="1" customWidth="1"/>
    <col min="9476" max="9476" width="40.5546875" style="1" customWidth="1"/>
    <col min="9477" max="9478" width="23.109375" style="1" customWidth="1"/>
    <col min="9479" max="9479" width="15.6640625" style="1" customWidth="1"/>
    <col min="9480" max="9480" width="21.109375" style="1" customWidth="1"/>
    <col min="9481" max="9481" width="9.5546875" style="1" bestFit="1" customWidth="1"/>
    <col min="9482" max="9482" width="21.6640625" style="1" bestFit="1" customWidth="1"/>
    <col min="9483" max="9483" width="30.33203125" style="1" bestFit="1" customWidth="1"/>
    <col min="9484" max="9484" width="20.109375" style="1" customWidth="1"/>
    <col min="9485" max="9486" width="26.109375" style="1" customWidth="1"/>
    <col min="9487" max="9487" width="20.5546875" style="1" bestFit="1" customWidth="1"/>
    <col min="9488" max="9488" width="13.33203125" style="1" customWidth="1"/>
    <col min="9489" max="9489" width="14.6640625" style="1" customWidth="1"/>
    <col min="9490" max="9490" width="12.6640625" style="1" customWidth="1"/>
    <col min="9491" max="9492" width="17.109375" style="1" bestFit="1" customWidth="1"/>
    <col min="9493" max="9493" width="18.88671875" style="1" bestFit="1" customWidth="1"/>
    <col min="9494" max="9494" width="17.88671875" style="1" bestFit="1" customWidth="1"/>
    <col min="9495" max="9497" width="17.109375" style="1" bestFit="1" customWidth="1"/>
    <col min="9498" max="9498" width="9.88671875" style="1" bestFit="1" customWidth="1"/>
    <col min="9499" max="9499" width="13.33203125" style="1" bestFit="1" customWidth="1"/>
    <col min="9500" max="9500" width="18.6640625" style="1" customWidth="1"/>
    <col min="9501" max="9501" width="12.109375" style="1" bestFit="1" customWidth="1"/>
    <col min="9502" max="9502" width="13.33203125" style="1" bestFit="1" customWidth="1"/>
    <col min="9503" max="9503" width="11.6640625" style="1" customWidth="1"/>
    <col min="9504" max="9504" width="110.109375" style="1" customWidth="1"/>
    <col min="9505" max="9505" width="1.44140625" style="1" customWidth="1"/>
    <col min="9506" max="9728" width="11.44140625" style="1"/>
    <col min="9729" max="9729" width="3.88671875" style="1" customWidth="1"/>
    <col min="9730" max="9730" width="1.44140625" style="1" customWidth="1"/>
    <col min="9731" max="9731" width="25.109375" style="1" bestFit="1" customWidth="1"/>
    <col min="9732" max="9732" width="40.5546875" style="1" customWidth="1"/>
    <col min="9733" max="9734" width="23.109375" style="1" customWidth="1"/>
    <col min="9735" max="9735" width="15.6640625" style="1" customWidth="1"/>
    <col min="9736" max="9736" width="21.109375" style="1" customWidth="1"/>
    <col min="9737" max="9737" width="9.5546875" style="1" bestFit="1" customWidth="1"/>
    <col min="9738" max="9738" width="21.6640625" style="1" bestFit="1" customWidth="1"/>
    <col min="9739" max="9739" width="30.33203125" style="1" bestFit="1" customWidth="1"/>
    <col min="9740" max="9740" width="20.109375" style="1" customWidth="1"/>
    <col min="9741" max="9742" width="26.109375" style="1" customWidth="1"/>
    <col min="9743" max="9743" width="20.5546875" style="1" bestFit="1" customWidth="1"/>
    <col min="9744" max="9744" width="13.33203125" style="1" customWidth="1"/>
    <col min="9745" max="9745" width="14.6640625" style="1" customWidth="1"/>
    <col min="9746" max="9746" width="12.6640625" style="1" customWidth="1"/>
    <col min="9747" max="9748" width="17.109375" style="1" bestFit="1" customWidth="1"/>
    <col min="9749" max="9749" width="18.88671875" style="1" bestFit="1" customWidth="1"/>
    <col min="9750" max="9750" width="17.88671875" style="1" bestFit="1" customWidth="1"/>
    <col min="9751" max="9753" width="17.109375" style="1" bestFit="1" customWidth="1"/>
    <col min="9754" max="9754" width="9.88671875" style="1" bestFit="1" customWidth="1"/>
    <col min="9755" max="9755" width="13.33203125" style="1" bestFit="1" customWidth="1"/>
    <col min="9756" max="9756" width="18.6640625" style="1" customWidth="1"/>
    <col min="9757" max="9757" width="12.109375" style="1" bestFit="1" customWidth="1"/>
    <col min="9758" max="9758" width="13.33203125" style="1" bestFit="1" customWidth="1"/>
    <col min="9759" max="9759" width="11.6640625" style="1" customWidth="1"/>
    <col min="9760" max="9760" width="110.109375" style="1" customWidth="1"/>
    <col min="9761" max="9761" width="1.44140625" style="1" customWidth="1"/>
    <col min="9762" max="9984" width="11.44140625" style="1"/>
    <col min="9985" max="9985" width="3.88671875" style="1" customWidth="1"/>
    <col min="9986" max="9986" width="1.44140625" style="1" customWidth="1"/>
    <col min="9987" max="9987" width="25.109375" style="1" bestFit="1" customWidth="1"/>
    <col min="9988" max="9988" width="40.5546875" style="1" customWidth="1"/>
    <col min="9989" max="9990" width="23.109375" style="1" customWidth="1"/>
    <col min="9991" max="9991" width="15.6640625" style="1" customWidth="1"/>
    <col min="9992" max="9992" width="21.109375" style="1" customWidth="1"/>
    <col min="9993" max="9993" width="9.5546875" style="1" bestFit="1" customWidth="1"/>
    <col min="9994" max="9994" width="21.6640625" style="1" bestFit="1" customWidth="1"/>
    <col min="9995" max="9995" width="30.33203125" style="1" bestFit="1" customWidth="1"/>
    <col min="9996" max="9996" width="20.109375" style="1" customWidth="1"/>
    <col min="9997" max="9998" width="26.109375" style="1" customWidth="1"/>
    <col min="9999" max="9999" width="20.5546875" style="1" bestFit="1" customWidth="1"/>
    <col min="10000" max="10000" width="13.33203125" style="1" customWidth="1"/>
    <col min="10001" max="10001" width="14.6640625" style="1" customWidth="1"/>
    <col min="10002" max="10002" width="12.6640625" style="1" customWidth="1"/>
    <col min="10003" max="10004" width="17.109375" style="1" bestFit="1" customWidth="1"/>
    <col min="10005" max="10005" width="18.88671875" style="1" bestFit="1" customWidth="1"/>
    <col min="10006" max="10006" width="17.88671875" style="1" bestFit="1" customWidth="1"/>
    <col min="10007" max="10009" width="17.109375" style="1" bestFit="1" customWidth="1"/>
    <col min="10010" max="10010" width="9.88671875" style="1" bestFit="1" customWidth="1"/>
    <col min="10011" max="10011" width="13.33203125" style="1" bestFit="1" customWidth="1"/>
    <col min="10012" max="10012" width="18.6640625" style="1" customWidth="1"/>
    <col min="10013" max="10013" width="12.109375" style="1" bestFit="1" customWidth="1"/>
    <col min="10014" max="10014" width="13.33203125" style="1" bestFit="1" customWidth="1"/>
    <col min="10015" max="10015" width="11.6640625" style="1" customWidth="1"/>
    <col min="10016" max="10016" width="110.109375" style="1" customWidth="1"/>
    <col min="10017" max="10017" width="1.44140625" style="1" customWidth="1"/>
    <col min="10018" max="10240" width="11.44140625" style="1"/>
    <col min="10241" max="10241" width="3.88671875" style="1" customWidth="1"/>
    <col min="10242" max="10242" width="1.44140625" style="1" customWidth="1"/>
    <col min="10243" max="10243" width="25.109375" style="1" bestFit="1" customWidth="1"/>
    <col min="10244" max="10244" width="40.5546875" style="1" customWidth="1"/>
    <col min="10245" max="10246" width="23.109375" style="1" customWidth="1"/>
    <col min="10247" max="10247" width="15.6640625" style="1" customWidth="1"/>
    <col min="10248" max="10248" width="21.109375" style="1" customWidth="1"/>
    <col min="10249" max="10249" width="9.5546875" style="1" bestFit="1" customWidth="1"/>
    <col min="10250" max="10250" width="21.6640625" style="1" bestFit="1" customWidth="1"/>
    <col min="10251" max="10251" width="30.33203125" style="1" bestFit="1" customWidth="1"/>
    <col min="10252" max="10252" width="20.109375" style="1" customWidth="1"/>
    <col min="10253" max="10254" width="26.109375" style="1" customWidth="1"/>
    <col min="10255" max="10255" width="20.5546875" style="1" bestFit="1" customWidth="1"/>
    <col min="10256" max="10256" width="13.33203125" style="1" customWidth="1"/>
    <col min="10257" max="10257" width="14.6640625" style="1" customWidth="1"/>
    <col min="10258" max="10258" width="12.6640625" style="1" customWidth="1"/>
    <col min="10259" max="10260" width="17.109375" style="1" bestFit="1" customWidth="1"/>
    <col min="10261" max="10261" width="18.88671875" style="1" bestFit="1" customWidth="1"/>
    <col min="10262" max="10262" width="17.88671875" style="1" bestFit="1" customWidth="1"/>
    <col min="10263" max="10265" width="17.109375" style="1" bestFit="1" customWidth="1"/>
    <col min="10266" max="10266" width="9.88671875" style="1" bestFit="1" customWidth="1"/>
    <col min="10267" max="10267" width="13.33203125" style="1" bestFit="1" customWidth="1"/>
    <col min="10268" max="10268" width="18.6640625" style="1" customWidth="1"/>
    <col min="10269" max="10269" width="12.109375" style="1" bestFit="1" customWidth="1"/>
    <col min="10270" max="10270" width="13.33203125" style="1" bestFit="1" customWidth="1"/>
    <col min="10271" max="10271" width="11.6640625" style="1" customWidth="1"/>
    <col min="10272" max="10272" width="110.109375" style="1" customWidth="1"/>
    <col min="10273" max="10273" width="1.44140625" style="1" customWidth="1"/>
    <col min="10274" max="10496" width="11.44140625" style="1"/>
    <col min="10497" max="10497" width="3.88671875" style="1" customWidth="1"/>
    <col min="10498" max="10498" width="1.44140625" style="1" customWidth="1"/>
    <col min="10499" max="10499" width="25.109375" style="1" bestFit="1" customWidth="1"/>
    <col min="10500" max="10500" width="40.5546875" style="1" customWidth="1"/>
    <col min="10501" max="10502" width="23.109375" style="1" customWidth="1"/>
    <col min="10503" max="10503" width="15.6640625" style="1" customWidth="1"/>
    <col min="10504" max="10504" width="21.109375" style="1" customWidth="1"/>
    <col min="10505" max="10505" width="9.5546875" style="1" bestFit="1" customWidth="1"/>
    <col min="10506" max="10506" width="21.6640625" style="1" bestFit="1" customWidth="1"/>
    <col min="10507" max="10507" width="30.33203125" style="1" bestFit="1" customWidth="1"/>
    <col min="10508" max="10508" width="20.109375" style="1" customWidth="1"/>
    <col min="10509" max="10510" width="26.109375" style="1" customWidth="1"/>
    <col min="10511" max="10511" width="20.5546875" style="1" bestFit="1" customWidth="1"/>
    <col min="10512" max="10512" width="13.33203125" style="1" customWidth="1"/>
    <col min="10513" max="10513" width="14.6640625" style="1" customWidth="1"/>
    <col min="10514" max="10514" width="12.6640625" style="1" customWidth="1"/>
    <col min="10515" max="10516" width="17.109375" style="1" bestFit="1" customWidth="1"/>
    <col min="10517" max="10517" width="18.88671875" style="1" bestFit="1" customWidth="1"/>
    <col min="10518" max="10518" width="17.88671875" style="1" bestFit="1" customWidth="1"/>
    <col min="10519" max="10521" width="17.109375" style="1" bestFit="1" customWidth="1"/>
    <col min="10522" max="10522" width="9.88671875" style="1" bestFit="1" customWidth="1"/>
    <col min="10523" max="10523" width="13.33203125" style="1" bestFit="1" customWidth="1"/>
    <col min="10524" max="10524" width="18.6640625" style="1" customWidth="1"/>
    <col min="10525" max="10525" width="12.109375" style="1" bestFit="1" customWidth="1"/>
    <col min="10526" max="10526" width="13.33203125" style="1" bestFit="1" customWidth="1"/>
    <col min="10527" max="10527" width="11.6640625" style="1" customWidth="1"/>
    <col min="10528" max="10528" width="110.109375" style="1" customWidth="1"/>
    <col min="10529" max="10529" width="1.44140625" style="1" customWidth="1"/>
    <col min="10530" max="10752" width="11.44140625" style="1"/>
    <col min="10753" max="10753" width="3.88671875" style="1" customWidth="1"/>
    <col min="10754" max="10754" width="1.44140625" style="1" customWidth="1"/>
    <col min="10755" max="10755" width="25.109375" style="1" bestFit="1" customWidth="1"/>
    <col min="10756" max="10756" width="40.5546875" style="1" customWidth="1"/>
    <col min="10757" max="10758" width="23.109375" style="1" customWidth="1"/>
    <col min="10759" max="10759" width="15.6640625" style="1" customWidth="1"/>
    <col min="10760" max="10760" width="21.109375" style="1" customWidth="1"/>
    <col min="10761" max="10761" width="9.5546875" style="1" bestFit="1" customWidth="1"/>
    <col min="10762" max="10762" width="21.6640625" style="1" bestFit="1" customWidth="1"/>
    <col min="10763" max="10763" width="30.33203125" style="1" bestFit="1" customWidth="1"/>
    <col min="10764" max="10764" width="20.109375" style="1" customWidth="1"/>
    <col min="10765" max="10766" width="26.109375" style="1" customWidth="1"/>
    <col min="10767" max="10767" width="20.5546875" style="1" bestFit="1" customWidth="1"/>
    <col min="10768" max="10768" width="13.33203125" style="1" customWidth="1"/>
    <col min="10769" max="10769" width="14.6640625" style="1" customWidth="1"/>
    <col min="10770" max="10770" width="12.6640625" style="1" customWidth="1"/>
    <col min="10771" max="10772" width="17.109375" style="1" bestFit="1" customWidth="1"/>
    <col min="10773" max="10773" width="18.88671875" style="1" bestFit="1" customWidth="1"/>
    <col min="10774" max="10774" width="17.88671875" style="1" bestFit="1" customWidth="1"/>
    <col min="10775" max="10777" width="17.109375" style="1" bestFit="1" customWidth="1"/>
    <col min="10778" max="10778" width="9.88671875" style="1" bestFit="1" customWidth="1"/>
    <col min="10779" max="10779" width="13.33203125" style="1" bestFit="1" customWidth="1"/>
    <col min="10780" max="10780" width="18.6640625" style="1" customWidth="1"/>
    <col min="10781" max="10781" width="12.109375" style="1" bestFit="1" customWidth="1"/>
    <col min="10782" max="10782" width="13.33203125" style="1" bestFit="1" customWidth="1"/>
    <col min="10783" max="10783" width="11.6640625" style="1" customWidth="1"/>
    <col min="10784" max="10784" width="110.109375" style="1" customWidth="1"/>
    <col min="10785" max="10785" width="1.44140625" style="1" customWidth="1"/>
    <col min="10786" max="11008" width="11.44140625" style="1"/>
    <col min="11009" max="11009" width="3.88671875" style="1" customWidth="1"/>
    <col min="11010" max="11010" width="1.44140625" style="1" customWidth="1"/>
    <col min="11011" max="11011" width="25.109375" style="1" bestFit="1" customWidth="1"/>
    <col min="11012" max="11012" width="40.5546875" style="1" customWidth="1"/>
    <col min="11013" max="11014" width="23.109375" style="1" customWidth="1"/>
    <col min="11015" max="11015" width="15.6640625" style="1" customWidth="1"/>
    <col min="11016" max="11016" width="21.109375" style="1" customWidth="1"/>
    <col min="11017" max="11017" width="9.5546875" style="1" bestFit="1" customWidth="1"/>
    <col min="11018" max="11018" width="21.6640625" style="1" bestFit="1" customWidth="1"/>
    <col min="11019" max="11019" width="30.33203125" style="1" bestFit="1" customWidth="1"/>
    <col min="11020" max="11020" width="20.109375" style="1" customWidth="1"/>
    <col min="11021" max="11022" width="26.109375" style="1" customWidth="1"/>
    <col min="11023" max="11023" width="20.5546875" style="1" bestFit="1" customWidth="1"/>
    <col min="11024" max="11024" width="13.33203125" style="1" customWidth="1"/>
    <col min="11025" max="11025" width="14.6640625" style="1" customWidth="1"/>
    <col min="11026" max="11026" width="12.6640625" style="1" customWidth="1"/>
    <col min="11027" max="11028" width="17.109375" style="1" bestFit="1" customWidth="1"/>
    <col min="11029" max="11029" width="18.88671875" style="1" bestFit="1" customWidth="1"/>
    <col min="11030" max="11030" width="17.88671875" style="1" bestFit="1" customWidth="1"/>
    <col min="11031" max="11033" width="17.109375" style="1" bestFit="1" customWidth="1"/>
    <col min="11034" max="11034" width="9.88671875" style="1" bestFit="1" customWidth="1"/>
    <col min="11035" max="11035" width="13.33203125" style="1" bestFit="1" customWidth="1"/>
    <col min="11036" max="11036" width="18.6640625" style="1" customWidth="1"/>
    <col min="11037" max="11037" width="12.109375" style="1" bestFit="1" customWidth="1"/>
    <col min="11038" max="11038" width="13.33203125" style="1" bestFit="1" customWidth="1"/>
    <col min="11039" max="11039" width="11.6640625" style="1" customWidth="1"/>
    <col min="11040" max="11040" width="110.109375" style="1" customWidth="1"/>
    <col min="11041" max="11041" width="1.44140625" style="1" customWidth="1"/>
    <col min="11042" max="11264" width="11.44140625" style="1"/>
    <col min="11265" max="11265" width="3.88671875" style="1" customWidth="1"/>
    <col min="11266" max="11266" width="1.44140625" style="1" customWidth="1"/>
    <col min="11267" max="11267" width="25.109375" style="1" bestFit="1" customWidth="1"/>
    <col min="11268" max="11268" width="40.5546875" style="1" customWidth="1"/>
    <col min="11269" max="11270" width="23.109375" style="1" customWidth="1"/>
    <col min="11271" max="11271" width="15.6640625" style="1" customWidth="1"/>
    <col min="11272" max="11272" width="21.109375" style="1" customWidth="1"/>
    <col min="11273" max="11273" width="9.5546875" style="1" bestFit="1" customWidth="1"/>
    <col min="11274" max="11274" width="21.6640625" style="1" bestFit="1" customWidth="1"/>
    <col min="11275" max="11275" width="30.33203125" style="1" bestFit="1" customWidth="1"/>
    <col min="11276" max="11276" width="20.109375" style="1" customWidth="1"/>
    <col min="11277" max="11278" width="26.109375" style="1" customWidth="1"/>
    <col min="11279" max="11279" width="20.5546875" style="1" bestFit="1" customWidth="1"/>
    <col min="11280" max="11280" width="13.33203125" style="1" customWidth="1"/>
    <col min="11281" max="11281" width="14.6640625" style="1" customWidth="1"/>
    <col min="11282" max="11282" width="12.6640625" style="1" customWidth="1"/>
    <col min="11283" max="11284" width="17.109375" style="1" bestFit="1" customWidth="1"/>
    <col min="11285" max="11285" width="18.88671875" style="1" bestFit="1" customWidth="1"/>
    <col min="11286" max="11286" width="17.88671875" style="1" bestFit="1" customWidth="1"/>
    <col min="11287" max="11289" width="17.109375" style="1" bestFit="1" customWidth="1"/>
    <col min="11290" max="11290" width="9.88671875" style="1" bestFit="1" customWidth="1"/>
    <col min="11291" max="11291" width="13.33203125" style="1" bestFit="1" customWidth="1"/>
    <col min="11292" max="11292" width="18.6640625" style="1" customWidth="1"/>
    <col min="11293" max="11293" width="12.109375" style="1" bestFit="1" customWidth="1"/>
    <col min="11294" max="11294" width="13.33203125" style="1" bestFit="1" customWidth="1"/>
    <col min="11295" max="11295" width="11.6640625" style="1" customWidth="1"/>
    <col min="11296" max="11296" width="110.109375" style="1" customWidth="1"/>
    <col min="11297" max="11297" width="1.44140625" style="1" customWidth="1"/>
    <col min="11298" max="11520" width="11.44140625" style="1"/>
    <col min="11521" max="11521" width="3.88671875" style="1" customWidth="1"/>
    <col min="11522" max="11522" width="1.44140625" style="1" customWidth="1"/>
    <col min="11523" max="11523" width="25.109375" style="1" bestFit="1" customWidth="1"/>
    <col min="11524" max="11524" width="40.5546875" style="1" customWidth="1"/>
    <col min="11525" max="11526" width="23.109375" style="1" customWidth="1"/>
    <col min="11527" max="11527" width="15.6640625" style="1" customWidth="1"/>
    <col min="11528" max="11528" width="21.109375" style="1" customWidth="1"/>
    <col min="11529" max="11529" width="9.5546875" style="1" bestFit="1" customWidth="1"/>
    <col min="11530" max="11530" width="21.6640625" style="1" bestFit="1" customWidth="1"/>
    <col min="11531" max="11531" width="30.33203125" style="1" bestFit="1" customWidth="1"/>
    <col min="11532" max="11532" width="20.109375" style="1" customWidth="1"/>
    <col min="11533" max="11534" width="26.109375" style="1" customWidth="1"/>
    <col min="11535" max="11535" width="20.5546875" style="1" bestFit="1" customWidth="1"/>
    <col min="11536" max="11536" width="13.33203125" style="1" customWidth="1"/>
    <col min="11537" max="11537" width="14.6640625" style="1" customWidth="1"/>
    <col min="11538" max="11538" width="12.6640625" style="1" customWidth="1"/>
    <col min="11539" max="11540" width="17.109375" style="1" bestFit="1" customWidth="1"/>
    <col min="11541" max="11541" width="18.88671875" style="1" bestFit="1" customWidth="1"/>
    <col min="11542" max="11542" width="17.88671875" style="1" bestFit="1" customWidth="1"/>
    <col min="11543" max="11545" width="17.109375" style="1" bestFit="1" customWidth="1"/>
    <col min="11546" max="11546" width="9.88671875" style="1" bestFit="1" customWidth="1"/>
    <col min="11547" max="11547" width="13.33203125" style="1" bestFit="1" customWidth="1"/>
    <col min="11548" max="11548" width="18.6640625" style="1" customWidth="1"/>
    <col min="11549" max="11549" width="12.109375" style="1" bestFit="1" customWidth="1"/>
    <col min="11550" max="11550" width="13.33203125" style="1" bestFit="1" customWidth="1"/>
    <col min="11551" max="11551" width="11.6640625" style="1" customWidth="1"/>
    <col min="11552" max="11552" width="110.109375" style="1" customWidth="1"/>
    <col min="11553" max="11553" width="1.44140625" style="1" customWidth="1"/>
    <col min="11554" max="11776" width="11.44140625" style="1"/>
    <col min="11777" max="11777" width="3.88671875" style="1" customWidth="1"/>
    <col min="11778" max="11778" width="1.44140625" style="1" customWidth="1"/>
    <col min="11779" max="11779" width="25.109375" style="1" bestFit="1" customWidth="1"/>
    <col min="11780" max="11780" width="40.5546875" style="1" customWidth="1"/>
    <col min="11781" max="11782" width="23.109375" style="1" customWidth="1"/>
    <col min="11783" max="11783" width="15.6640625" style="1" customWidth="1"/>
    <col min="11784" max="11784" width="21.109375" style="1" customWidth="1"/>
    <col min="11785" max="11785" width="9.5546875" style="1" bestFit="1" customWidth="1"/>
    <col min="11786" max="11786" width="21.6640625" style="1" bestFit="1" customWidth="1"/>
    <col min="11787" max="11787" width="30.33203125" style="1" bestFit="1" customWidth="1"/>
    <col min="11788" max="11788" width="20.109375" style="1" customWidth="1"/>
    <col min="11789" max="11790" width="26.109375" style="1" customWidth="1"/>
    <col min="11791" max="11791" width="20.5546875" style="1" bestFit="1" customWidth="1"/>
    <col min="11792" max="11792" width="13.33203125" style="1" customWidth="1"/>
    <col min="11793" max="11793" width="14.6640625" style="1" customWidth="1"/>
    <col min="11794" max="11794" width="12.6640625" style="1" customWidth="1"/>
    <col min="11795" max="11796" width="17.109375" style="1" bestFit="1" customWidth="1"/>
    <col min="11797" max="11797" width="18.88671875" style="1" bestFit="1" customWidth="1"/>
    <col min="11798" max="11798" width="17.88671875" style="1" bestFit="1" customWidth="1"/>
    <col min="11799" max="11801" width="17.109375" style="1" bestFit="1" customWidth="1"/>
    <col min="11802" max="11802" width="9.88671875" style="1" bestFit="1" customWidth="1"/>
    <col min="11803" max="11803" width="13.33203125" style="1" bestFit="1" customWidth="1"/>
    <col min="11804" max="11804" width="18.6640625" style="1" customWidth="1"/>
    <col min="11805" max="11805" width="12.109375" style="1" bestFit="1" customWidth="1"/>
    <col min="11806" max="11806" width="13.33203125" style="1" bestFit="1" customWidth="1"/>
    <col min="11807" max="11807" width="11.6640625" style="1" customWidth="1"/>
    <col min="11808" max="11808" width="110.109375" style="1" customWidth="1"/>
    <col min="11809" max="11809" width="1.44140625" style="1" customWidth="1"/>
    <col min="11810" max="12032" width="11.44140625" style="1"/>
    <col min="12033" max="12033" width="3.88671875" style="1" customWidth="1"/>
    <col min="12034" max="12034" width="1.44140625" style="1" customWidth="1"/>
    <col min="12035" max="12035" width="25.109375" style="1" bestFit="1" customWidth="1"/>
    <col min="12036" max="12036" width="40.5546875" style="1" customWidth="1"/>
    <col min="12037" max="12038" width="23.109375" style="1" customWidth="1"/>
    <col min="12039" max="12039" width="15.6640625" style="1" customWidth="1"/>
    <col min="12040" max="12040" width="21.109375" style="1" customWidth="1"/>
    <col min="12041" max="12041" width="9.5546875" style="1" bestFit="1" customWidth="1"/>
    <col min="12042" max="12042" width="21.6640625" style="1" bestFit="1" customWidth="1"/>
    <col min="12043" max="12043" width="30.33203125" style="1" bestFit="1" customWidth="1"/>
    <col min="12044" max="12044" width="20.109375" style="1" customWidth="1"/>
    <col min="12045" max="12046" width="26.109375" style="1" customWidth="1"/>
    <col min="12047" max="12047" width="20.5546875" style="1" bestFit="1" customWidth="1"/>
    <col min="12048" max="12048" width="13.33203125" style="1" customWidth="1"/>
    <col min="12049" max="12049" width="14.6640625" style="1" customWidth="1"/>
    <col min="12050" max="12050" width="12.6640625" style="1" customWidth="1"/>
    <col min="12051" max="12052" width="17.109375" style="1" bestFit="1" customWidth="1"/>
    <col min="12053" max="12053" width="18.88671875" style="1" bestFit="1" customWidth="1"/>
    <col min="12054" max="12054" width="17.88671875" style="1" bestFit="1" customWidth="1"/>
    <col min="12055" max="12057" width="17.109375" style="1" bestFit="1" customWidth="1"/>
    <col min="12058" max="12058" width="9.88671875" style="1" bestFit="1" customWidth="1"/>
    <col min="12059" max="12059" width="13.33203125" style="1" bestFit="1" customWidth="1"/>
    <col min="12060" max="12060" width="18.6640625" style="1" customWidth="1"/>
    <col min="12061" max="12061" width="12.109375" style="1" bestFit="1" customWidth="1"/>
    <col min="12062" max="12062" width="13.33203125" style="1" bestFit="1" customWidth="1"/>
    <col min="12063" max="12063" width="11.6640625" style="1" customWidth="1"/>
    <col min="12064" max="12064" width="110.109375" style="1" customWidth="1"/>
    <col min="12065" max="12065" width="1.44140625" style="1" customWidth="1"/>
    <col min="12066" max="12288" width="11.44140625" style="1"/>
    <col min="12289" max="12289" width="3.88671875" style="1" customWidth="1"/>
    <col min="12290" max="12290" width="1.44140625" style="1" customWidth="1"/>
    <col min="12291" max="12291" width="25.109375" style="1" bestFit="1" customWidth="1"/>
    <col min="12292" max="12292" width="40.5546875" style="1" customWidth="1"/>
    <col min="12293" max="12294" width="23.109375" style="1" customWidth="1"/>
    <col min="12295" max="12295" width="15.6640625" style="1" customWidth="1"/>
    <col min="12296" max="12296" width="21.109375" style="1" customWidth="1"/>
    <col min="12297" max="12297" width="9.5546875" style="1" bestFit="1" customWidth="1"/>
    <col min="12298" max="12298" width="21.6640625" style="1" bestFit="1" customWidth="1"/>
    <col min="12299" max="12299" width="30.33203125" style="1" bestFit="1" customWidth="1"/>
    <col min="12300" max="12300" width="20.109375" style="1" customWidth="1"/>
    <col min="12301" max="12302" width="26.109375" style="1" customWidth="1"/>
    <col min="12303" max="12303" width="20.5546875" style="1" bestFit="1" customWidth="1"/>
    <col min="12304" max="12304" width="13.33203125" style="1" customWidth="1"/>
    <col min="12305" max="12305" width="14.6640625" style="1" customWidth="1"/>
    <col min="12306" max="12306" width="12.6640625" style="1" customWidth="1"/>
    <col min="12307" max="12308" width="17.109375" style="1" bestFit="1" customWidth="1"/>
    <col min="12309" max="12309" width="18.88671875" style="1" bestFit="1" customWidth="1"/>
    <col min="12310" max="12310" width="17.88671875" style="1" bestFit="1" customWidth="1"/>
    <col min="12311" max="12313" width="17.109375" style="1" bestFit="1" customWidth="1"/>
    <col min="12314" max="12314" width="9.88671875" style="1" bestFit="1" customWidth="1"/>
    <col min="12315" max="12315" width="13.33203125" style="1" bestFit="1" customWidth="1"/>
    <col min="12316" max="12316" width="18.6640625" style="1" customWidth="1"/>
    <col min="12317" max="12317" width="12.109375" style="1" bestFit="1" customWidth="1"/>
    <col min="12318" max="12318" width="13.33203125" style="1" bestFit="1" customWidth="1"/>
    <col min="12319" max="12319" width="11.6640625" style="1" customWidth="1"/>
    <col min="12320" max="12320" width="110.109375" style="1" customWidth="1"/>
    <col min="12321" max="12321" width="1.44140625" style="1" customWidth="1"/>
    <col min="12322" max="12544" width="11.44140625" style="1"/>
    <col min="12545" max="12545" width="3.88671875" style="1" customWidth="1"/>
    <col min="12546" max="12546" width="1.44140625" style="1" customWidth="1"/>
    <col min="12547" max="12547" width="25.109375" style="1" bestFit="1" customWidth="1"/>
    <col min="12548" max="12548" width="40.5546875" style="1" customWidth="1"/>
    <col min="12549" max="12550" width="23.109375" style="1" customWidth="1"/>
    <col min="12551" max="12551" width="15.6640625" style="1" customWidth="1"/>
    <col min="12552" max="12552" width="21.109375" style="1" customWidth="1"/>
    <col min="12553" max="12553" width="9.5546875" style="1" bestFit="1" customWidth="1"/>
    <col min="12554" max="12554" width="21.6640625" style="1" bestFit="1" customWidth="1"/>
    <col min="12555" max="12555" width="30.33203125" style="1" bestFit="1" customWidth="1"/>
    <col min="12556" max="12556" width="20.109375" style="1" customWidth="1"/>
    <col min="12557" max="12558" width="26.109375" style="1" customWidth="1"/>
    <col min="12559" max="12559" width="20.5546875" style="1" bestFit="1" customWidth="1"/>
    <col min="12560" max="12560" width="13.33203125" style="1" customWidth="1"/>
    <col min="12561" max="12561" width="14.6640625" style="1" customWidth="1"/>
    <col min="12562" max="12562" width="12.6640625" style="1" customWidth="1"/>
    <col min="12563" max="12564" width="17.109375" style="1" bestFit="1" customWidth="1"/>
    <col min="12565" max="12565" width="18.88671875" style="1" bestFit="1" customWidth="1"/>
    <col min="12566" max="12566" width="17.88671875" style="1" bestFit="1" customWidth="1"/>
    <col min="12567" max="12569" width="17.109375" style="1" bestFit="1" customWidth="1"/>
    <col min="12570" max="12570" width="9.88671875" style="1" bestFit="1" customWidth="1"/>
    <col min="12571" max="12571" width="13.33203125" style="1" bestFit="1" customWidth="1"/>
    <col min="12572" max="12572" width="18.6640625" style="1" customWidth="1"/>
    <col min="12573" max="12573" width="12.109375" style="1" bestFit="1" customWidth="1"/>
    <col min="12574" max="12574" width="13.33203125" style="1" bestFit="1" customWidth="1"/>
    <col min="12575" max="12575" width="11.6640625" style="1" customWidth="1"/>
    <col min="12576" max="12576" width="110.109375" style="1" customWidth="1"/>
    <col min="12577" max="12577" width="1.44140625" style="1" customWidth="1"/>
    <col min="12578" max="12800" width="11.44140625" style="1"/>
    <col min="12801" max="12801" width="3.88671875" style="1" customWidth="1"/>
    <col min="12802" max="12802" width="1.44140625" style="1" customWidth="1"/>
    <col min="12803" max="12803" width="25.109375" style="1" bestFit="1" customWidth="1"/>
    <col min="12804" max="12804" width="40.5546875" style="1" customWidth="1"/>
    <col min="12805" max="12806" width="23.109375" style="1" customWidth="1"/>
    <col min="12807" max="12807" width="15.6640625" style="1" customWidth="1"/>
    <col min="12808" max="12808" width="21.109375" style="1" customWidth="1"/>
    <col min="12809" max="12809" width="9.5546875" style="1" bestFit="1" customWidth="1"/>
    <col min="12810" max="12810" width="21.6640625" style="1" bestFit="1" customWidth="1"/>
    <col min="12811" max="12811" width="30.33203125" style="1" bestFit="1" customWidth="1"/>
    <col min="12812" max="12812" width="20.109375" style="1" customWidth="1"/>
    <col min="12813" max="12814" width="26.109375" style="1" customWidth="1"/>
    <col min="12815" max="12815" width="20.5546875" style="1" bestFit="1" customWidth="1"/>
    <col min="12816" max="12816" width="13.33203125" style="1" customWidth="1"/>
    <col min="12817" max="12817" width="14.6640625" style="1" customWidth="1"/>
    <col min="12818" max="12818" width="12.6640625" style="1" customWidth="1"/>
    <col min="12819" max="12820" width="17.109375" style="1" bestFit="1" customWidth="1"/>
    <col min="12821" max="12821" width="18.88671875" style="1" bestFit="1" customWidth="1"/>
    <col min="12822" max="12822" width="17.88671875" style="1" bestFit="1" customWidth="1"/>
    <col min="12823" max="12825" width="17.109375" style="1" bestFit="1" customWidth="1"/>
    <col min="12826" max="12826" width="9.88671875" style="1" bestFit="1" customWidth="1"/>
    <col min="12827" max="12827" width="13.33203125" style="1" bestFit="1" customWidth="1"/>
    <col min="12828" max="12828" width="18.6640625" style="1" customWidth="1"/>
    <col min="12829" max="12829" width="12.109375" style="1" bestFit="1" customWidth="1"/>
    <col min="12830" max="12830" width="13.33203125" style="1" bestFit="1" customWidth="1"/>
    <col min="12831" max="12831" width="11.6640625" style="1" customWidth="1"/>
    <col min="12832" max="12832" width="110.109375" style="1" customWidth="1"/>
    <col min="12833" max="12833" width="1.44140625" style="1" customWidth="1"/>
    <col min="12834" max="13056" width="11.44140625" style="1"/>
    <col min="13057" max="13057" width="3.88671875" style="1" customWidth="1"/>
    <col min="13058" max="13058" width="1.44140625" style="1" customWidth="1"/>
    <col min="13059" max="13059" width="25.109375" style="1" bestFit="1" customWidth="1"/>
    <col min="13060" max="13060" width="40.5546875" style="1" customWidth="1"/>
    <col min="13061" max="13062" width="23.109375" style="1" customWidth="1"/>
    <col min="13063" max="13063" width="15.6640625" style="1" customWidth="1"/>
    <col min="13064" max="13064" width="21.109375" style="1" customWidth="1"/>
    <col min="13065" max="13065" width="9.5546875" style="1" bestFit="1" customWidth="1"/>
    <col min="13066" max="13066" width="21.6640625" style="1" bestFit="1" customWidth="1"/>
    <col min="13067" max="13067" width="30.33203125" style="1" bestFit="1" customWidth="1"/>
    <col min="13068" max="13068" width="20.109375" style="1" customWidth="1"/>
    <col min="13069" max="13070" width="26.109375" style="1" customWidth="1"/>
    <col min="13071" max="13071" width="20.5546875" style="1" bestFit="1" customWidth="1"/>
    <col min="13072" max="13072" width="13.33203125" style="1" customWidth="1"/>
    <col min="13073" max="13073" width="14.6640625" style="1" customWidth="1"/>
    <col min="13074" max="13074" width="12.6640625" style="1" customWidth="1"/>
    <col min="13075" max="13076" width="17.109375" style="1" bestFit="1" customWidth="1"/>
    <col min="13077" max="13077" width="18.88671875" style="1" bestFit="1" customWidth="1"/>
    <col min="13078" max="13078" width="17.88671875" style="1" bestFit="1" customWidth="1"/>
    <col min="13079" max="13081" width="17.109375" style="1" bestFit="1" customWidth="1"/>
    <col min="13082" max="13082" width="9.88671875" style="1" bestFit="1" customWidth="1"/>
    <col min="13083" max="13083" width="13.33203125" style="1" bestFit="1" customWidth="1"/>
    <col min="13084" max="13084" width="18.6640625" style="1" customWidth="1"/>
    <col min="13085" max="13085" width="12.109375" style="1" bestFit="1" customWidth="1"/>
    <col min="13086" max="13086" width="13.33203125" style="1" bestFit="1" customWidth="1"/>
    <col min="13087" max="13087" width="11.6640625" style="1" customWidth="1"/>
    <col min="13088" max="13088" width="110.109375" style="1" customWidth="1"/>
    <col min="13089" max="13089" width="1.44140625" style="1" customWidth="1"/>
    <col min="13090" max="13312" width="11.44140625" style="1"/>
    <col min="13313" max="13313" width="3.88671875" style="1" customWidth="1"/>
    <col min="13314" max="13314" width="1.44140625" style="1" customWidth="1"/>
    <col min="13315" max="13315" width="25.109375" style="1" bestFit="1" customWidth="1"/>
    <col min="13316" max="13316" width="40.5546875" style="1" customWidth="1"/>
    <col min="13317" max="13318" width="23.109375" style="1" customWidth="1"/>
    <col min="13319" max="13319" width="15.6640625" style="1" customWidth="1"/>
    <col min="13320" max="13320" width="21.109375" style="1" customWidth="1"/>
    <col min="13321" max="13321" width="9.5546875" style="1" bestFit="1" customWidth="1"/>
    <col min="13322" max="13322" width="21.6640625" style="1" bestFit="1" customWidth="1"/>
    <col min="13323" max="13323" width="30.33203125" style="1" bestFit="1" customWidth="1"/>
    <col min="13324" max="13324" width="20.109375" style="1" customWidth="1"/>
    <col min="13325" max="13326" width="26.109375" style="1" customWidth="1"/>
    <col min="13327" max="13327" width="20.5546875" style="1" bestFit="1" customWidth="1"/>
    <col min="13328" max="13328" width="13.33203125" style="1" customWidth="1"/>
    <col min="13329" max="13329" width="14.6640625" style="1" customWidth="1"/>
    <col min="13330" max="13330" width="12.6640625" style="1" customWidth="1"/>
    <col min="13331" max="13332" width="17.109375" style="1" bestFit="1" customWidth="1"/>
    <col min="13333" max="13333" width="18.88671875" style="1" bestFit="1" customWidth="1"/>
    <col min="13334" max="13334" width="17.88671875" style="1" bestFit="1" customWidth="1"/>
    <col min="13335" max="13337" width="17.109375" style="1" bestFit="1" customWidth="1"/>
    <col min="13338" max="13338" width="9.88671875" style="1" bestFit="1" customWidth="1"/>
    <col min="13339" max="13339" width="13.33203125" style="1" bestFit="1" customWidth="1"/>
    <col min="13340" max="13340" width="18.6640625" style="1" customWidth="1"/>
    <col min="13341" max="13341" width="12.109375" style="1" bestFit="1" customWidth="1"/>
    <col min="13342" max="13342" width="13.33203125" style="1" bestFit="1" customWidth="1"/>
    <col min="13343" max="13343" width="11.6640625" style="1" customWidth="1"/>
    <col min="13344" max="13344" width="110.109375" style="1" customWidth="1"/>
    <col min="13345" max="13345" width="1.44140625" style="1" customWidth="1"/>
    <col min="13346" max="13568" width="11.44140625" style="1"/>
    <col min="13569" max="13569" width="3.88671875" style="1" customWidth="1"/>
    <col min="13570" max="13570" width="1.44140625" style="1" customWidth="1"/>
    <col min="13571" max="13571" width="25.109375" style="1" bestFit="1" customWidth="1"/>
    <col min="13572" max="13572" width="40.5546875" style="1" customWidth="1"/>
    <col min="13573" max="13574" width="23.109375" style="1" customWidth="1"/>
    <col min="13575" max="13575" width="15.6640625" style="1" customWidth="1"/>
    <col min="13576" max="13576" width="21.109375" style="1" customWidth="1"/>
    <col min="13577" max="13577" width="9.5546875" style="1" bestFit="1" customWidth="1"/>
    <col min="13578" max="13578" width="21.6640625" style="1" bestFit="1" customWidth="1"/>
    <col min="13579" max="13579" width="30.33203125" style="1" bestFit="1" customWidth="1"/>
    <col min="13580" max="13580" width="20.109375" style="1" customWidth="1"/>
    <col min="13581" max="13582" width="26.109375" style="1" customWidth="1"/>
    <col min="13583" max="13583" width="20.5546875" style="1" bestFit="1" customWidth="1"/>
    <col min="13584" max="13584" width="13.33203125" style="1" customWidth="1"/>
    <col min="13585" max="13585" width="14.6640625" style="1" customWidth="1"/>
    <col min="13586" max="13586" width="12.6640625" style="1" customWidth="1"/>
    <col min="13587" max="13588" width="17.109375" style="1" bestFit="1" customWidth="1"/>
    <col min="13589" max="13589" width="18.88671875" style="1" bestFit="1" customWidth="1"/>
    <col min="13590" max="13590" width="17.88671875" style="1" bestFit="1" customWidth="1"/>
    <col min="13591" max="13593" width="17.109375" style="1" bestFit="1" customWidth="1"/>
    <col min="13594" max="13594" width="9.88671875" style="1" bestFit="1" customWidth="1"/>
    <col min="13595" max="13595" width="13.33203125" style="1" bestFit="1" customWidth="1"/>
    <col min="13596" max="13596" width="18.6640625" style="1" customWidth="1"/>
    <col min="13597" max="13597" width="12.109375" style="1" bestFit="1" customWidth="1"/>
    <col min="13598" max="13598" width="13.33203125" style="1" bestFit="1" customWidth="1"/>
    <col min="13599" max="13599" width="11.6640625" style="1" customWidth="1"/>
    <col min="13600" max="13600" width="110.109375" style="1" customWidth="1"/>
    <col min="13601" max="13601" width="1.44140625" style="1" customWidth="1"/>
    <col min="13602" max="13824" width="11.44140625" style="1"/>
    <col min="13825" max="13825" width="3.88671875" style="1" customWidth="1"/>
    <col min="13826" max="13826" width="1.44140625" style="1" customWidth="1"/>
    <col min="13827" max="13827" width="25.109375" style="1" bestFit="1" customWidth="1"/>
    <col min="13828" max="13828" width="40.5546875" style="1" customWidth="1"/>
    <col min="13829" max="13830" width="23.109375" style="1" customWidth="1"/>
    <col min="13831" max="13831" width="15.6640625" style="1" customWidth="1"/>
    <col min="13832" max="13832" width="21.109375" style="1" customWidth="1"/>
    <col min="13833" max="13833" width="9.5546875" style="1" bestFit="1" customWidth="1"/>
    <col min="13834" max="13834" width="21.6640625" style="1" bestFit="1" customWidth="1"/>
    <col min="13835" max="13835" width="30.33203125" style="1" bestFit="1" customWidth="1"/>
    <col min="13836" max="13836" width="20.109375" style="1" customWidth="1"/>
    <col min="13837" max="13838" width="26.109375" style="1" customWidth="1"/>
    <col min="13839" max="13839" width="20.5546875" style="1" bestFit="1" customWidth="1"/>
    <col min="13840" max="13840" width="13.33203125" style="1" customWidth="1"/>
    <col min="13841" max="13841" width="14.6640625" style="1" customWidth="1"/>
    <col min="13842" max="13842" width="12.6640625" style="1" customWidth="1"/>
    <col min="13843" max="13844" width="17.109375" style="1" bestFit="1" customWidth="1"/>
    <col min="13845" max="13845" width="18.88671875" style="1" bestFit="1" customWidth="1"/>
    <col min="13846" max="13846" width="17.88671875" style="1" bestFit="1" customWidth="1"/>
    <col min="13847" max="13849" width="17.109375" style="1" bestFit="1" customWidth="1"/>
    <col min="13850" max="13850" width="9.88671875" style="1" bestFit="1" customWidth="1"/>
    <col min="13851" max="13851" width="13.33203125" style="1" bestFit="1" customWidth="1"/>
    <col min="13852" max="13852" width="18.6640625" style="1" customWidth="1"/>
    <col min="13853" max="13853" width="12.109375" style="1" bestFit="1" customWidth="1"/>
    <col min="13854" max="13854" width="13.33203125" style="1" bestFit="1" customWidth="1"/>
    <col min="13855" max="13855" width="11.6640625" style="1" customWidth="1"/>
    <col min="13856" max="13856" width="110.109375" style="1" customWidth="1"/>
    <col min="13857" max="13857" width="1.44140625" style="1" customWidth="1"/>
    <col min="13858" max="14080" width="11.44140625" style="1"/>
    <col min="14081" max="14081" width="3.88671875" style="1" customWidth="1"/>
    <col min="14082" max="14082" width="1.44140625" style="1" customWidth="1"/>
    <col min="14083" max="14083" width="25.109375" style="1" bestFit="1" customWidth="1"/>
    <col min="14084" max="14084" width="40.5546875" style="1" customWidth="1"/>
    <col min="14085" max="14086" width="23.109375" style="1" customWidth="1"/>
    <col min="14087" max="14087" width="15.6640625" style="1" customWidth="1"/>
    <col min="14088" max="14088" width="21.109375" style="1" customWidth="1"/>
    <col min="14089" max="14089" width="9.5546875" style="1" bestFit="1" customWidth="1"/>
    <col min="14090" max="14090" width="21.6640625" style="1" bestFit="1" customWidth="1"/>
    <col min="14091" max="14091" width="30.33203125" style="1" bestFit="1" customWidth="1"/>
    <col min="14092" max="14092" width="20.109375" style="1" customWidth="1"/>
    <col min="14093" max="14094" width="26.109375" style="1" customWidth="1"/>
    <col min="14095" max="14095" width="20.5546875" style="1" bestFit="1" customWidth="1"/>
    <col min="14096" max="14096" width="13.33203125" style="1" customWidth="1"/>
    <col min="14097" max="14097" width="14.6640625" style="1" customWidth="1"/>
    <col min="14098" max="14098" width="12.6640625" style="1" customWidth="1"/>
    <col min="14099" max="14100" width="17.109375" style="1" bestFit="1" customWidth="1"/>
    <col min="14101" max="14101" width="18.88671875" style="1" bestFit="1" customWidth="1"/>
    <col min="14102" max="14102" width="17.88671875" style="1" bestFit="1" customWidth="1"/>
    <col min="14103" max="14105" width="17.109375" style="1" bestFit="1" customWidth="1"/>
    <col min="14106" max="14106" width="9.88671875" style="1" bestFit="1" customWidth="1"/>
    <col min="14107" max="14107" width="13.33203125" style="1" bestFit="1" customWidth="1"/>
    <col min="14108" max="14108" width="18.6640625" style="1" customWidth="1"/>
    <col min="14109" max="14109" width="12.109375" style="1" bestFit="1" customWidth="1"/>
    <col min="14110" max="14110" width="13.33203125" style="1" bestFit="1" customWidth="1"/>
    <col min="14111" max="14111" width="11.6640625" style="1" customWidth="1"/>
    <col min="14112" max="14112" width="110.109375" style="1" customWidth="1"/>
    <col min="14113" max="14113" width="1.44140625" style="1" customWidth="1"/>
    <col min="14114" max="14336" width="11.44140625" style="1"/>
    <col min="14337" max="14337" width="3.88671875" style="1" customWidth="1"/>
    <col min="14338" max="14338" width="1.44140625" style="1" customWidth="1"/>
    <col min="14339" max="14339" width="25.109375" style="1" bestFit="1" customWidth="1"/>
    <col min="14340" max="14340" width="40.5546875" style="1" customWidth="1"/>
    <col min="14341" max="14342" width="23.109375" style="1" customWidth="1"/>
    <col min="14343" max="14343" width="15.6640625" style="1" customWidth="1"/>
    <col min="14344" max="14344" width="21.109375" style="1" customWidth="1"/>
    <col min="14345" max="14345" width="9.5546875" style="1" bestFit="1" customWidth="1"/>
    <col min="14346" max="14346" width="21.6640625" style="1" bestFit="1" customWidth="1"/>
    <col min="14347" max="14347" width="30.33203125" style="1" bestFit="1" customWidth="1"/>
    <col min="14348" max="14348" width="20.109375" style="1" customWidth="1"/>
    <col min="14349" max="14350" width="26.109375" style="1" customWidth="1"/>
    <col min="14351" max="14351" width="20.5546875" style="1" bestFit="1" customWidth="1"/>
    <col min="14352" max="14352" width="13.33203125" style="1" customWidth="1"/>
    <col min="14353" max="14353" width="14.6640625" style="1" customWidth="1"/>
    <col min="14354" max="14354" width="12.6640625" style="1" customWidth="1"/>
    <col min="14355" max="14356" width="17.109375" style="1" bestFit="1" customWidth="1"/>
    <col min="14357" max="14357" width="18.88671875" style="1" bestFit="1" customWidth="1"/>
    <col min="14358" max="14358" width="17.88671875" style="1" bestFit="1" customWidth="1"/>
    <col min="14359" max="14361" width="17.109375" style="1" bestFit="1" customWidth="1"/>
    <col min="14362" max="14362" width="9.88671875" style="1" bestFit="1" customWidth="1"/>
    <col min="14363" max="14363" width="13.33203125" style="1" bestFit="1" customWidth="1"/>
    <col min="14364" max="14364" width="18.6640625" style="1" customWidth="1"/>
    <col min="14365" max="14365" width="12.109375" style="1" bestFit="1" customWidth="1"/>
    <col min="14366" max="14366" width="13.33203125" style="1" bestFit="1" customWidth="1"/>
    <col min="14367" max="14367" width="11.6640625" style="1" customWidth="1"/>
    <col min="14368" max="14368" width="110.109375" style="1" customWidth="1"/>
    <col min="14369" max="14369" width="1.44140625" style="1" customWidth="1"/>
    <col min="14370" max="14592" width="11.44140625" style="1"/>
    <col min="14593" max="14593" width="3.88671875" style="1" customWidth="1"/>
    <col min="14594" max="14594" width="1.44140625" style="1" customWidth="1"/>
    <col min="14595" max="14595" width="25.109375" style="1" bestFit="1" customWidth="1"/>
    <col min="14596" max="14596" width="40.5546875" style="1" customWidth="1"/>
    <col min="14597" max="14598" width="23.109375" style="1" customWidth="1"/>
    <col min="14599" max="14599" width="15.6640625" style="1" customWidth="1"/>
    <col min="14600" max="14600" width="21.109375" style="1" customWidth="1"/>
    <col min="14601" max="14601" width="9.5546875" style="1" bestFit="1" customWidth="1"/>
    <col min="14602" max="14602" width="21.6640625" style="1" bestFit="1" customWidth="1"/>
    <col min="14603" max="14603" width="30.33203125" style="1" bestFit="1" customWidth="1"/>
    <col min="14604" max="14604" width="20.109375" style="1" customWidth="1"/>
    <col min="14605" max="14606" width="26.109375" style="1" customWidth="1"/>
    <col min="14607" max="14607" width="20.5546875" style="1" bestFit="1" customWidth="1"/>
    <col min="14608" max="14608" width="13.33203125" style="1" customWidth="1"/>
    <col min="14609" max="14609" width="14.6640625" style="1" customWidth="1"/>
    <col min="14610" max="14610" width="12.6640625" style="1" customWidth="1"/>
    <col min="14611" max="14612" width="17.109375" style="1" bestFit="1" customWidth="1"/>
    <col min="14613" max="14613" width="18.88671875" style="1" bestFit="1" customWidth="1"/>
    <col min="14614" max="14614" width="17.88671875" style="1" bestFit="1" customWidth="1"/>
    <col min="14615" max="14617" width="17.109375" style="1" bestFit="1" customWidth="1"/>
    <col min="14618" max="14618" width="9.88671875" style="1" bestFit="1" customWidth="1"/>
    <col min="14619" max="14619" width="13.33203125" style="1" bestFit="1" customWidth="1"/>
    <col min="14620" max="14620" width="18.6640625" style="1" customWidth="1"/>
    <col min="14621" max="14621" width="12.109375" style="1" bestFit="1" customWidth="1"/>
    <col min="14622" max="14622" width="13.33203125" style="1" bestFit="1" customWidth="1"/>
    <col min="14623" max="14623" width="11.6640625" style="1" customWidth="1"/>
    <col min="14624" max="14624" width="110.109375" style="1" customWidth="1"/>
    <col min="14625" max="14625" width="1.44140625" style="1" customWidth="1"/>
    <col min="14626" max="14848" width="11.44140625" style="1"/>
    <col min="14849" max="14849" width="3.88671875" style="1" customWidth="1"/>
    <col min="14850" max="14850" width="1.44140625" style="1" customWidth="1"/>
    <col min="14851" max="14851" width="25.109375" style="1" bestFit="1" customWidth="1"/>
    <col min="14852" max="14852" width="40.5546875" style="1" customWidth="1"/>
    <col min="14853" max="14854" width="23.109375" style="1" customWidth="1"/>
    <col min="14855" max="14855" width="15.6640625" style="1" customWidth="1"/>
    <col min="14856" max="14856" width="21.109375" style="1" customWidth="1"/>
    <col min="14857" max="14857" width="9.5546875" style="1" bestFit="1" customWidth="1"/>
    <col min="14858" max="14858" width="21.6640625" style="1" bestFit="1" customWidth="1"/>
    <col min="14859" max="14859" width="30.33203125" style="1" bestFit="1" customWidth="1"/>
    <col min="14860" max="14860" width="20.109375" style="1" customWidth="1"/>
    <col min="14861" max="14862" width="26.109375" style="1" customWidth="1"/>
    <col min="14863" max="14863" width="20.5546875" style="1" bestFit="1" customWidth="1"/>
    <col min="14864" max="14864" width="13.33203125" style="1" customWidth="1"/>
    <col min="14865" max="14865" width="14.6640625" style="1" customWidth="1"/>
    <col min="14866" max="14866" width="12.6640625" style="1" customWidth="1"/>
    <col min="14867" max="14868" width="17.109375" style="1" bestFit="1" customWidth="1"/>
    <col min="14869" max="14869" width="18.88671875" style="1" bestFit="1" customWidth="1"/>
    <col min="14870" max="14870" width="17.88671875" style="1" bestFit="1" customWidth="1"/>
    <col min="14871" max="14873" width="17.109375" style="1" bestFit="1" customWidth="1"/>
    <col min="14874" max="14874" width="9.88671875" style="1" bestFit="1" customWidth="1"/>
    <col min="14875" max="14875" width="13.33203125" style="1" bestFit="1" customWidth="1"/>
    <col min="14876" max="14876" width="18.6640625" style="1" customWidth="1"/>
    <col min="14877" max="14877" width="12.109375" style="1" bestFit="1" customWidth="1"/>
    <col min="14878" max="14878" width="13.33203125" style="1" bestFit="1" customWidth="1"/>
    <col min="14879" max="14879" width="11.6640625" style="1" customWidth="1"/>
    <col min="14880" max="14880" width="110.109375" style="1" customWidth="1"/>
    <col min="14881" max="14881" width="1.44140625" style="1" customWidth="1"/>
    <col min="14882" max="15104" width="11.44140625" style="1"/>
    <col min="15105" max="15105" width="3.88671875" style="1" customWidth="1"/>
    <col min="15106" max="15106" width="1.44140625" style="1" customWidth="1"/>
    <col min="15107" max="15107" width="25.109375" style="1" bestFit="1" customWidth="1"/>
    <col min="15108" max="15108" width="40.5546875" style="1" customWidth="1"/>
    <col min="15109" max="15110" width="23.109375" style="1" customWidth="1"/>
    <col min="15111" max="15111" width="15.6640625" style="1" customWidth="1"/>
    <col min="15112" max="15112" width="21.109375" style="1" customWidth="1"/>
    <col min="15113" max="15113" width="9.5546875" style="1" bestFit="1" customWidth="1"/>
    <col min="15114" max="15114" width="21.6640625" style="1" bestFit="1" customWidth="1"/>
    <col min="15115" max="15115" width="30.33203125" style="1" bestFit="1" customWidth="1"/>
    <col min="15116" max="15116" width="20.109375" style="1" customWidth="1"/>
    <col min="15117" max="15118" width="26.109375" style="1" customWidth="1"/>
    <col min="15119" max="15119" width="20.5546875" style="1" bestFit="1" customWidth="1"/>
    <col min="15120" max="15120" width="13.33203125" style="1" customWidth="1"/>
    <col min="15121" max="15121" width="14.6640625" style="1" customWidth="1"/>
    <col min="15122" max="15122" width="12.6640625" style="1" customWidth="1"/>
    <col min="15123" max="15124" width="17.109375" style="1" bestFit="1" customWidth="1"/>
    <col min="15125" max="15125" width="18.88671875" style="1" bestFit="1" customWidth="1"/>
    <col min="15126" max="15126" width="17.88671875" style="1" bestFit="1" customWidth="1"/>
    <col min="15127" max="15129" width="17.109375" style="1" bestFit="1" customWidth="1"/>
    <col min="15130" max="15130" width="9.88671875" style="1" bestFit="1" customWidth="1"/>
    <col min="15131" max="15131" width="13.33203125" style="1" bestFit="1" customWidth="1"/>
    <col min="15132" max="15132" width="18.6640625" style="1" customWidth="1"/>
    <col min="15133" max="15133" width="12.109375" style="1" bestFit="1" customWidth="1"/>
    <col min="15134" max="15134" width="13.33203125" style="1" bestFit="1" customWidth="1"/>
    <col min="15135" max="15135" width="11.6640625" style="1" customWidth="1"/>
    <col min="15136" max="15136" width="110.109375" style="1" customWidth="1"/>
    <col min="15137" max="15137" width="1.44140625" style="1" customWidth="1"/>
    <col min="15138" max="15360" width="11.44140625" style="1"/>
    <col min="15361" max="15361" width="3.88671875" style="1" customWidth="1"/>
    <col min="15362" max="15362" width="1.44140625" style="1" customWidth="1"/>
    <col min="15363" max="15363" width="25.109375" style="1" bestFit="1" customWidth="1"/>
    <col min="15364" max="15364" width="40.5546875" style="1" customWidth="1"/>
    <col min="15365" max="15366" width="23.109375" style="1" customWidth="1"/>
    <col min="15367" max="15367" width="15.6640625" style="1" customWidth="1"/>
    <col min="15368" max="15368" width="21.109375" style="1" customWidth="1"/>
    <col min="15369" max="15369" width="9.5546875" style="1" bestFit="1" customWidth="1"/>
    <col min="15370" max="15370" width="21.6640625" style="1" bestFit="1" customWidth="1"/>
    <col min="15371" max="15371" width="30.33203125" style="1" bestFit="1" customWidth="1"/>
    <col min="15372" max="15372" width="20.109375" style="1" customWidth="1"/>
    <col min="15373" max="15374" width="26.109375" style="1" customWidth="1"/>
    <col min="15375" max="15375" width="20.5546875" style="1" bestFit="1" customWidth="1"/>
    <col min="15376" max="15376" width="13.33203125" style="1" customWidth="1"/>
    <col min="15377" max="15377" width="14.6640625" style="1" customWidth="1"/>
    <col min="15378" max="15378" width="12.6640625" style="1" customWidth="1"/>
    <col min="15379" max="15380" width="17.109375" style="1" bestFit="1" customWidth="1"/>
    <col min="15381" max="15381" width="18.88671875" style="1" bestFit="1" customWidth="1"/>
    <col min="15382" max="15382" width="17.88671875" style="1" bestFit="1" customWidth="1"/>
    <col min="15383" max="15385" width="17.109375" style="1" bestFit="1" customWidth="1"/>
    <col min="15386" max="15386" width="9.88671875" style="1" bestFit="1" customWidth="1"/>
    <col min="15387" max="15387" width="13.33203125" style="1" bestFit="1" customWidth="1"/>
    <col min="15388" max="15388" width="18.6640625" style="1" customWidth="1"/>
    <col min="15389" max="15389" width="12.109375" style="1" bestFit="1" customWidth="1"/>
    <col min="15390" max="15390" width="13.33203125" style="1" bestFit="1" customWidth="1"/>
    <col min="15391" max="15391" width="11.6640625" style="1" customWidth="1"/>
    <col min="15392" max="15392" width="110.109375" style="1" customWidth="1"/>
    <col min="15393" max="15393" width="1.44140625" style="1" customWidth="1"/>
    <col min="15394" max="15616" width="11.44140625" style="1"/>
    <col min="15617" max="15617" width="3.88671875" style="1" customWidth="1"/>
    <col min="15618" max="15618" width="1.44140625" style="1" customWidth="1"/>
    <col min="15619" max="15619" width="25.109375" style="1" bestFit="1" customWidth="1"/>
    <col min="15620" max="15620" width="40.5546875" style="1" customWidth="1"/>
    <col min="15621" max="15622" width="23.109375" style="1" customWidth="1"/>
    <col min="15623" max="15623" width="15.6640625" style="1" customWidth="1"/>
    <col min="15624" max="15624" width="21.109375" style="1" customWidth="1"/>
    <col min="15625" max="15625" width="9.5546875" style="1" bestFit="1" customWidth="1"/>
    <col min="15626" max="15626" width="21.6640625" style="1" bestFit="1" customWidth="1"/>
    <col min="15627" max="15627" width="30.33203125" style="1" bestFit="1" customWidth="1"/>
    <col min="15628" max="15628" width="20.109375" style="1" customWidth="1"/>
    <col min="15629" max="15630" width="26.109375" style="1" customWidth="1"/>
    <col min="15631" max="15631" width="20.5546875" style="1" bestFit="1" customWidth="1"/>
    <col min="15632" max="15632" width="13.33203125" style="1" customWidth="1"/>
    <col min="15633" max="15633" width="14.6640625" style="1" customWidth="1"/>
    <col min="15634" max="15634" width="12.6640625" style="1" customWidth="1"/>
    <col min="15635" max="15636" width="17.109375" style="1" bestFit="1" customWidth="1"/>
    <col min="15637" max="15637" width="18.88671875" style="1" bestFit="1" customWidth="1"/>
    <col min="15638" max="15638" width="17.88671875" style="1" bestFit="1" customWidth="1"/>
    <col min="15639" max="15641" width="17.109375" style="1" bestFit="1" customWidth="1"/>
    <col min="15642" max="15642" width="9.88671875" style="1" bestFit="1" customWidth="1"/>
    <col min="15643" max="15643" width="13.33203125" style="1" bestFit="1" customWidth="1"/>
    <col min="15644" max="15644" width="18.6640625" style="1" customWidth="1"/>
    <col min="15645" max="15645" width="12.109375" style="1" bestFit="1" customWidth="1"/>
    <col min="15646" max="15646" width="13.33203125" style="1" bestFit="1" customWidth="1"/>
    <col min="15647" max="15647" width="11.6640625" style="1" customWidth="1"/>
    <col min="15648" max="15648" width="110.109375" style="1" customWidth="1"/>
    <col min="15649" max="15649" width="1.44140625" style="1" customWidth="1"/>
    <col min="15650" max="15872" width="11.44140625" style="1"/>
    <col min="15873" max="15873" width="3.88671875" style="1" customWidth="1"/>
    <col min="15874" max="15874" width="1.44140625" style="1" customWidth="1"/>
    <col min="15875" max="15875" width="25.109375" style="1" bestFit="1" customWidth="1"/>
    <col min="15876" max="15876" width="40.5546875" style="1" customWidth="1"/>
    <col min="15877" max="15878" width="23.109375" style="1" customWidth="1"/>
    <col min="15879" max="15879" width="15.6640625" style="1" customWidth="1"/>
    <col min="15880" max="15880" width="21.109375" style="1" customWidth="1"/>
    <col min="15881" max="15881" width="9.5546875" style="1" bestFit="1" customWidth="1"/>
    <col min="15882" max="15882" width="21.6640625" style="1" bestFit="1" customWidth="1"/>
    <col min="15883" max="15883" width="30.33203125" style="1" bestFit="1" customWidth="1"/>
    <col min="15884" max="15884" width="20.109375" style="1" customWidth="1"/>
    <col min="15885" max="15886" width="26.109375" style="1" customWidth="1"/>
    <col min="15887" max="15887" width="20.5546875" style="1" bestFit="1" customWidth="1"/>
    <col min="15888" max="15888" width="13.33203125" style="1" customWidth="1"/>
    <col min="15889" max="15889" width="14.6640625" style="1" customWidth="1"/>
    <col min="15890" max="15890" width="12.6640625" style="1" customWidth="1"/>
    <col min="15891" max="15892" width="17.109375" style="1" bestFit="1" customWidth="1"/>
    <col min="15893" max="15893" width="18.88671875" style="1" bestFit="1" customWidth="1"/>
    <col min="15894" max="15894" width="17.88671875" style="1" bestFit="1" customWidth="1"/>
    <col min="15895" max="15897" width="17.109375" style="1" bestFit="1" customWidth="1"/>
    <col min="15898" max="15898" width="9.88671875" style="1" bestFit="1" customWidth="1"/>
    <col min="15899" max="15899" width="13.33203125" style="1" bestFit="1" customWidth="1"/>
    <col min="15900" max="15900" width="18.6640625" style="1" customWidth="1"/>
    <col min="15901" max="15901" width="12.109375" style="1" bestFit="1" customWidth="1"/>
    <col min="15902" max="15902" width="13.33203125" style="1" bestFit="1" customWidth="1"/>
    <col min="15903" max="15903" width="11.6640625" style="1" customWidth="1"/>
    <col min="15904" max="15904" width="110.109375" style="1" customWidth="1"/>
    <col min="15905" max="15905" width="1.44140625" style="1" customWidth="1"/>
    <col min="15906" max="16128" width="11.44140625" style="1"/>
    <col min="16129" max="16129" width="3.88671875" style="1" customWidth="1"/>
    <col min="16130" max="16130" width="1.44140625" style="1" customWidth="1"/>
    <col min="16131" max="16131" width="25.109375" style="1" bestFit="1" customWidth="1"/>
    <col min="16132" max="16132" width="40.5546875" style="1" customWidth="1"/>
    <col min="16133" max="16134" width="23.109375" style="1" customWidth="1"/>
    <col min="16135" max="16135" width="15.6640625" style="1" customWidth="1"/>
    <col min="16136" max="16136" width="21.109375" style="1" customWidth="1"/>
    <col min="16137" max="16137" width="9.5546875" style="1" bestFit="1" customWidth="1"/>
    <col min="16138" max="16138" width="21.6640625" style="1" bestFit="1" customWidth="1"/>
    <col min="16139" max="16139" width="30.33203125" style="1" bestFit="1" customWidth="1"/>
    <col min="16140" max="16140" width="20.109375" style="1" customWidth="1"/>
    <col min="16141" max="16142" width="26.109375" style="1" customWidth="1"/>
    <col min="16143" max="16143" width="20.5546875" style="1" bestFit="1" customWidth="1"/>
    <col min="16144" max="16144" width="13.33203125" style="1" customWidth="1"/>
    <col min="16145" max="16145" width="14.6640625" style="1" customWidth="1"/>
    <col min="16146" max="16146" width="12.6640625" style="1" customWidth="1"/>
    <col min="16147" max="16148" width="17.109375" style="1" bestFit="1" customWidth="1"/>
    <col min="16149" max="16149" width="18.88671875" style="1" bestFit="1" customWidth="1"/>
    <col min="16150" max="16150" width="17.88671875" style="1" bestFit="1" customWidth="1"/>
    <col min="16151" max="16153" width="17.109375" style="1" bestFit="1" customWidth="1"/>
    <col min="16154" max="16154" width="9.88671875" style="1" bestFit="1" customWidth="1"/>
    <col min="16155" max="16155" width="13.33203125" style="1" bestFit="1" customWidth="1"/>
    <col min="16156" max="16156" width="18.6640625" style="1" customWidth="1"/>
    <col min="16157" max="16157" width="12.109375" style="1" bestFit="1" customWidth="1"/>
    <col min="16158" max="16158" width="13.33203125" style="1" bestFit="1" customWidth="1"/>
    <col min="16159" max="16159" width="11.6640625" style="1" customWidth="1"/>
    <col min="16160" max="16160" width="110.109375" style="1" customWidth="1"/>
    <col min="16161" max="16161" width="1.44140625" style="1" customWidth="1"/>
    <col min="16162" max="16384" width="11.44140625" style="1"/>
  </cols>
  <sheetData>
    <row r="1" spans="1:33" ht="13.2" customHeight="1"/>
    <row r="2" spans="1:33"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1:33" ht="49.5" customHeight="1">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37" t="s">
        <v>203</v>
      </c>
      <c r="AF3" s="437"/>
      <c r="AG3" s="25"/>
    </row>
    <row r="4" spans="1: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1:33" ht="2.25" customHeight="1">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1:33"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1:33" ht="19.5" customHeight="1">
      <c r="B7" s="4"/>
      <c r="C7" s="315"/>
      <c r="D7" s="315"/>
      <c r="E7" s="315"/>
      <c r="F7" s="315"/>
      <c r="G7" s="315"/>
      <c r="H7" s="315"/>
      <c r="I7" s="315"/>
      <c r="J7" s="315"/>
      <c r="K7" s="315"/>
      <c r="L7" s="315"/>
      <c r="M7" s="4"/>
      <c r="N7" s="4"/>
      <c r="O7" s="4"/>
      <c r="P7" s="4"/>
      <c r="Q7" s="4"/>
      <c r="R7" s="4"/>
      <c r="S7" s="4"/>
      <c r="T7" s="4"/>
      <c r="U7" s="4"/>
      <c r="V7" s="4"/>
      <c r="W7" s="4"/>
      <c r="X7" s="4"/>
      <c r="Y7" s="4"/>
      <c r="Z7" s="4"/>
      <c r="AA7" s="4"/>
      <c r="AB7" s="4"/>
      <c r="AC7" s="4"/>
      <c r="AD7" s="4"/>
      <c r="AE7" s="4"/>
      <c r="AF7" s="4"/>
      <c r="AG7" s="4"/>
    </row>
    <row r="8" spans="1:33" ht="14.2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1:33" ht="21" customHeight="1" thickBot="1">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1:33" s="14" customFormat="1" ht="59.4" customHeight="1">
      <c r="B10" s="15"/>
      <c r="C10" s="18" t="s">
        <v>45</v>
      </c>
      <c r="D10" s="17" t="s">
        <v>44</v>
      </c>
      <c r="E10" s="17" t="s">
        <v>43</v>
      </c>
      <c r="F10" s="17" t="s">
        <v>42</v>
      </c>
      <c r="G10" s="17" t="s">
        <v>41</v>
      </c>
      <c r="H10" s="17" t="s">
        <v>40</v>
      </c>
      <c r="I10" s="17" t="s">
        <v>39</v>
      </c>
      <c r="J10" s="17" t="s">
        <v>38</v>
      </c>
      <c r="K10" s="17" t="s">
        <v>37</v>
      </c>
      <c r="L10" s="16" t="s">
        <v>36</v>
      </c>
      <c r="M10" s="17" t="s">
        <v>35</v>
      </c>
      <c r="N10" s="17" t="s">
        <v>34</v>
      </c>
      <c r="O10" s="17"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446"/>
      <c r="AG10" s="15"/>
    </row>
    <row r="11" spans="1:33" s="39" customFormat="1" ht="115.05" customHeight="1">
      <c r="A11" s="30"/>
      <c r="B11" s="4"/>
      <c r="C11" s="13" t="s">
        <v>2470</v>
      </c>
      <c r="D11" s="13" t="s">
        <v>2471</v>
      </c>
      <c r="E11" s="12" t="s">
        <v>2472</v>
      </c>
      <c r="F11" s="12" t="s">
        <v>13</v>
      </c>
      <c r="G11" s="12" t="s">
        <v>12</v>
      </c>
      <c r="H11" s="10" t="s">
        <v>11</v>
      </c>
      <c r="I11" s="10" t="s">
        <v>8</v>
      </c>
      <c r="J11" s="11" t="s">
        <v>10</v>
      </c>
      <c r="K11" s="10" t="s">
        <v>2473</v>
      </c>
      <c r="L11" s="8" t="s">
        <v>8</v>
      </c>
      <c r="M11" s="10" t="s">
        <v>2071</v>
      </c>
      <c r="N11" s="10" t="s">
        <v>2474</v>
      </c>
      <c r="O11" s="10" t="s">
        <v>5</v>
      </c>
      <c r="P11" s="8" t="s">
        <v>1227</v>
      </c>
      <c r="Q11" s="8" t="s">
        <v>61</v>
      </c>
      <c r="R11" s="341">
        <v>2013</v>
      </c>
      <c r="S11" s="10">
        <v>2300000</v>
      </c>
      <c r="T11" s="10">
        <v>2300000</v>
      </c>
      <c r="U11" s="10">
        <v>2300000</v>
      </c>
      <c r="V11" s="8">
        <v>2300000</v>
      </c>
      <c r="W11" s="10">
        <v>2300000</v>
      </c>
      <c r="X11" s="10">
        <v>2300000</v>
      </c>
      <c r="Y11" s="10">
        <v>2300000</v>
      </c>
      <c r="Z11" s="6">
        <f t="shared" ref="Z11:Z17" si="0">((X11/T11)*100)</f>
        <v>100</v>
      </c>
      <c r="AA11" s="8">
        <v>0</v>
      </c>
      <c r="AB11" s="8" t="s">
        <v>117</v>
      </c>
      <c r="AC11" s="7">
        <v>4426</v>
      </c>
      <c r="AD11" s="6">
        <v>100</v>
      </c>
      <c r="AE11" s="6">
        <v>100</v>
      </c>
      <c r="AF11" s="326" t="s">
        <v>2475</v>
      </c>
      <c r="AG11" s="4"/>
    </row>
    <row r="12" spans="1:33" s="39" customFormat="1" ht="100.05" customHeight="1">
      <c r="A12" s="30"/>
      <c r="B12" s="4"/>
      <c r="C12" s="13" t="s">
        <v>2476</v>
      </c>
      <c r="D12" s="13" t="s">
        <v>2477</v>
      </c>
      <c r="E12" s="12" t="s">
        <v>2478</v>
      </c>
      <c r="F12" s="12" t="s">
        <v>13</v>
      </c>
      <c r="G12" s="12" t="s">
        <v>12</v>
      </c>
      <c r="H12" s="10" t="s">
        <v>11</v>
      </c>
      <c r="I12" s="10" t="s">
        <v>8</v>
      </c>
      <c r="J12" s="11" t="s">
        <v>10</v>
      </c>
      <c r="K12" s="10" t="s">
        <v>2479</v>
      </c>
      <c r="L12" s="8" t="s">
        <v>8</v>
      </c>
      <c r="M12" s="10" t="s">
        <v>58</v>
      </c>
      <c r="N12" s="10" t="s">
        <v>2474</v>
      </c>
      <c r="O12" s="10" t="s">
        <v>5</v>
      </c>
      <c r="P12" s="8" t="s">
        <v>1227</v>
      </c>
      <c r="Q12" s="8" t="s">
        <v>61</v>
      </c>
      <c r="R12" s="341">
        <v>2013</v>
      </c>
      <c r="S12" s="10">
        <v>5062426.59</v>
      </c>
      <c r="T12" s="10">
        <v>5062426.59</v>
      </c>
      <c r="U12" s="10">
        <v>5062426.59</v>
      </c>
      <c r="V12" s="8">
        <v>5062426.59</v>
      </c>
      <c r="W12" s="10">
        <v>5062426.59</v>
      </c>
      <c r="X12" s="10">
        <v>5062426.59</v>
      </c>
      <c r="Y12" s="10">
        <v>5062426.59</v>
      </c>
      <c r="Z12" s="6">
        <f t="shared" si="0"/>
        <v>100</v>
      </c>
      <c r="AA12" s="8">
        <v>0</v>
      </c>
      <c r="AB12" s="8" t="s">
        <v>161</v>
      </c>
      <c r="AC12" s="7">
        <v>394</v>
      </c>
      <c r="AD12" s="6">
        <v>100</v>
      </c>
      <c r="AE12" s="6">
        <v>100</v>
      </c>
      <c r="AF12" s="326" t="s">
        <v>2480</v>
      </c>
      <c r="AG12" s="4"/>
    </row>
    <row r="13" spans="1:33" s="39" customFormat="1" ht="135.6" customHeight="1">
      <c r="A13" s="30"/>
      <c r="B13" s="4"/>
      <c r="C13" s="13" t="s">
        <v>2481</v>
      </c>
      <c r="D13" s="13" t="s">
        <v>2482</v>
      </c>
      <c r="E13" s="12" t="s">
        <v>2483</v>
      </c>
      <c r="F13" s="12" t="s">
        <v>13</v>
      </c>
      <c r="G13" s="12" t="s">
        <v>12</v>
      </c>
      <c r="H13" s="10" t="s">
        <v>11</v>
      </c>
      <c r="I13" s="10" t="s">
        <v>8</v>
      </c>
      <c r="J13" s="11" t="s">
        <v>10</v>
      </c>
      <c r="K13" s="10" t="s">
        <v>2484</v>
      </c>
      <c r="L13" s="8" t="s">
        <v>8</v>
      </c>
      <c r="M13" s="10" t="s">
        <v>58</v>
      </c>
      <c r="N13" s="10" t="s">
        <v>2474</v>
      </c>
      <c r="O13" s="10" t="s">
        <v>5</v>
      </c>
      <c r="P13" s="8" t="s">
        <v>1227</v>
      </c>
      <c r="Q13" s="8" t="s">
        <v>61</v>
      </c>
      <c r="R13" s="341">
        <v>2013</v>
      </c>
      <c r="S13" s="10">
        <v>3040664.84</v>
      </c>
      <c r="T13" s="10">
        <v>3040664.84</v>
      </c>
      <c r="U13" s="10">
        <v>3040664.84</v>
      </c>
      <c r="V13" s="8">
        <v>3040664.84</v>
      </c>
      <c r="W13" s="10">
        <v>3040664.84</v>
      </c>
      <c r="X13" s="10">
        <v>3040664.84</v>
      </c>
      <c r="Y13" s="10">
        <v>3040664.84</v>
      </c>
      <c r="Z13" s="6">
        <f t="shared" si="0"/>
        <v>100</v>
      </c>
      <c r="AA13" s="8">
        <v>0</v>
      </c>
      <c r="AB13" s="8" t="s">
        <v>161</v>
      </c>
      <c r="AC13" s="7">
        <v>4654</v>
      </c>
      <c r="AD13" s="6">
        <v>100</v>
      </c>
      <c r="AE13" s="6">
        <v>100</v>
      </c>
      <c r="AF13" s="326" t="s">
        <v>2485</v>
      </c>
      <c r="AG13" s="4"/>
    </row>
    <row r="14" spans="1:33" s="39" customFormat="1" ht="102" customHeight="1">
      <c r="A14" s="30"/>
      <c r="B14" s="4"/>
      <c r="C14" s="13" t="s">
        <v>2486</v>
      </c>
      <c r="D14" s="13" t="s">
        <v>2487</v>
      </c>
      <c r="E14" s="12" t="s">
        <v>2488</v>
      </c>
      <c r="F14" s="12" t="s">
        <v>13</v>
      </c>
      <c r="G14" s="12" t="s">
        <v>12</v>
      </c>
      <c r="H14" s="10" t="s">
        <v>11</v>
      </c>
      <c r="I14" s="10" t="s">
        <v>8</v>
      </c>
      <c r="J14" s="11" t="s">
        <v>90</v>
      </c>
      <c r="K14" s="10" t="s">
        <v>2489</v>
      </c>
      <c r="L14" s="8" t="s">
        <v>8</v>
      </c>
      <c r="M14" s="10" t="s">
        <v>104</v>
      </c>
      <c r="N14" s="10" t="s">
        <v>2474</v>
      </c>
      <c r="O14" s="10" t="s">
        <v>5</v>
      </c>
      <c r="P14" s="8" t="s">
        <v>1227</v>
      </c>
      <c r="Q14" s="8" t="s">
        <v>61</v>
      </c>
      <c r="R14" s="341">
        <v>2013</v>
      </c>
      <c r="S14" s="10">
        <v>33946500</v>
      </c>
      <c r="T14" s="10">
        <v>33946500</v>
      </c>
      <c r="U14" s="10">
        <v>33946500</v>
      </c>
      <c r="V14" s="8">
        <v>33946500</v>
      </c>
      <c r="W14" s="10">
        <v>33946500</v>
      </c>
      <c r="X14" s="10">
        <v>33946500</v>
      </c>
      <c r="Y14" s="10">
        <v>33946500</v>
      </c>
      <c r="Z14" s="6">
        <f t="shared" si="0"/>
        <v>100</v>
      </c>
      <c r="AA14" s="8">
        <v>0</v>
      </c>
      <c r="AB14" s="8" t="s">
        <v>117</v>
      </c>
      <c r="AC14" s="7">
        <v>961</v>
      </c>
      <c r="AD14" s="6">
        <v>91.2</v>
      </c>
      <c r="AE14" s="6">
        <v>100</v>
      </c>
      <c r="AF14" s="326" t="s">
        <v>2490</v>
      </c>
      <c r="AG14" s="4"/>
    </row>
    <row r="15" spans="1:33" s="39" customFormat="1" ht="107.4" customHeight="1">
      <c r="A15" s="30"/>
      <c r="B15" s="4"/>
      <c r="C15" s="13" t="s">
        <v>2491</v>
      </c>
      <c r="D15" s="13" t="s">
        <v>2492</v>
      </c>
      <c r="E15" s="12" t="s">
        <v>2493</v>
      </c>
      <c r="F15" s="12" t="s">
        <v>13</v>
      </c>
      <c r="G15" s="12" t="s">
        <v>12</v>
      </c>
      <c r="H15" s="10" t="s">
        <v>11</v>
      </c>
      <c r="I15" s="10" t="s">
        <v>8</v>
      </c>
      <c r="J15" s="11" t="s">
        <v>10</v>
      </c>
      <c r="K15" s="10" t="s">
        <v>2484</v>
      </c>
      <c r="L15" s="8" t="s">
        <v>8</v>
      </c>
      <c r="M15" s="10" t="s">
        <v>58</v>
      </c>
      <c r="N15" s="10" t="s">
        <v>2474</v>
      </c>
      <c r="O15" s="10" t="s">
        <v>5</v>
      </c>
      <c r="P15" s="8" t="s">
        <v>1227</v>
      </c>
      <c r="Q15" s="8" t="s">
        <v>61</v>
      </c>
      <c r="R15" s="341">
        <v>2013</v>
      </c>
      <c r="S15" s="10">
        <v>19047233.5</v>
      </c>
      <c r="T15" s="10">
        <v>19047233.5</v>
      </c>
      <c r="U15" s="10">
        <v>19047233.5</v>
      </c>
      <c r="V15" s="8">
        <v>19047233.5</v>
      </c>
      <c r="W15" s="10">
        <v>19047233.5</v>
      </c>
      <c r="X15" s="10">
        <v>19047233.5</v>
      </c>
      <c r="Y15" s="10">
        <v>19047233.5</v>
      </c>
      <c r="Z15" s="6">
        <f t="shared" si="0"/>
        <v>100</v>
      </c>
      <c r="AA15" s="8">
        <v>0</v>
      </c>
      <c r="AB15" s="8" t="s">
        <v>117</v>
      </c>
      <c r="AC15" s="7">
        <v>237</v>
      </c>
      <c r="AD15" s="6">
        <v>100</v>
      </c>
      <c r="AE15" s="6">
        <v>100</v>
      </c>
      <c r="AF15" s="326" t="s">
        <v>2494</v>
      </c>
      <c r="AG15" s="4"/>
    </row>
    <row r="16" spans="1:33" s="39" customFormat="1" ht="176.4" customHeight="1">
      <c r="A16" s="30"/>
      <c r="B16" s="4"/>
      <c r="C16" s="13" t="s">
        <v>2495</v>
      </c>
      <c r="D16" s="13" t="s">
        <v>2496</v>
      </c>
      <c r="E16" s="12" t="s">
        <v>2497</v>
      </c>
      <c r="F16" s="12" t="s">
        <v>13</v>
      </c>
      <c r="G16" s="12" t="s">
        <v>12</v>
      </c>
      <c r="H16" s="10" t="s">
        <v>11</v>
      </c>
      <c r="I16" s="10" t="s">
        <v>8</v>
      </c>
      <c r="J16" s="11" t="s">
        <v>10</v>
      </c>
      <c r="K16" s="10" t="s">
        <v>103</v>
      </c>
      <c r="L16" s="8" t="s">
        <v>8</v>
      </c>
      <c r="M16" s="10" t="s">
        <v>104</v>
      </c>
      <c r="N16" s="10" t="s">
        <v>2474</v>
      </c>
      <c r="O16" s="10" t="s">
        <v>5</v>
      </c>
      <c r="P16" s="8" t="s">
        <v>1227</v>
      </c>
      <c r="Q16" s="8" t="s">
        <v>61</v>
      </c>
      <c r="R16" s="341">
        <v>2013</v>
      </c>
      <c r="S16" s="10">
        <v>2856935</v>
      </c>
      <c r="T16" s="10">
        <v>2856935</v>
      </c>
      <c r="U16" s="10">
        <v>2856935</v>
      </c>
      <c r="V16" s="8">
        <v>2856935</v>
      </c>
      <c r="W16" s="10">
        <v>2856935</v>
      </c>
      <c r="X16" s="10">
        <v>2856935</v>
      </c>
      <c r="Y16" s="10">
        <v>2856935</v>
      </c>
      <c r="Z16" s="6">
        <f t="shared" si="0"/>
        <v>100</v>
      </c>
      <c r="AA16" s="8">
        <v>0</v>
      </c>
      <c r="AB16" s="8" t="s">
        <v>117</v>
      </c>
      <c r="AC16" s="7">
        <v>595</v>
      </c>
      <c r="AD16" s="6">
        <v>100</v>
      </c>
      <c r="AE16" s="6">
        <v>100</v>
      </c>
      <c r="AF16" s="326" t="s">
        <v>2498</v>
      </c>
      <c r="AG16" s="4"/>
    </row>
    <row r="17" spans="2:33" ht="105.6" customHeight="1">
      <c r="B17" s="4"/>
      <c r="C17" s="13" t="s">
        <v>2499</v>
      </c>
      <c r="D17" s="13" t="s">
        <v>2500</v>
      </c>
      <c r="E17" s="12" t="s">
        <v>2501</v>
      </c>
      <c r="F17" s="12" t="s">
        <v>13</v>
      </c>
      <c r="G17" s="12" t="s">
        <v>12</v>
      </c>
      <c r="H17" s="10" t="s">
        <v>11</v>
      </c>
      <c r="I17" s="10" t="s">
        <v>8</v>
      </c>
      <c r="J17" s="11" t="s">
        <v>10</v>
      </c>
      <c r="K17" s="10" t="s">
        <v>2502</v>
      </c>
      <c r="L17" s="8" t="s">
        <v>8</v>
      </c>
      <c r="M17" s="10" t="s">
        <v>104</v>
      </c>
      <c r="N17" s="10" t="s">
        <v>2474</v>
      </c>
      <c r="O17" s="10" t="s">
        <v>5</v>
      </c>
      <c r="P17" s="8" t="s">
        <v>1227</v>
      </c>
      <c r="Q17" s="8" t="s">
        <v>61</v>
      </c>
      <c r="R17" s="341">
        <v>2013</v>
      </c>
      <c r="S17" s="10">
        <v>11319233.5</v>
      </c>
      <c r="T17" s="10">
        <v>11319233.5</v>
      </c>
      <c r="U17" s="10">
        <v>11319233.5</v>
      </c>
      <c r="V17" s="8">
        <v>11319233.5</v>
      </c>
      <c r="W17" s="10">
        <v>11319233.5</v>
      </c>
      <c r="X17" s="10">
        <v>11319233.5</v>
      </c>
      <c r="Y17" s="10">
        <v>11319233.5</v>
      </c>
      <c r="Z17" s="6">
        <f t="shared" si="0"/>
        <v>100</v>
      </c>
      <c r="AA17" s="8">
        <v>0</v>
      </c>
      <c r="AB17" s="8" t="s">
        <v>117</v>
      </c>
      <c r="AC17" s="7">
        <v>2419</v>
      </c>
      <c r="AD17" s="6">
        <v>100</v>
      </c>
      <c r="AE17" s="6">
        <v>100</v>
      </c>
      <c r="AF17" s="326" t="s">
        <v>2503</v>
      </c>
      <c r="AG17" s="4"/>
    </row>
    <row r="18" spans="2:33" ht="60">
      <c r="B18" s="4"/>
      <c r="C18" s="13"/>
      <c r="D18" s="13"/>
      <c r="E18" s="12"/>
      <c r="F18" s="12"/>
      <c r="G18" s="12"/>
      <c r="H18" s="10"/>
      <c r="I18" s="10"/>
      <c r="J18" s="11"/>
      <c r="K18" s="10"/>
      <c r="L18" s="8"/>
      <c r="M18" s="10"/>
      <c r="N18" s="10"/>
      <c r="O18" s="10"/>
      <c r="P18" s="8"/>
      <c r="Q18" s="8"/>
      <c r="R18" s="8"/>
      <c r="S18" s="9">
        <f t="shared" ref="S18:Y18" si="1">SUBTOTAL(9,S11:S17)</f>
        <v>77572993.430000007</v>
      </c>
      <c r="T18" s="9">
        <f t="shared" si="1"/>
        <v>77572993.430000007</v>
      </c>
      <c r="U18" s="9">
        <f t="shared" si="1"/>
        <v>77572993.430000007</v>
      </c>
      <c r="V18" s="502">
        <f t="shared" si="1"/>
        <v>77572993.430000007</v>
      </c>
      <c r="W18" s="9">
        <f t="shared" si="1"/>
        <v>77572993.430000007</v>
      </c>
      <c r="X18" s="9">
        <f t="shared" si="1"/>
        <v>77572993.430000007</v>
      </c>
      <c r="Y18" s="9">
        <f t="shared" si="1"/>
        <v>77572993.430000007</v>
      </c>
      <c r="Z18" s="6"/>
      <c r="AA18" s="8"/>
      <c r="AB18" s="8"/>
      <c r="AC18" s="7"/>
      <c r="AD18" s="6"/>
      <c r="AE18" s="6"/>
      <c r="AF18" s="5"/>
      <c r="AG18" s="4"/>
    </row>
    <row r="21" spans="2:33">
      <c r="U21" s="3"/>
      <c r="Y21" s="3"/>
    </row>
  </sheetData>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scale="80" fitToHeight="10" pageOrder="overThenDown" orientation="landscape" r:id="rId1"/>
  <headerFooter>
    <oddFooter>&amp;R&amp;P de &amp;N</oddFooter>
  </headerFooter>
  <ignoredErrors>
    <ignoredError sqref="E11:E17" numberStoredAsText="1"/>
  </ignoredErrors>
</worksheet>
</file>

<file path=xl/worksheets/sheet52.xml><?xml version="1.0" encoding="utf-8"?>
<worksheet xmlns="http://schemas.openxmlformats.org/spreadsheetml/2006/main" xmlns:r="http://schemas.openxmlformats.org/officeDocument/2006/relationships">
  <sheetPr>
    <tabColor indexed="63"/>
  </sheetPr>
  <dimension ref="A1:AG18"/>
  <sheetViews>
    <sheetView showGridLines="0" zoomScaleSheetLayoutView="80" workbookViewId="0">
      <selection activeCell="C7" sqref="C7"/>
    </sheetView>
  </sheetViews>
  <sheetFormatPr baseColWidth="10" defaultRowHeight="13.2"/>
  <cols>
    <col min="1" max="1" width="3.88671875" style="2" customWidth="1"/>
    <col min="2" max="2" width="1.44140625" style="2" customWidth="1"/>
    <col min="3" max="3" width="25.109375" style="2" bestFit="1" customWidth="1"/>
    <col min="4" max="4" width="29.5546875" style="2" customWidth="1"/>
    <col min="5" max="5" width="25.44140625" style="2" customWidth="1"/>
    <col min="6" max="6" width="23.109375" style="2" customWidth="1"/>
    <col min="7" max="7" width="15.6640625" style="2" customWidth="1"/>
    <col min="8" max="8" width="21.109375" style="2" customWidth="1"/>
    <col min="9" max="9" width="9.5546875" style="2" bestFit="1" customWidth="1"/>
    <col min="10" max="10" width="21.6640625" style="2" bestFit="1" customWidth="1"/>
    <col min="11" max="11" width="30.33203125" style="2" bestFit="1" customWidth="1"/>
    <col min="12" max="12" width="14.44140625" style="2" customWidth="1"/>
    <col min="13" max="13" width="15.88671875" style="2" bestFit="1" customWidth="1"/>
    <col min="14" max="14" width="26.109375" style="2" customWidth="1"/>
    <col min="15" max="15" width="20.5546875" style="2" bestFit="1" customWidth="1"/>
    <col min="16" max="16" width="13.33203125" style="2" customWidth="1"/>
    <col min="17" max="17" width="14.6640625" style="2" customWidth="1"/>
    <col min="18" max="18" width="9.6640625" style="2" customWidth="1"/>
    <col min="19" max="19" width="14.88671875" style="2" customWidth="1"/>
    <col min="20" max="20" width="13.44140625" style="2" customWidth="1"/>
    <col min="21" max="21" width="16.109375" style="2" customWidth="1"/>
    <col min="22" max="22" width="14.44140625" style="2" customWidth="1"/>
    <col min="23" max="23" width="14.5546875" style="2" customWidth="1"/>
    <col min="24" max="24" width="13.109375" style="2" customWidth="1"/>
    <col min="25" max="25" width="12.88671875" style="2" customWidth="1"/>
    <col min="26" max="26" width="9.88671875" style="2" bestFit="1" customWidth="1"/>
    <col min="27" max="27" width="13.33203125" style="2" customWidth="1"/>
    <col min="28" max="28" width="13" style="2" customWidth="1"/>
    <col min="29" max="29" width="10.5546875" style="2" customWidth="1"/>
    <col min="30" max="30" width="10.6640625" style="2" customWidth="1"/>
    <col min="31" max="31" width="11.6640625" style="2" customWidth="1"/>
    <col min="32" max="32" width="27.109375" style="2" customWidth="1"/>
    <col min="33" max="33" width="1.44140625" style="2" customWidth="1"/>
    <col min="34" max="256" width="11.5546875" style="1"/>
    <col min="257" max="257" width="3.88671875" style="1" customWidth="1"/>
    <col min="258" max="258" width="1.44140625" style="1" customWidth="1"/>
    <col min="259" max="259" width="25.109375" style="1" bestFit="1" customWidth="1"/>
    <col min="260" max="260" width="29.5546875" style="1" customWidth="1"/>
    <col min="261" max="261" width="25.44140625" style="1" customWidth="1"/>
    <col min="262" max="262" width="23.109375" style="1" customWidth="1"/>
    <col min="263" max="263" width="15.6640625" style="1" customWidth="1"/>
    <col min="264" max="264" width="21.109375" style="1" customWidth="1"/>
    <col min="265" max="265" width="9.5546875" style="1" bestFit="1" customWidth="1"/>
    <col min="266" max="266" width="21.6640625" style="1" bestFit="1" customWidth="1"/>
    <col min="267" max="267" width="30.33203125" style="1" bestFit="1" customWidth="1"/>
    <col min="268" max="268" width="14.44140625" style="1" customWidth="1"/>
    <col min="269" max="269" width="15.88671875" style="1" bestFit="1" customWidth="1"/>
    <col min="270" max="270" width="26.109375" style="1" customWidth="1"/>
    <col min="271" max="271" width="20.5546875" style="1" bestFit="1" customWidth="1"/>
    <col min="272" max="272" width="13.33203125" style="1" customWidth="1"/>
    <col min="273" max="273" width="14.6640625" style="1" customWidth="1"/>
    <col min="274" max="274" width="9.6640625" style="1" customWidth="1"/>
    <col min="275" max="275" width="14.88671875" style="1" customWidth="1"/>
    <col min="276" max="276" width="13.44140625" style="1" customWidth="1"/>
    <col min="277" max="277" width="16.109375" style="1" customWidth="1"/>
    <col min="278" max="278" width="14.44140625" style="1" customWidth="1"/>
    <col min="279" max="279" width="14.5546875" style="1" customWidth="1"/>
    <col min="280" max="280" width="13.109375" style="1" customWidth="1"/>
    <col min="281" max="281" width="12.88671875" style="1" customWidth="1"/>
    <col min="282" max="282" width="9.88671875" style="1" bestFit="1" customWidth="1"/>
    <col min="283" max="283" width="13.33203125" style="1" customWidth="1"/>
    <col min="284" max="284" width="13" style="1" customWidth="1"/>
    <col min="285" max="285" width="10.5546875" style="1" customWidth="1"/>
    <col min="286" max="286" width="10.6640625" style="1" customWidth="1"/>
    <col min="287" max="287" width="11.6640625" style="1" customWidth="1"/>
    <col min="288" max="288" width="27.109375" style="1" customWidth="1"/>
    <col min="289" max="289" width="1.44140625" style="1" customWidth="1"/>
    <col min="290" max="512" width="11.5546875" style="1"/>
    <col min="513" max="513" width="3.88671875" style="1" customWidth="1"/>
    <col min="514" max="514" width="1.44140625" style="1" customWidth="1"/>
    <col min="515" max="515" width="25.109375" style="1" bestFit="1" customWidth="1"/>
    <col min="516" max="516" width="29.5546875" style="1" customWidth="1"/>
    <col min="517" max="517" width="25.44140625" style="1" customWidth="1"/>
    <col min="518" max="518" width="23.109375" style="1" customWidth="1"/>
    <col min="519" max="519" width="15.6640625" style="1" customWidth="1"/>
    <col min="520" max="520" width="21.109375" style="1" customWidth="1"/>
    <col min="521" max="521" width="9.5546875" style="1" bestFit="1" customWidth="1"/>
    <col min="522" max="522" width="21.6640625" style="1" bestFit="1" customWidth="1"/>
    <col min="523" max="523" width="30.33203125" style="1" bestFit="1" customWidth="1"/>
    <col min="524" max="524" width="14.44140625" style="1" customWidth="1"/>
    <col min="525" max="525" width="15.88671875" style="1" bestFit="1" customWidth="1"/>
    <col min="526" max="526" width="26.109375" style="1" customWidth="1"/>
    <col min="527" max="527" width="20.5546875" style="1" bestFit="1" customWidth="1"/>
    <col min="528" max="528" width="13.33203125" style="1" customWidth="1"/>
    <col min="529" max="529" width="14.6640625" style="1" customWidth="1"/>
    <col min="530" max="530" width="9.6640625" style="1" customWidth="1"/>
    <col min="531" max="531" width="14.88671875" style="1" customWidth="1"/>
    <col min="532" max="532" width="13.44140625" style="1" customWidth="1"/>
    <col min="533" max="533" width="16.109375" style="1" customWidth="1"/>
    <col min="534" max="534" width="14.44140625" style="1" customWidth="1"/>
    <col min="535" max="535" width="14.5546875" style="1" customWidth="1"/>
    <col min="536" max="536" width="13.109375" style="1" customWidth="1"/>
    <col min="537" max="537" width="12.88671875" style="1" customWidth="1"/>
    <col min="538" max="538" width="9.88671875" style="1" bestFit="1" customWidth="1"/>
    <col min="539" max="539" width="13.33203125" style="1" customWidth="1"/>
    <col min="540" max="540" width="13" style="1" customWidth="1"/>
    <col min="541" max="541" width="10.5546875" style="1" customWidth="1"/>
    <col min="542" max="542" width="10.6640625" style="1" customWidth="1"/>
    <col min="543" max="543" width="11.6640625" style="1" customWidth="1"/>
    <col min="544" max="544" width="27.109375" style="1" customWidth="1"/>
    <col min="545" max="545" width="1.44140625" style="1" customWidth="1"/>
    <col min="546" max="768" width="11.5546875" style="1"/>
    <col min="769" max="769" width="3.88671875" style="1" customWidth="1"/>
    <col min="770" max="770" width="1.44140625" style="1" customWidth="1"/>
    <col min="771" max="771" width="25.109375" style="1" bestFit="1" customWidth="1"/>
    <col min="772" max="772" width="29.5546875" style="1" customWidth="1"/>
    <col min="773" max="773" width="25.44140625" style="1" customWidth="1"/>
    <col min="774" max="774" width="23.109375" style="1" customWidth="1"/>
    <col min="775" max="775" width="15.6640625" style="1" customWidth="1"/>
    <col min="776" max="776" width="21.109375" style="1" customWidth="1"/>
    <col min="777" max="777" width="9.5546875" style="1" bestFit="1" customWidth="1"/>
    <col min="778" max="778" width="21.6640625" style="1" bestFit="1" customWidth="1"/>
    <col min="779" max="779" width="30.33203125" style="1" bestFit="1" customWidth="1"/>
    <col min="780" max="780" width="14.44140625" style="1" customWidth="1"/>
    <col min="781" max="781" width="15.88671875" style="1" bestFit="1" customWidth="1"/>
    <col min="782" max="782" width="26.109375" style="1" customWidth="1"/>
    <col min="783" max="783" width="20.5546875" style="1" bestFit="1" customWidth="1"/>
    <col min="784" max="784" width="13.33203125" style="1" customWidth="1"/>
    <col min="785" max="785" width="14.6640625" style="1" customWidth="1"/>
    <col min="786" max="786" width="9.6640625" style="1" customWidth="1"/>
    <col min="787" max="787" width="14.88671875" style="1" customWidth="1"/>
    <col min="788" max="788" width="13.44140625" style="1" customWidth="1"/>
    <col min="789" max="789" width="16.109375" style="1" customWidth="1"/>
    <col min="790" max="790" width="14.44140625" style="1" customWidth="1"/>
    <col min="791" max="791" width="14.5546875" style="1" customWidth="1"/>
    <col min="792" max="792" width="13.109375" style="1" customWidth="1"/>
    <col min="793" max="793" width="12.88671875" style="1" customWidth="1"/>
    <col min="794" max="794" width="9.88671875" style="1" bestFit="1" customWidth="1"/>
    <col min="795" max="795" width="13.33203125" style="1" customWidth="1"/>
    <col min="796" max="796" width="13" style="1" customWidth="1"/>
    <col min="797" max="797" width="10.5546875" style="1" customWidth="1"/>
    <col min="798" max="798" width="10.6640625" style="1" customWidth="1"/>
    <col min="799" max="799" width="11.6640625" style="1" customWidth="1"/>
    <col min="800" max="800" width="27.109375" style="1" customWidth="1"/>
    <col min="801" max="801" width="1.44140625" style="1" customWidth="1"/>
    <col min="802" max="1024" width="11.5546875" style="1"/>
    <col min="1025" max="1025" width="3.88671875" style="1" customWidth="1"/>
    <col min="1026" max="1026" width="1.44140625" style="1" customWidth="1"/>
    <col min="1027" max="1027" width="25.109375" style="1" bestFit="1" customWidth="1"/>
    <col min="1028" max="1028" width="29.5546875" style="1" customWidth="1"/>
    <col min="1029" max="1029" width="25.44140625" style="1" customWidth="1"/>
    <col min="1030" max="1030" width="23.109375" style="1" customWidth="1"/>
    <col min="1031" max="1031" width="15.6640625" style="1" customWidth="1"/>
    <col min="1032" max="1032" width="21.109375" style="1" customWidth="1"/>
    <col min="1033" max="1033" width="9.5546875" style="1" bestFit="1" customWidth="1"/>
    <col min="1034" max="1034" width="21.6640625" style="1" bestFit="1" customWidth="1"/>
    <col min="1035" max="1035" width="30.33203125" style="1" bestFit="1" customWidth="1"/>
    <col min="1036" max="1036" width="14.44140625" style="1" customWidth="1"/>
    <col min="1037" max="1037" width="15.88671875" style="1" bestFit="1" customWidth="1"/>
    <col min="1038" max="1038" width="26.109375" style="1" customWidth="1"/>
    <col min="1039" max="1039" width="20.5546875" style="1" bestFit="1" customWidth="1"/>
    <col min="1040" max="1040" width="13.33203125" style="1" customWidth="1"/>
    <col min="1041" max="1041" width="14.6640625" style="1" customWidth="1"/>
    <col min="1042" max="1042" width="9.6640625" style="1" customWidth="1"/>
    <col min="1043" max="1043" width="14.88671875" style="1" customWidth="1"/>
    <col min="1044" max="1044" width="13.44140625" style="1" customWidth="1"/>
    <col min="1045" max="1045" width="16.109375" style="1" customWidth="1"/>
    <col min="1046" max="1046" width="14.44140625" style="1" customWidth="1"/>
    <col min="1047" max="1047" width="14.5546875" style="1" customWidth="1"/>
    <col min="1048" max="1048" width="13.109375" style="1" customWidth="1"/>
    <col min="1049" max="1049" width="12.88671875" style="1" customWidth="1"/>
    <col min="1050" max="1050" width="9.88671875" style="1" bestFit="1" customWidth="1"/>
    <col min="1051" max="1051" width="13.33203125" style="1" customWidth="1"/>
    <col min="1052" max="1052" width="13" style="1" customWidth="1"/>
    <col min="1053" max="1053" width="10.5546875" style="1" customWidth="1"/>
    <col min="1054" max="1054" width="10.6640625" style="1" customWidth="1"/>
    <col min="1055" max="1055" width="11.6640625" style="1" customWidth="1"/>
    <col min="1056" max="1056" width="27.109375" style="1" customWidth="1"/>
    <col min="1057" max="1057" width="1.44140625" style="1" customWidth="1"/>
    <col min="1058" max="1280" width="11.5546875" style="1"/>
    <col min="1281" max="1281" width="3.88671875" style="1" customWidth="1"/>
    <col min="1282" max="1282" width="1.44140625" style="1" customWidth="1"/>
    <col min="1283" max="1283" width="25.109375" style="1" bestFit="1" customWidth="1"/>
    <col min="1284" max="1284" width="29.5546875" style="1" customWidth="1"/>
    <col min="1285" max="1285" width="25.44140625" style="1" customWidth="1"/>
    <col min="1286" max="1286" width="23.109375" style="1" customWidth="1"/>
    <col min="1287" max="1287" width="15.6640625" style="1" customWidth="1"/>
    <col min="1288" max="1288" width="21.109375" style="1" customWidth="1"/>
    <col min="1289" max="1289" width="9.5546875" style="1" bestFit="1" customWidth="1"/>
    <col min="1290" max="1290" width="21.6640625" style="1" bestFit="1" customWidth="1"/>
    <col min="1291" max="1291" width="30.33203125" style="1" bestFit="1" customWidth="1"/>
    <col min="1292" max="1292" width="14.44140625" style="1" customWidth="1"/>
    <col min="1293" max="1293" width="15.88671875" style="1" bestFit="1" customWidth="1"/>
    <col min="1294" max="1294" width="26.109375" style="1" customWidth="1"/>
    <col min="1295" max="1295" width="20.5546875" style="1" bestFit="1" customWidth="1"/>
    <col min="1296" max="1296" width="13.33203125" style="1" customWidth="1"/>
    <col min="1297" max="1297" width="14.6640625" style="1" customWidth="1"/>
    <col min="1298" max="1298" width="9.6640625" style="1" customWidth="1"/>
    <col min="1299" max="1299" width="14.88671875" style="1" customWidth="1"/>
    <col min="1300" max="1300" width="13.44140625" style="1" customWidth="1"/>
    <col min="1301" max="1301" width="16.109375" style="1" customWidth="1"/>
    <col min="1302" max="1302" width="14.44140625" style="1" customWidth="1"/>
    <col min="1303" max="1303" width="14.5546875" style="1" customWidth="1"/>
    <col min="1304" max="1304" width="13.109375" style="1" customWidth="1"/>
    <col min="1305" max="1305" width="12.88671875" style="1" customWidth="1"/>
    <col min="1306" max="1306" width="9.88671875" style="1" bestFit="1" customWidth="1"/>
    <col min="1307" max="1307" width="13.33203125" style="1" customWidth="1"/>
    <col min="1308" max="1308" width="13" style="1" customWidth="1"/>
    <col min="1309" max="1309" width="10.5546875" style="1" customWidth="1"/>
    <col min="1310" max="1310" width="10.6640625" style="1" customWidth="1"/>
    <col min="1311" max="1311" width="11.6640625" style="1" customWidth="1"/>
    <col min="1312" max="1312" width="27.109375" style="1" customWidth="1"/>
    <col min="1313" max="1313" width="1.44140625" style="1" customWidth="1"/>
    <col min="1314" max="1536" width="11.5546875" style="1"/>
    <col min="1537" max="1537" width="3.88671875" style="1" customWidth="1"/>
    <col min="1538" max="1538" width="1.44140625" style="1" customWidth="1"/>
    <col min="1539" max="1539" width="25.109375" style="1" bestFit="1" customWidth="1"/>
    <col min="1540" max="1540" width="29.5546875" style="1" customWidth="1"/>
    <col min="1541" max="1541" width="25.44140625" style="1" customWidth="1"/>
    <col min="1542" max="1542" width="23.109375" style="1" customWidth="1"/>
    <col min="1543" max="1543" width="15.6640625" style="1" customWidth="1"/>
    <col min="1544" max="1544" width="21.109375" style="1" customWidth="1"/>
    <col min="1545" max="1545" width="9.5546875" style="1" bestFit="1" customWidth="1"/>
    <col min="1546" max="1546" width="21.6640625" style="1" bestFit="1" customWidth="1"/>
    <col min="1547" max="1547" width="30.33203125" style="1" bestFit="1" customWidth="1"/>
    <col min="1548" max="1548" width="14.44140625" style="1" customWidth="1"/>
    <col min="1549" max="1549" width="15.88671875" style="1" bestFit="1" customWidth="1"/>
    <col min="1550" max="1550" width="26.109375" style="1" customWidth="1"/>
    <col min="1551" max="1551" width="20.5546875" style="1" bestFit="1" customWidth="1"/>
    <col min="1552" max="1552" width="13.33203125" style="1" customWidth="1"/>
    <col min="1553" max="1553" width="14.6640625" style="1" customWidth="1"/>
    <col min="1554" max="1554" width="9.6640625" style="1" customWidth="1"/>
    <col min="1555" max="1555" width="14.88671875" style="1" customWidth="1"/>
    <col min="1556" max="1556" width="13.44140625" style="1" customWidth="1"/>
    <col min="1557" max="1557" width="16.109375" style="1" customWidth="1"/>
    <col min="1558" max="1558" width="14.44140625" style="1" customWidth="1"/>
    <col min="1559" max="1559" width="14.5546875" style="1" customWidth="1"/>
    <col min="1560" max="1560" width="13.109375" style="1" customWidth="1"/>
    <col min="1561" max="1561" width="12.88671875" style="1" customWidth="1"/>
    <col min="1562" max="1562" width="9.88671875" style="1" bestFit="1" customWidth="1"/>
    <col min="1563" max="1563" width="13.33203125" style="1" customWidth="1"/>
    <col min="1564" max="1564" width="13" style="1" customWidth="1"/>
    <col min="1565" max="1565" width="10.5546875" style="1" customWidth="1"/>
    <col min="1566" max="1566" width="10.6640625" style="1" customWidth="1"/>
    <col min="1567" max="1567" width="11.6640625" style="1" customWidth="1"/>
    <col min="1568" max="1568" width="27.109375" style="1" customWidth="1"/>
    <col min="1569" max="1569" width="1.44140625" style="1" customWidth="1"/>
    <col min="1570" max="1792" width="11.5546875" style="1"/>
    <col min="1793" max="1793" width="3.88671875" style="1" customWidth="1"/>
    <col min="1794" max="1794" width="1.44140625" style="1" customWidth="1"/>
    <col min="1795" max="1795" width="25.109375" style="1" bestFit="1" customWidth="1"/>
    <col min="1796" max="1796" width="29.5546875" style="1" customWidth="1"/>
    <col min="1797" max="1797" width="25.44140625" style="1" customWidth="1"/>
    <col min="1798" max="1798" width="23.109375" style="1" customWidth="1"/>
    <col min="1799" max="1799" width="15.6640625" style="1" customWidth="1"/>
    <col min="1800" max="1800" width="21.109375" style="1" customWidth="1"/>
    <col min="1801" max="1801" width="9.5546875" style="1" bestFit="1" customWidth="1"/>
    <col min="1802" max="1802" width="21.6640625" style="1" bestFit="1" customWidth="1"/>
    <col min="1803" max="1803" width="30.33203125" style="1" bestFit="1" customWidth="1"/>
    <col min="1804" max="1804" width="14.44140625" style="1" customWidth="1"/>
    <col min="1805" max="1805" width="15.88671875" style="1" bestFit="1" customWidth="1"/>
    <col min="1806" max="1806" width="26.109375" style="1" customWidth="1"/>
    <col min="1807" max="1807" width="20.5546875" style="1" bestFit="1" customWidth="1"/>
    <col min="1808" max="1808" width="13.33203125" style="1" customWidth="1"/>
    <col min="1809" max="1809" width="14.6640625" style="1" customWidth="1"/>
    <col min="1810" max="1810" width="9.6640625" style="1" customWidth="1"/>
    <col min="1811" max="1811" width="14.88671875" style="1" customWidth="1"/>
    <col min="1812" max="1812" width="13.44140625" style="1" customWidth="1"/>
    <col min="1813" max="1813" width="16.109375" style="1" customWidth="1"/>
    <col min="1814" max="1814" width="14.44140625" style="1" customWidth="1"/>
    <col min="1815" max="1815" width="14.5546875" style="1" customWidth="1"/>
    <col min="1816" max="1816" width="13.109375" style="1" customWidth="1"/>
    <col min="1817" max="1817" width="12.88671875" style="1" customWidth="1"/>
    <col min="1818" max="1818" width="9.88671875" style="1" bestFit="1" customWidth="1"/>
    <col min="1819" max="1819" width="13.33203125" style="1" customWidth="1"/>
    <col min="1820" max="1820" width="13" style="1" customWidth="1"/>
    <col min="1821" max="1821" width="10.5546875" style="1" customWidth="1"/>
    <col min="1822" max="1822" width="10.6640625" style="1" customWidth="1"/>
    <col min="1823" max="1823" width="11.6640625" style="1" customWidth="1"/>
    <col min="1824" max="1824" width="27.109375" style="1" customWidth="1"/>
    <col min="1825" max="1825" width="1.44140625" style="1" customWidth="1"/>
    <col min="1826" max="2048" width="11.5546875" style="1"/>
    <col min="2049" max="2049" width="3.88671875" style="1" customWidth="1"/>
    <col min="2050" max="2050" width="1.44140625" style="1" customWidth="1"/>
    <col min="2051" max="2051" width="25.109375" style="1" bestFit="1" customWidth="1"/>
    <col min="2052" max="2052" width="29.5546875" style="1" customWidth="1"/>
    <col min="2053" max="2053" width="25.44140625" style="1" customWidth="1"/>
    <col min="2054" max="2054" width="23.109375" style="1" customWidth="1"/>
    <col min="2055" max="2055" width="15.6640625" style="1" customWidth="1"/>
    <col min="2056" max="2056" width="21.109375" style="1" customWidth="1"/>
    <col min="2057" max="2057" width="9.5546875" style="1" bestFit="1" customWidth="1"/>
    <col min="2058" max="2058" width="21.6640625" style="1" bestFit="1" customWidth="1"/>
    <col min="2059" max="2059" width="30.33203125" style="1" bestFit="1" customWidth="1"/>
    <col min="2060" max="2060" width="14.44140625" style="1" customWidth="1"/>
    <col min="2061" max="2061" width="15.88671875" style="1" bestFit="1" customWidth="1"/>
    <col min="2062" max="2062" width="26.109375" style="1" customWidth="1"/>
    <col min="2063" max="2063" width="20.5546875" style="1" bestFit="1" customWidth="1"/>
    <col min="2064" max="2064" width="13.33203125" style="1" customWidth="1"/>
    <col min="2065" max="2065" width="14.6640625" style="1" customWidth="1"/>
    <col min="2066" max="2066" width="9.6640625" style="1" customWidth="1"/>
    <col min="2067" max="2067" width="14.88671875" style="1" customWidth="1"/>
    <col min="2068" max="2068" width="13.44140625" style="1" customWidth="1"/>
    <col min="2069" max="2069" width="16.109375" style="1" customWidth="1"/>
    <col min="2070" max="2070" width="14.44140625" style="1" customWidth="1"/>
    <col min="2071" max="2071" width="14.5546875" style="1" customWidth="1"/>
    <col min="2072" max="2072" width="13.109375" style="1" customWidth="1"/>
    <col min="2073" max="2073" width="12.88671875" style="1" customWidth="1"/>
    <col min="2074" max="2074" width="9.88671875" style="1" bestFit="1" customWidth="1"/>
    <col min="2075" max="2075" width="13.33203125" style="1" customWidth="1"/>
    <col min="2076" max="2076" width="13" style="1" customWidth="1"/>
    <col min="2077" max="2077" width="10.5546875" style="1" customWidth="1"/>
    <col min="2078" max="2078" width="10.6640625" style="1" customWidth="1"/>
    <col min="2079" max="2079" width="11.6640625" style="1" customWidth="1"/>
    <col min="2080" max="2080" width="27.109375" style="1" customWidth="1"/>
    <col min="2081" max="2081" width="1.44140625" style="1" customWidth="1"/>
    <col min="2082" max="2304" width="11.5546875" style="1"/>
    <col min="2305" max="2305" width="3.88671875" style="1" customWidth="1"/>
    <col min="2306" max="2306" width="1.44140625" style="1" customWidth="1"/>
    <col min="2307" max="2307" width="25.109375" style="1" bestFit="1" customWidth="1"/>
    <col min="2308" max="2308" width="29.5546875" style="1" customWidth="1"/>
    <col min="2309" max="2309" width="25.44140625" style="1" customWidth="1"/>
    <col min="2310" max="2310" width="23.109375" style="1" customWidth="1"/>
    <col min="2311" max="2311" width="15.6640625" style="1" customWidth="1"/>
    <col min="2312" max="2312" width="21.109375" style="1" customWidth="1"/>
    <col min="2313" max="2313" width="9.5546875" style="1" bestFit="1" customWidth="1"/>
    <col min="2314" max="2314" width="21.6640625" style="1" bestFit="1" customWidth="1"/>
    <col min="2315" max="2315" width="30.33203125" style="1" bestFit="1" customWidth="1"/>
    <col min="2316" max="2316" width="14.44140625" style="1" customWidth="1"/>
    <col min="2317" max="2317" width="15.88671875" style="1" bestFit="1" customWidth="1"/>
    <col min="2318" max="2318" width="26.109375" style="1" customWidth="1"/>
    <col min="2319" max="2319" width="20.5546875" style="1" bestFit="1" customWidth="1"/>
    <col min="2320" max="2320" width="13.33203125" style="1" customWidth="1"/>
    <col min="2321" max="2321" width="14.6640625" style="1" customWidth="1"/>
    <col min="2322" max="2322" width="9.6640625" style="1" customWidth="1"/>
    <col min="2323" max="2323" width="14.88671875" style="1" customWidth="1"/>
    <col min="2324" max="2324" width="13.44140625" style="1" customWidth="1"/>
    <col min="2325" max="2325" width="16.109375" style="1" customWidth="1"/>
    <col min="2326" max="2326" width="14.44140625" style="1" customWidth="1"/>
    <col min="2327" max="2327" width="14.5546875" style="1" customWidth="1"/>
    <col min="2328" max="2328" width="13.109375" style="1" customWidth="1"/>
    <col min="2329" max="2329" width="12.88671875" style="1" customWidth="1"/>
    <col min="2330" max="2330" width="9.88671875" style="1" bestFit="1" customWidth="1"/>
    <col min="2331" max="2331" width="13.33203125" style="1" customWidth="1"/>
    <col min="2332" max="2332" width="13" style="1" customWidth="1"/>
    <col min="2333" max="2333" width="10.5546875" style="1" customWidth="1"/>
    <col min="2334" max="2334" width="10.6640625" style="1" customWidth="1"/>
    <col min="2335" max="2335" width="11.6640625" style="1" customWidth="1"/>
    <col min="2336" max="2336" width="27.109375" style="1" customWidth="1"/>
    <col min="2337" max="2337" width="1.44140625" style="1" customWidth="1"/>
    <col min="2338" max="2560" width="11.5546875" style="1"/>
    <col min="2561" max="2561" width="3.88671875" style="1" customWidth="1"/>
    <col min="2562" max="2562" width="1.44140625" style="1" customWidth="1"/>
    <col min="2563" max="2563" width="25.109375" style="1" bestFit="1" customWidth="1"/>
    <col min="2564" max="2564" width="29.5546875" style="1" customWidth="1"/>
    <col min="2565" max="2565" width="25.44140625" style="1" customWidth="1"/>
    <col min="2566" max="2566" width="23.109375" style="1" customWidth="1"/>
    <col min="2567" max="2567" width="15.6640625" style="1" customWidth="1"/>
    <col min="2568" max="2568" width="21.109375" style="1" customWidth="1"/>
    <col min="2569" max="2569" width="9.5546875" style="1" bestFit="1" customWidth="1"/>
    <col min="2570" max="2570" width="21.6640625" style="1" bestFit="1" customWidth="1"/>
    <col min="2571" max="2571" width="30.33203125" style="1" bestFit="1" customWidth="1"/>
    <col min="2572" max="2572" width="14.44140625" style="1" customWidth="1"/>
    <col min="2573" max="2573" width="15.88671875" style="1" bestFit="1" customWidth="1"/>
    <col min="2574" max="2574" width="26.109375" style="1" customWidth="1"/>
    <col min="2575" max="2575" width="20.5546875" style="1" bestFit="1" customWidth="1"/>
    <col min="2576" max="2576" width="13.33203125" style="1" customWidth="1"/>
    <col min="2577" max="2577" width="14.6640625" style="1" customWidth="1"/>
    <col min="2578" max="2578" width="9.6640625" style="1" customWidth="1"/>
    <col min="2579" max="2579" width="14.88671875" style="1" customWidth="1"/>
    <col min="2580" max="2580" width="13.44140625" style="1" customWidth="1"/>
    <col min="2581" max="2581" width="16.109375" style="1" customWidth="1"/>
    <col min="2582" max="2582" width="14.44140625" style="1" customWidth="1"/>
    <col min="2583" max="2583" width="14.5546875" style="1" customWidth="1"/>
    <col min="2584" max="2584" width="13.109375" style="1" customWidth="1"/>
    <col min="2585" max="2585" width="12.88671875" style="1" customWidth="1"/>
    <col min="2586" max="2586" width="9.88671875" style="1" bestFit="1" customWidth="1"/>
    <col min="2587" max="2587" width="13.33203125" style="1" customWidth="1"/>
    <col min="2588" max="2588" width="13" style="1" customWidth="1"/>
    <col min="2589" max="2589" width="10.5546875" style="1" customWidth="1"/>
    <col min="2590" max="2590" width="10.6640625" style="1" customWidth="1"/>
    <col min="2591" max="2591" width="11.6640625" style="1" customWidth="1"/>
    <col min="2592" max="2592" width="27.109375" style="1" customWidth="1"/>
    <col min="2593" max="2593" width="1.44140625" style="1" customWidth="1"/>
    <col min="2594" max="2816" width="11.5546875" style="1"/>
    <col min="2817" max="2817" width="3.88671875" style="1" customWidth="1"/>
    <col min="2818" max="2818" width="1.44140625" style="1" customWidth="1"/>
    <col min="2819" max="2819" width="25.109375" style="1" bestFit="1" customWidth="1"/>
    <col min="2820" max="2820" width="29.5546875" style="1" customWidth="1"/>
    <col min="2821" max="2821" width="25.44140625" style="1" customWidth="1"/>
    <col min="2822" max="2822" width="23.109375" style="1" customWidth="1"/>
    <col min="2823" max="2823" width="15.6640625" style="1" customWidth="1"/>
    <col min="2824" max="2824" width="21.109375" style="1" customWidth="1"/>
    <col min="2825" max="2825" width="9.5546875" style="1" bestFit="1" customWidth="1"/>
    <col min="2826" max="2826" width="21.6640625" style="1" bestFit="1" customWidth="1"/>
    <col min="2827" max="2827" width="30.33203125" style="1" bestFit="1" customWidth="1"/>
    <col min="2828" max="2828" width="14.44140625" style="1" customWidth="1"/>
    <col min="2829" max="2829" width="15.88671875" style="1" bestFit="1" customWidth="1"/>
    <col min="2830" max="2830" width="26.109375" style="1" customWidth="1"/>
    <col min="2831" max="2831" width="20.5546875" style="1" bestFit="1" customWidth="1"/>
    <col min="2832" max="2832" width="13.33203125" style="1" customWidth="1"/>
    <col min="2833" max="2833" width="14.6640625" style="1" customWidth="1"/>
    <col min="2834" max="2834" width="9.6640625" style="1" customWidth="1"/>
    <col min="2835" max="2835" width="14.88671875" style="1" customWidth="1"/>
    <col min="2836" max="2836" width="13.44140625" style="1" customWidth="1"/>
    <col min="2837" max="2837" width="16.109375" style="1" customWidth="1"/>
    <col min="2838" max="2838" width="14.44140625" style="1" customWidth="1"/>
    <col min="2839" max="2839" width="14.5546875" style="1" customWidth="1"/>
    <col min="2840" max="2840" width="13.109375" style="1" customWidth="1"/>
    <col min="2841" max="2841" width="12.88671875" style="1" customWidth="1"/>
    <col min="2842" max="2842" width="9.88671875" style="1" bestFit="1" customWidth="1"/>
    <col min="2843" max="2843" width="13.33203125" style="1" customWidth="1"/>
    <col min="2844" max="2844" width="13" style="1" customWidth="1"/>
    <col min="2845" max="2845" width="10.5546875" style="1" customWidth="1"/>
    <col min="2846" max="2846" width="10.6640625" style="1" customWidth="1"/>
    <col min="2847" max="2847" width="11.6640625" style="1" customWidth="1"/>
    <col min="2848" max="2848" width="27.109375" style="1" customWidth="1"/>
    <col min="2849" max="2849" width="1.44140625" style="1" customWidth="1"/>
    <col min="2850" max="3072" width="11.5546875" style="1"/>
    <col min="3073" max="3073" width="3.88671875" style="1" customWidth="1"/>
    <col min="3074" max="3074" width="1.44140625" style="1" customWidth="1"/>
    <col min="3075" max="3075" width="25.109375" style="1" bestFit="1" customWidth="1"/>
    <col min="3076" max="3076" width="29.5546875" style="1" customWidth="1"/>
    <col min="3077" max="3077" width="25.44140625" style="1" customWidth="1"/>
    <col min="3078" max="3078" width="23.109375" style="1" customWidth="1"/>
    <col min="3079" max="3079" width="15.6640625" style="1" customWidth="1"/>
    <col min="3080" max="3080" width="21.109375" style="1" customWidth="1"/>
    <col min="3081" max="3081" width="9.5546875" style="1" bestFit="1" customWidth="1"/>
    <col min="3082" max="3082" width="21.6640625" style="1" bestFit="1" customWidth="1"/>
    <col min="3083" max="3083" width="30.33203125" style="1" bestFit="1" customWidth="1"/>
    <col min="3084" max="3084" width="14.44140625" style="1" customWidth="1"/>
    <col min="3085" max="3085" width="15.88671875" style="1" bestFit="1" customWidth="1"/>
    <col min="3086" max="3086" width="26.109375" style="1" customWidth="1"/>
    <col min="3087" max="3087" width="20.5546875" style="1" bestFit="1" customWidth="1"/>
    <col min="3088" max="3088" width="13.33203125" style="1" customWidth="1"/>
    <col min="3089" max="3089" width="14.6640625" style="1" customWidth="1"/>
    <col min="3090" max="3090" width="9.6640625" style="1" customWidth="1"/>
    <col min="3091" max="3091" width="14.88671875" style="1" customWidth="1"/>
    <col min="3092" max="3092" width="13.44140625" style="1" customWidth="1"/>
    <col min="3093" max="3093" width="16.109375" style="1" customWidth="1"/>
    <col min="3094" max="3094" width="14.44140625" style="1" customWidth="1"/>
    <col min="3095" max="3095" width="14.5546875" style="1" customWidth="1"/>
    <col min="3096" max="3096" width="13.109375" style="1" customWidth="1"/>
    <col min="3097" max="3097" width="12.88671875" style="1" customWidth="1"/>
    <col min="3098" max="3098" width="9.88671875" style="1" bestFit="1" customWidth="1"/>
    <col min="3099" max="3099" width="13.33203125" style="1" customWidth="1"/>
    <col min="3100" max="3100" width="13" style="1" customWidth="1"/>
    <col min="3101" max="3101" width="10.5546875" style="1" customWidth="1"/>
    <col min="3102" max="3102" width="10.6640625" style="1" customWidth="1"/>
    <col min="3103" max="3103" width="11.6640625" style="1" customWidth="1"/>
    <col min="3104" max="3104" width="27.109375" style="1" customWidth="1"/>
    <col min="3105" max="3105" width="1.44140625" style="1" customWidth="1"/>
    <col min="3106" max="3328" width="11.5546875" style="1"/>
    <col min="3329" max="3329" width="3.88671875" style="1" customWidth="1"/>
    <col min="3330" max="3330" width="1.44140625" style="1" customWidth="1"/>
    <col min="3331" max="3331" width="25.109375" style="1" bestFit="1" customWidth="1"/>
    <col min="3332" max="3332" width="29.5546875" style="1" customWidth="1"/>
    <col min="3333" max="3333" width="25.44140625" style="1" customWidth="1"/>
    <col min="3334" max="3334" width="23.109375" style="1" customWidth="1"/>
    <col min="3335" max="3335" width="15.6640625" style="1" customWidth="1"/>
    <col min="3336" max="3336" width="21.109375" style="1" customWidth="1"/>
    <col min="3337" max="3337" width="9.5546875" style="1" bestFit="1" customWidth="1"/>
    <col min="3338" max="3338" width="21.6640625" style="1" bestFit="1" customWidth="1"/>
    <col min="3339" max="3339" width="30.33203125" style="1" bestFit="1" customWidth="1"/>
    <col min="3340" max="3340" width="14.44140625" style="1" customWidth="1"/>
    <col min="3341" max="3341" width="15.88671875" style="1" bestFit="1" customWidth="1"/>
    <col min="3342" max="3342" width="26.109375" style="1" customWidth="1"/>
    <col min="3343" max="3343" width="20.5546875" style="1" bestFit="1" customWidth="1"/>
    <col min="3344" max="3344" width="13.33203125" style="1" customWidth="1"/>
    <col min="3345" max="3345" width="14.6640625" style="1" customWidth="1"/>
    <col min="3346" max="3346" width="9.6640625" style="1" customWidth="1"/>
    <col min="3347" max="3347" width="14.88671875" style="1" customWidth="1"/>
    <col min="3348" max="3348" width="13.44140625" style="1" customWidth="1"/>
    <col min="3349" max="3349" width="16.109375" style="1" customWidth="1"/>
    <col min="3350" max="3350" width="14.44140625" style="1" customWidth="1"/>
    <col min="3351" max="3351" width="14.5546875" style="1" customWidth="1"/>
    <col min="3352" max="3352" width="13.109375" style="1" customWidth="1"/>
    <col min="3353" max="3353" width="12.88671875" style="1" customWidth="1"/>
    <col min="3354" max="3354" width="9.88671875" style="1" bestFit="1" customWidth="1"/>
    <col min="3355" max="3355" width="13.33203125" style="1" customWidth="1"/>
    <col min="3356" max="3356" width="13" style="1" customWidth="1"/>
    <col min="3357" max="3357" width="10.5546875" style="1" customWidth="1"/>
    <col min="3358" max="3358" width="10.6640625" style="1" customWidth="1"/>
    <col min="3359" max="3359" width="11.6640625" style="1" customWidth="1"/>
    <col min="3360" max="3360" width="27.109375" style="1" customWidth="1"/>
    <col min="3361" max="3361" width="1.44140625" style="1" customWidth="1"/>
    <col min="3362" max="3584" width="11.5546875" style="1"/>
    <col min="3585" max="3585" width="3.88671875" style="1" customWidth="1"/>
    <col min="3586" max="3586" width="1.44140625" style="1" customWidth="1"/>
    <col min="3587" max="3587" width="25.109375" style="1" bestFit="1" customWidth="1"/>
    <col min="3588" max="3588" width="29.5546875" style="1" customWidth="1"/>
    <col min="3589" max="3589" width="25.44140625" style="1" customWidth="1"/>
    <col min="3590" max="3590" width="23.109375" style="1" customWidth="1"/>
    <col min="3591" max="3591" width="15.6640625" style="1" customWidth="1"/>
    <col min="3592" max="3592" width="21.109375" style="1" customWidth="1"/>
    <col min="3593" max="3593" width="9.5546875" style="1" bestFit="1" customWidth="1"/>
    <col min="3594" max="3594" width="21.6640625" style="1" bestFit="1" customWidth="1"/>
    <col min="3595" max="3595" width="30.33203125" style="1" bestFit="1" customWidth="1"/>
    <col min="3596" max="3596" width="14.44140625" style="1" customWidth="1"/>
    <col min="3597" max="3597" width="15.88671875" style="1" bestFit="1" customWidth="1"/>
    <col min="3598" max="3598" width="26.109375" style="1" customWidth="1"/>
    <col min="3599" max="3599" width="20.5546875" style="1" bestFit="1" customWidth="1"/>
    <col min="3600" max="3600" width="13.33203125" style="1" customWidth="1"/>
    <col min="3601" max="3601" width="14.6640625" style="1" customWidth="1"/>
    <col min="3602" max="3602" width="9.6640625" style="1" customWidth="1"/>
    <col min="3603" max="3603" width="14.88671875" style="1" customWidth="1"/>
    <col min="3604" max="3604" width="13.44140625" style="1" customWidth="1"/>
    <col min="3605" max="3605" width="16.109375" style="1" customWidth="1"/>
    <col min="3606" max="3606" width="14.44140625" style="1" customWidth="1"/>
    <col min="3607" max="3607" width="14.5546875" style="1" customWidth="1"/>
    <col min="3608" max="3608" width="13.109375" style="1" customWidth="1"/>
    <col min="3609" max="3609" width="12.88671875" style="1" customWidth="1"/>
    <col min="3610" max="3610" width="9.88671875" style="1" bestFit="1" customWidth="1"/>
    <col min="3611" max="3611" width="13.33203125" style="1" customWidth="1"/>
    <col min="3612" max="3612" width="13" style="1" customWidth="1"/>
    <col min="3613" max="3613" width="10.5546875" style="1" customWidth="1"/>
    <col min="3614" max="3614" width="10.6640625" style="1" customWidth="1"/>
    <col min="3615" max="3615" width="11.6640625" style="1" customWidth="1"/>
    <col min="3616" max="3616" width="27.109375" style="1" customWidth="1"/>
    <col min="3617" max="3617" width="1.44140625" style="1" customWidth="1"/>
    <col min="3618" max="3840" width="11.5546875" style="1"/>
    <col min="3841" max="3841" width="3.88671875" style="1" customWidth="1"/>
    <col min="3842" max="3842" width="1.44140625" style="1" customWidth="1"/>
    <col min="3843" max="3843" width="25.109375" style="1" bestFit="1" customWidth="1"/>
    <col min="3844" max="3844" width="29.5546875" style="1" customWidth="1"/>
    <col min="3845" max="3845" width="25.44140625" style="1" customWidth="1"/>
    <col min="3846" max="3846" width="23.109375" style="1" customWidth="1"/>
    <col min="3847" max="3847" width="15.6640625" style="1" customWidth="1"/>
    <col min="3848" max="3848" width="21.109375" style="1" customWidth="1"/>
    <col min="3849" max="3849" width="9.5546875" style="1" bestFit="1" customWidth="1"/>
    <col min="3850" max="3850" width="21.6640625" style="1" bestFit="1" customWidth="1"/>
    <col min="3851" max="3851" width="30.33203125" style="1" bestFit="1" customWidth="1"/>
    <col min="3852" max="3852" width="14.44140625" style="1" customWidth="1"/>
    <col min="3853" max="3853" width="15.88671875" style="1" bestFit="1" customWidth="1"/>
    <col min="3854" max="3854" width="26.109375" style="1" customWidth="1"/>
    <col min="3855" max="3855" width="20.5546875" style="1" bestFit="1" customWidth="1"/>
    <col min="3856" max="3856" width="13.33203125" style="1" customWidth="1"/>
    <col min="3857" max="3857" width="14.6640625" style="1" customWidth="1"/>
    <col min="3858" max="3858" width="9.6640625" style="1" customWidth="1"/>
    <col min="3859" max="3859" width="14.88671875" style="1" customWidth="1"/>
    <col min="3860" max="3860" width="13.44140625" style="1" customWidth="1"/>
    <col min="3861" max="3861" width="16.109375" style="1" customWidth="1"/>
    <col min="3862" max="3862" width="14.44140625" style="1" customWidth="1"/>
    <col min="3863" max="3863" width="14.5546875" style="1" customWidth="1"/>
    <col min="3864" max="3864" width="13.109375" style="1" customWidth="1"/>
    <col min="3865" max="3865" width="12.88671875" style="1" customWidth="1"/>
    <col min="3866" max="3866" width="9.88671875" style="1" bestFit="1" customWidth="1"/>
    <col min="3867" max="3867" width="13.33203125" style="1" customWidth="1"/>
    <col min="3868" max="3868" width="13" style="1" customWidth="1"/>
    <col min="3869" max="3869" width="10.5546875" style="1" customWidth="1"/>
    <col min="3870" max="3870" width="10.6640625" style="1" customWidth="1"/>
    <col min="3871" max="3871" width="11.6640625" style="1" customWidth="1"/>
    <col min="3872" max="3872" width="27.109375" style="1" customWidth="1"/>
    <col min="3873" max="3873" width="1.44140625" style="1" customWidth="1"/>
    <col min="3874" max="4096" width="11.5546875" style="1"/>
    <col min="4097" max="4097" width="3.88671875" style="1" customWidth="1"/>
    <col min="4098" max="4098" width="1.44140625" style="1" customWidth="1"/>
    <col min="4099" max="4099" width="25.109375" style="1" bestFit="1" customWidth="1"/>
    <col min="4100" max="4100" width="29.5546875" style="1" customWidth="1"/>
    <col min="4101" max="4101" width="25.44140625" style="1" customWidth="1"/>
    <col min="4102" max="4102" width="23.109375" style="1" customWidth="1"/>
    <col min="4103" max="4103" width="15.6640625" style="1" customWidth="1"/>
    <col min="4104" max="4104" width="21.109375" style="1" customWidth="1"/>
    <col min="4105" max="4105" width="9.5546875" style="1" bestFit="1" customWidth="1"/>
    <col min="4106" max="4106" width="21.6640625" style="1" bestFit="1" customWidth="1"/>
    <col min="4107" max="4107" width="30.33203125" style="1" bestFit="1" customWidth="1"/>
    <col min="4108" max="4108" width="14.44140625" style="1" customWidth="1"/>
    <col min="4109" max="4109" width="15.88671875" style="1" bestFit="1" customWidth="1"/>
    <col min="4110" max="4110" width="26.109375" style="1" customWidth="1"/>
    <col min="4111" max="4111" width="20.5546875" style="1" bestFit="1" customWidth="1"/>
    <col min="4112" max="4112" width="13.33203125" style="1" customWidth="1"/>
    <col min="4113" max="4113" width="14.6640625" style="1" customWidth="1"/>
    <col min="4114" max="4114" width="9.6640625" style="1" customWidth="1"/>
    <col min="4115" max="4115" width="14.88671875" style="1" customWidth="1"/>
    <col min="4116" max="4116" width="13.44140625" style="1" customWidth="1"/>
    <col min="4117" max="4117" width="16.109375" style="1" customWidth="1"/>
    <col min="4118" max="4118" width="14.44140625" style="1" customWidth="1"/>
    <col min="4119" max="4119" width="14.5546875" style="1" customWidth="1"/>
    <col min="4120" max="4120" width="13.109375" style="1" customWidth="1"/>
    <col min="4121" max="4121" width="12.88671875" style="1" customWidth="1"/>
    <col min="4122" max="4122" width="9.88671875" style="1" bestFit="1" customWidth="1"/>
    <col min="4123" max="4123" width="13.33203125" style="1" customWidth="1"/>
    <col min="4124" max="4124" width="13" style="1" customWidth="1"/>
    <col min="4125" max="4125" width="10.5546875" style="1" customWidth="1"/>
    <col min="4126" max="4126" width="10.6640625" style="1" customWidth="1"/>
    <col min="4127" max="4127" width="11.6640625" style="1" customWidth="1"/>
    <col min="4128" max="4128" width="27.109375" style="1" customWidth="1"/>
    <col min="4129" max="4129" width="1.44140625" style="1" customWidth="1"/>
    <col min="4130" max="4352" width="11.5546875" style="1"/>
    <col min="4353" max="4353" width="3.88671875" style="1" customWidth="1"/>
    <col min="4354" max="4354" width="1.44140625" style="1" customWidth="1"/>
    <col min="4355" max="4355" width="25.109375" style="1" bestFit="1" customWidth="1"/>
    <col min="4356" max="4356" width="29.5546875" style="1" customWidth="1"/>
    <col min="4357" max="4357" width="25.44140625" style="1" customWidth="1"/>
    <col min="4358" max="4358" width="23.109375" style="1" customWidth="1"/>
    <col min="4359" max="4359" width="15.6640625" style="1" customWidth="1"/>
    <col min="4360" max="4360" width="21.109375" style="1" customWidth="1"/>
    <col min="4361" max="4361" width="9.5546875" style="1" bestFit="1" customWidth="1"/>
    <col min="4362" max="4362" width="21.6640625" style="1" bestFit="1" customWidth="1"/>
    <col min="4363" max="4363" width="30.33203125" style="1" bestFit="1" customWidth="1"/>
    <col min="4364" max="4364" width="14.44140625" style="1" customWidth="1"/>
    <col min="4365" max="4365" width="15.88671875" style="1" bestFit="1" customWidth="1"/>
    <col min="4366" max="4366" width="26.109375" style="1" customWidth="1"/>
    <col min="4367" max="4367" width="20.5546875" style="1" bestFit="1" customWidth="1"/>
    <col min="4368" max="4368" width="13.33203125" style="1" customWidth="1"/>
    <col min="4369" max="4369" width="14.6640625" style="1" customWidth="1"/>
    <col min="4370" max="4370" width="9.6640625" style="1" customWidth="1"/>
    <col min="4371" max="4371" width="14.88671875" style="1" customWidth="1"/>
    <col min="4372" max="4372" width="13.44140625" style="1" customWidth="1"/>
    <col min="4373" max="4373" width="16.109375" style="1" customWidth="1"/>
    <col min="4374" max="4374" width="14.44140625" style="1" customWidth="1"/>
    <col min="4375" max="4375" width="14.5546875" style="1" customWidth="1"/>
    <col min="4376" max="4376" width="13.109375" style="1" customWidth="1"/>
    <col min="4377" max="4377" width="12.88671875" style="1" customWidth="1"/>
    <col min="4378" max="4378" width="9.88671875" style="1" bestFit="1" customWidth="1"/>
    <col min="4379" max="4379" width="13.33203125" style="1" customWidth="1"/>
    <col min="4380" max="4380" width="13" style="1" customWidth="1"/>
    <col min="4381" max="4381" width="10.5546875" style="1" customWidth="1"/>
    <col min="4382" max="4382" width="10.6640625" style="1" customWidth="1"/>
    <col min="4383" max="4383" width="11.6640625" style="1" customWidth="1"/>
    <col min="4384" max="4384" width="27.109375" style="1" customWidth="1"/>
    <col min="4385" max="4385" width="1.44140625" style="1" customWidth="1"/>
    <col min="4386" max="4608" width="11.5546875" style="1"/>
    <col min="4609" max="4609" width="3.88671875" style="1" customWidth="1"/>
    <col min="4610" max="4610" width="1.44140625" style="1" customWidth="1"/>
    <col min="4611" max="4611" width="25.109375" style="1" bestFit="1" customWidth="1"/>
    <col min="4612" max="4612" width="29.5546875" style="1" customWidth="1"/>
    <col min="4613" max="4613" width="25.44140625" style="1" customWidth="1"/>
    <col min="4614" max="4614" width="23.109375" style="1" customWidth="1"/>
    <col min="4615" max="4615" width="15.6640625" style="1" customWidth="1"/>
    <col min="4616" max="4616" width="21.109375" style="1" customWidth="1"/>
    <col min="4617" max="4617" width="9.5546875" style="1" bestFit="1" customWidth="1"/>
    <col min="4618" max="4618" width="21.6640625" style="1" bestFit="1" customWidth="1"/>
    <col min="4619" max="4619" width="30.33203125" style="1" bestFit="1" customWidth="1"/>
    <col min="4620" max="4620" width="14.44140625" style="1" customWidth="1"/>
    <col min="4621" max="4621" width="15.88671875" style="1" bestFit="1" customWidth="1"/>
    <col min="4622" max="4622" width="26.109375" style="1" customWidth="1"/>
    <col min="4623" max="4623" width="20.5546875" style="1" bestFit="1" customWidth="1"/>
    <col min="4624" max="4624" width="13.33203125" style="1" customWidth="1"/>
    <col min="4625" max="4625" width="14.6640625" style="1" customWidth="1"/>
    <col min="4626" max="4626" width="9.6640625" style="1" customWidth="1"/>
    <col min="4627" max="4627" width="14.88671875" style="1" customWidth="1"/>
    <col min="4628" max="4628" width="13.44140625" style="1" customWidth="1"/>
    <col min="4629" max="4629" width="16.109375" style="1" customWidth="1"/>
    <col min="4630" max="4630" width="14.44140625" style="1" customWidth="1"/>
    <col min="4631" max="4631" width="14.5546875" style="1" customWidth="1"/>
    <col min="4632" max="4632" width="13.109375" style="1" customWidth="1"/>
    <col min="4633" max="4633" width="12.88671875" style="1" customWidth="1"/>
    <col min="4634" max="4634" width="9.88671875" style="1" bestFit="1" customWidth="1"/>
    <col min="4635" max="4635" width="13.33203125" style="1" customWidth="1"/>
    <col min="4636" max="4636" width="13" style="1" customWidth="1"/>
    <col min="4637" max="4637" width="10.5546875" style="1" customWidth="1"/>
    <col min="4638" max="4638" width="10.6640625" style="1" customWidth="1"/>
    <col min="4639" max="4639" width="11.6640625" style="1" customWidth="1"/>
    <col min="4640" max="4640" width="27.109375" style="1" customWidth="1"/>
    <col min="4641" max="4641" width="1.44140625" style="1" customWidth="1"/>
    <col min="4642" max="4864" width="11.5546875" style="1"/>
    <col min="4865" max="4865" width="3.88671875" style="1" customWidth="1"/>
    <col min="4866" max="4866" width="1.44140625" style="1" customWidth="1"/>
    <col min="4867" max="4867" width="25.109375" style="1" bestFit="1" customWidth="1"/>
    <col min="4868" max="4868" width="29.5546875" style="1" customWidth="1"/>
    <col min="4869" max="4869" width="25.44140625" style="1" customWidth="1"/>
    <col min="4870" max="4870" width="23.109375" style="1" customWidth="1"/>
    <col min="4871" max="4871" width="15.6640625" style="1" customWidth="1"/>
    <col min="4872" max="4872" width="21.109375" style="1" customWidth="1"/>
    <col min="4873" max="4873" width="9.5546875" style="1" bestFit="1" customWidth="1"/>
    <col min="4874" max="4874" width="21.6640625" style="1" bestFit="1" customWidth="1"/>
    <col min="4875" max="4875" width="30.33203125" style="1" bestFit="1" customWidth="1"/>
    <col min="4876" max="4876" width="14.44140625" style="1" customWidth="1"/>
    <col min="4877" max="4877" width="15.88671875" style="1" bestFit="1" customWidth="1"/>
    <col min="4878" max="4878" width="26.109375" style="1" customWidth="1"/>
    <col min="4879" max="4879" width="20.5546875" style="1" bestFit="1" customWidth="1"/>
    <col min="4880" max="4880" width="13.33203125" style="1" customWidth="1"/>
    <col min="4881" max="4881" width="14.6640625" style="1" customWidth="1"/>
    <col min="4882" max="4882" width="9.6640625" style="1" customWidth="1"/>
    <col min="4883" max="4883" width="14.88671875" style="1" customWidth="1"/>
    <col min="4884" max="4884" width="13.44140625" style="1" customWidth="1"/>
    <col min="4885" max="4885" width="16.109375" style="1" customWidth="1"/>
    <col min="4886" max="4886" width="14.44140625" style="1" customWidth="1"/>
    <col min="4887" max="4887" width="14.5546875" style="1" customWidth="1"/>
    <col min="4888" max="4888" width="13.109375" style="1" customWidth="1"/>
    <col min="4889" max="4889" width="12.88671875" style="1" customWidth="1"/>
    <col min="4890" max="4890" width="9.88671875" style="1" bestFit="1" customWidth="1"/>
    <col min="4891" max="4891" width="13.33203125" style="1" customWidth="1"/>
    <col min="4892" max="4892" width="13" style="1" customWidth="1"/>
    <col min="4893" max="4893" width="10.5546875" style="1" customWidth="1"/>
    <col min="4894" max="4894" width="10.6640625" style="1" customWidth="1"/>
    <col min="4895" max="4895" width="11.6640625" style="1" customWidth="1"/>
    <col min="4896" max="4896" width="27.109375" style="1" customWidth="1"/>
    <col min="4897" max="4897" width="1.44140625" style="1" customWidth="1"/>
    <col min="4898" max="5120" width="11.5546875" style="1"/>
    <col min="5121" max="5121" width="3.88671875" style="1" customWidth="1"/>
    <col min="5122" max="5122" width="1.44140625" style="1" customWidth="1"/>
    <col min="5123" max="5123" width="25.109375" style="1" bestFit="1" customWidth="1"/>
    <col min="5124" max="5124" width="29.5546875" style="1" customWidth="1"/>
    <col min="5125" max="5125" width="25.44140625" style="1" customWidth="1"/>
    <col min="5126" max="5126" width="23.109375" style="1" customWidth="1"/>
    <col min="5127" max="5127" width="15.6640625" style="1" customWidth="1"/>
    <col min="5128" max="5128" width="21.109375" style="1" customWidth="1"/>
    <col min="5129" max="5129" width="9.5546875" style="1" bestFit="1" customWidth="1"/>
    <col min="5130" max="5130" width="21.6640625" style="1" bestFit="1" customWidth="1"/>
    <col min="5131" max="5131" width="30.33203125" style="1" bestFit="1" customWidth="1"/>
    <col min="5132" max="5132" width="14.44140625" style="1" customWidth="1"/>
    <col min="5133" max="5133" width="15.88671875" style="1" bestFit="1" customWidth="1"/>
    <col min="5134" max="5134" width="26.109375" style="1" customWidth="1"/>
    <col min="5135" max="5135" width="20.5546875" style="1" bestFit="1" customWidth="1"/>
    <col min="5136" max="5136" width="13.33203125" style="1" customWidth="1"/>
    <col min="5137" max="5137" width="14.6640625" style="1" customWidth="1"/>
    <col min="5138" max="5138" width="9.6640625" style="1" customWidth="1"/>
    <col min="5139" max="5139" width="14.88671875" style="1" customWidth="1"/>
    <col min="5140" max="5140" width="13.44140625" style="1" customWidth="1"/>
    <col min="5141" max="5141" width="16.109375" style="1" customWidth="1"/>
    <col min="5142" max="5142" width="14.44140625" style="1" customWidth="1"/>
    <col min="5143" max="5143" width="14.5546875" style="1" customWidth="1"/>
    <col min="5144" max="5144" width="13.109375" style="1" customWidth="1"/>
    <col min="5145" max="5145" width="12.88671875" style="1" customWidth="1"/>
    <col min="5146" max="5146" width="9.88671875" style="1" bestFit="1" customWidth="1"/>
    <col min="5147" max="5147" width="13.33203125" style="1" customWidth="1"/>
    <col min="5148" max="5148" width="13" style="1" customWidth="1"/>
    <col min="5149" max="5149" width="10.5546875" style="1" customWidth="1"/>
    <col min="5150" max="5150" width="10.6640625" style="1" customWidth="1"/>
    <col min="5151" max="5151" width="11.6640625" style="1" customWidth="1"/>
    <col min="5152" max="5152" width="27.109375" style="1" customWidth="1"/>
    <col min="5153" max="5153" width="1.44140625" style="1" customWidth="1"/>
    <col min="5154" max="5376" width="11.5546875" style="1"/>
    <col min="5377" max="5377" width="3.88671875" style="1" customWidth="1"/>
    <col min="5378" max="5378" width="1.44140625" style="1" customWidth="1"/>
    <col min="5379" max="5379" width="25.109375" style="1" bestFit="1" customWidth="1"/>
    <col min="5380" max="5380" width="29.5546875" style="1" customWidth="1"/>
    <col min="5381" max="5381" width="25.44140625" style="1" customWidth="1"/>
    <col min="5382" max="5382" width="23.109375" style="1" customWidth="1"/>
    <col min="5383" max="5383" width="15.6640625" style="1" customWidth="1"/>
    <col min="5384" max="5384" width="21.109375" style="1" customWidth="1"/>
    <col min="5385" max="5385" width="9.5546875" style="1" bestFit="1" customWidth="1"/>
    <col min="5386" max="5386" width="21.6640625" style="1" bestFit="1" customWidth="1"/>
    <col min="5387" max="5387" width="30.33203125" style="1" bestFit="1" customWidth="1"/>
    <col min="5388" max="5388" width="14.44140625" style="1" customWidth="1"/>
    <col min="5389" max="5389" width="15.88671875" style="1" bestFit="1" customWidth="1"/>
    <col min="5390" max="5390" width="26.109375" style="1" customWidth="1"/>
    <col min="5391" max="5391" width="20.5546875" style="1" bestFit="1" customWidth="1"/>
    <col min="5392" max="5392" width="13.33203125" style="1" customWidth="1"/>
    <col min="5393" max="5393" width="14.6640625" style="1" customWidth="1"/>
    <col min="5394" max="5394" width="9.6640625" style="1" customWidth="1"/>
    <col min="5395" max="5395" width="14.88671875" style="1" customWidth="1"/>
    <col min="5396" max="5396" width="13.44140625" style="1" customWidth="1"/>
    <col min="5397" max="5397" width="16.109375" style="1" customWidth="1"/>
    <col min="5398" max="5398" width="14.44140625" style="1" customWidth="1"/>
    <col min="5399" max="5399" width="14.5546875" style="1" customWidth="1"/>
    <col min="5400" max="5400" width="13.109375" style="1" customWidth="1"/>
    <col min="5401" max="5401" width="12.88671875" style="1" customWidth="1"/>
    <col min="5402" max="5402" width="9.88671875" style="1" bestFit="1" customWidth="1"/>
    <col min="5403" max="5403" width="13.33203125" style="1" customWidth="1"/>
    <col min="5404" max="5404" width="13" style="1" customWidth="1"/>
    <col min="5405" max="5405" width="10.5546875" style="1" customWidth="1"/>
    <col min="5406" max="5406" width="10.6640625" style="1" customWidth="1"/>
    <col min="5407" max="5407" width="11.6640625" style="1" customWidth="1"/>
    <col min="5408" max="5408" width="27.109375" style="1" customWidth="1"/>
    <col min="5409" max="5409" width="1.44140625" style="1" customWidth="1"/>
    <col min="5410" max="5632" width="11.5546875" style="1"/>
    <col min="5633" max="5633" width="3.88671875" style="1" customWidth="1"/>
    <col min="5634" max="5634" width="1.44140625" style="1" customWidth="1"/>
    <col min="5635" max="5635" width="25.109375" style="1" bestFit="1" customWidth="1"/>
    <col min="5636" max="5636" width="29.5546875" style="1" customWidth="1"/>
    <col min="5637" max="5637" width="25.44140625" style="1" customWidth="1"/>
    <col min="5638" max="5638" width="23.109375" style="1" customWidth="1"/>
    <col min="5639" max="5639" width="15.6640625" style="1" customWidth="1"/>
    <col min="5640" max="5640" width="21.109375" style="1" customWidth="1"/>
    <col min="5641" max="5641" width="9.5546875" style="1" bestFit="1" customWidth="1"/>
    <col min="5642" max="5642" width="21.6640625" style="1" bestFit="1" customWidth="1"/>
    <col min="5643" max="5643" width="30.33203125" style="1" bestFit="1" customWidth="1"/>
    <col min="5644" max="5644" width="14.44140625" style="1" customWidth="1"/>
    <col min="5645" max="5645" width="15.88671875" style="1" bestFit="1" customWidth="1"/>
    <col min="5646" max="5646" width="26.109375" style="1" customWidth="1"/>
    <col min="5647" max="5647" width="20.5546875" style="1" bestFit="1" customWidth="1"/>
    <col min="5648" max="5648" width="13.33203125" style="1" customWidth="1"/>
    <col min="5649" max="5649" width="14.6640625" style="1" customWidth="1"/>
    <col min="5650" max="5650" width="9.6640625" style="1" customWidth="1"/>
    <col min="5651" max="5651" width="14.88671875" style="1" customWidth="1"/>
    <col min="5652" max="5652" width="13.44140625" style="1" customWidth="1"/>
    <col min="5653" max="5653" width="16.109375" style="1" customWidth="1"/>
    <col min="5654" max="5654" width="14.44140625" style="1" customWidth="1"/>
    <col min="5655" max="5655" width="14.5546875" style="1" customWidth="1"/>
    <col min="5656" max="5656" width="13.109375" style="1" customWidth="1"/>
    <col min="5657" max="5657" width="12.88671875" style="1" customWidth="1"/>
    <col min="5658" max="5658" width="9.88671875" style="1" bestFit="1" customWidth="1"/>
    <col min="5659" max="5659" width="13.33203125" style="1" customWidth="1"/>
    <col min="5660" max="5660" width="13" style="1" customWidth="1"/>
    <col min="5661" max="5661" width="10.5546875" style="1" customWidth="1"/>
    <col min="5662" max="5662" width="10.6640625" style="1" customWidth="1"/>
    <col min="5663" max="5663" width="11.6640625" style="1" customWidth="1"/>
    <col min="5664" max="5664" width="27.109375" style="1" customWidth="1"/>
    <col min="5665" max="5665" width="1.44140625" style="1" customWidth="1"/>
    <col min="5666" max="5888" width="11.5546875" style="1"/>
    <col min="5889" max="5889" width="3.88671875" style="1" customWidth="1"/>
    <col min="5890" max="5890" width="1.44140625" style="1" customWidth="1"/>
    <col min="5891" max="5891" width="25.109375" style="1" bestFit="1" customWidth="1"/>
    <col min="5892" max="5892" width="29.5546875" style="1" customWidth="1"/>
    <col min="5893" max="5893" width="25.44140625" style="1" customWidth="1"/>
    <col min="5894" max="5894" width="23.109375" style="1" customWidth="1"/>
    <col min="5895" max="5895" width="15.6640625" style="1" customWidth="1"/>
    <col min="5896" max="5896" width="21.109375" style="1" customWidth="1"/>
    <col min="5897" max="5897" width="9.5546875" style="1" bestFit="1" customWidth="1"/>
    <col min="5898" max="5898" width="21.6640625" style="1" bestFit="1" customWidth="1"/>
    <col min="5899" max="5899" width="30.33203125" style="1" bestFit="1" customWidth="1"/>
    <col min="5900" max="5900" width="14.44140625" style="1" customWidth="1"/>
    <col min="5901" max="5901" width="15.88671875" style="1" bestFit="1" customWidth="1"/>
    <col min="5902" max="5902" width="26.109375" style="1" customWidth="1"/>
    <col min="5903" max="5903" width="20.5546875" style="1" bestFit="1" customWidth="1"/>
    <col min="5904" max="5904" width="13.33203125" style="1" customWidth="1"/>
    <col min="5905" max="5905" width="14.6640625" style="1" customWidth="1"/>
    <col min="5906" max="5906" width="9.6640625" style="1" customWidth="1"/>
    <col min="5907" max="5907" width="14.88671875" style="1" customWidth="1"/>
    <col min="5908" max="5908" width="13.44140625" style="1" customWidth="1"/>
    <col min="5909" max="5909" width="16.109375" style="1" customWidth="1"/>
    <col min="5910" max="5910" width="14.44140625" style="1" customWidth="1"/>
    <col min="5911" max="5911" width="14.5546875" style="1" customWidth="1"/>
    <col min="5912" max="5912" width="13.109375" style="1" customWidth="1"/>
    <col min="5913" max="5913" width="12.88671875" style="1" customWidth="1"/>
    <col min="5914" max="5914" width="9.88671875" style="1" bestFit="1" customWidth="1"/>
    <col min="5915" max="5915" width="13.33203125" style="1" customWidth="1"/>
    <col min="5916" max="5916" width="13" style="1" customWidth="1"/>
    <col min="5917" max="5917" width="10.5546875" style="1" customWidth="1"/>
    <col min="5918" max="5918" width="10.6640625" style="1" customWidth="1"/>
    <col min="5919" max="5919" width="11.6640625" style="1" customWidth="1"/>
    <col min="5920" max="5920" width="27.109375" style="1" customWidth="1"/>
    <col min="5921" max="5921" width="1.44140625" style="1" customWidth="1"/>
    <col min="5922" max="6144" width="11.5546875" style="1"/>
    <col min="6145" max="6145" width="3.88671875" style="1" customWidth="1"/>
    <col min="6146" max="6146" width="1.44140625" style="1" customWidth="1"/>
    <col min="6147" max="6147" width="25.109375" style="1" bestFit="1" customWidth="1"/>
    <col min="6148" max="6148" width="29.5546875" style="1" customWidth="1"/>
    <col min="6149" max="6149" width="25.44140625" style="1" customWidth="1"/>
    <col min="6150" max="6150" width="23.109375" style="1" customWidth="1"/>
    <col min="6151" max="6151" width="15.6640625" style="1" customWidth="1"/>
    <col min="6152" max="6152" width="21.109375" style="1" customWidth="1"/>
    <col min="6153" max="6153" width="9.5546875" style="1" bestFit="1" customWidth="1"/>
    <col min="6154" max="6154" width="21.6640625" style="1" bestFit="1" customWidth="1"/>
    <col min="6155" max="6155" width="30.33203125" style="1" bestFit="1" customWidth="1"/>
    <col min="6156" max="6156" width="14.44140625" style="1" customWidth="1"/>
    <col min="6157" max="6157" width="15.88671875" style="1" bestFit="1" customWidth="1"/>
    <col min="6158" max="6158" width="26.109375" style="1" customWidth="1"/>
    <col min="6159" max="6159" width="20.5546875" style="1" bestFit="1" customWidth="1"/>
    <col min="6160" max="6160" width="13.33203125" style="1" customWidth="1"/>
    <col min="6161" max="6161" width="14.6640625" style="1" customWidth="1"/>
    <col min="6162" max="6162" width="9.6640625" style="1" customWidth="1"/>
    <col min="6163" max="6163" width="14.88671875" style="1" customWidth="1"/>
    <col min="6164" max="6164" width="13.44140625" style="1" customWidth="1"/>
    <col min="6165" max="6165" width="16.109375" style="1" customWidth="1"/>
    <col min="6166" max="6166" width="14.44140625" style="1" customWidth="1"/>
    <col min="6167" max="6167" width="14.5546875" style="1" customWidth="1"/>
    <col min="6168" max="6168" width="13.109375" style="1" customWidth="1"/>
    <col min="6169" max="6169" width="12.88671875" style="1" customWidth="1"/>
    <col min="6170" max="6170" width="9.88671875" style="1" bestFit="1" customWidth="1"/>
    <col min="6171" max="6171" width="13.33203125" style="1" customWidth="1"/>
    <col min="6172" max="6172" width="13" style="1" customWidth="1"/>
    <col min="6173" max="6173" width="10.5546875" style="1" customWidth="1"/>
    <col min="6174" max="6174" width="10.6640625" style="1" customWidth="1"/>
    <col min="6175" max="6175" width="11.6640625" style="1" customWidth="1"/>
    <col min="6176" max="6176" width="27.109375" style="1" customWidth="1"/>
    <col min="6177" max="6177" width="1.44140625" style="1" customWidth="1"/>
    <col min="6178" max="6400" width="11.5546875" style="1"/>
    <col min="6401" max="6401" width="3.88671875" style="1" customWidth="1"/>
    <col min="6402" max="6402" width="1.44140625" style="1" customWidth="1"/>
    <col min="6403" max="6403" width="25.109375" style="1" bestFit="1" customWidth="1"/>
    <col min="6404" max="6404" width="29.5546875" style="1" customWidth="1"/>
    <col min="6405" max="6405" width="25.44140625" style="1" customWidth="1"/>
    <col min="6406" max="6406" width="23.109375" style="1" customWidth="1"/>
    <col min="6407" max="6407" width="15.6640625" style="1" customWidth="1"/>
    <col min="6408" max="6408" width="21.109375" style="1" customWidth="1"/>
    <col min="6409" max="6409" width="9.5546875" style="1" bestFit="1" customWidth="1"/>
    <col min="6410" max="6410" width="21.6640625" style="1" bestFit="1" customWidth="1"/>
    <col min="6411" max="6411" width="30.33203125" style="1" bestFit="1" customWidth="1"/>
    <col min="6412" max="6412" width="14.44140625" style="1" customWidth="1"/>
    <col min="6413" max="6413" width="15.88671875" style="1" bestFit="1" customWidth="1"/>
    <col min="6414" max="6414" width="26.109375" style="1" customWidth="1"/>
    <col min="6415" max="6415" width="20.5546875" style="1" bestFit="1" customWidth="1"/>
    <col min="6416" max="6416" width="13.33203125" style="1" customWidth="1"/>
    <col min="6417" max="6417" width="14.6640625" style="1" customWidth="1"/>
    <col min="6418" max="6418" width="9.6640625" style="1" customWidth="1"/>
    <col min="6419" max="6419" width="14.88671875" style="1" customWidth="1"/>
    <col min="6420" max="6420" width="13.44140625" style="1" customWidth="1"/>
    <col min="6421" max="6421" width="16.109375" style="1" customWidth="1"/>
    <col min="6422" max="6422" width="14.44140625" style="1" customWidth="1"/>
    <col min="6423" max="6423" width="14.5546875" style="1" customWidth="1"/>
    <col min="6424" max="6424" width="13.109375" style="1" customWidth="1"/>
    <col min="6425" max="6425" width="12.88671875" style="1" customWidth="1"/>
    <col min="6426" max="6426" width="9.88671875" style="1" bestFit="1" customWidth="1"/>
    <col min="6427" max="6427" width="13.33203125" style="1" customWidth="1"/>
    <col min="6428" max="6428" width="13" style="1" customWidth="1"/>
    <col min="6429" max="6429" width="10.5546875" style="1" customWidth="1"/>
    <col min="6430" max="6430" width="10.6640625" style="1" customWidth="1"/>
    <col min="6431" max="6431" width="11.6640625" style="1" customWidth="1"/>
    <col min="6432" max="6432" width="27.109375" style="1" customWidth="1"/>
    <col min="6433" max="6433" width="1.44140625" style="1" customWidth="1"/>
    <col min="6434" max="6656" width="11.5546875" style="1"/>
    <col min="6657" max="6657" width="3.88671875" style="1" customWidth="1"/>
    <col min="6658" max="6658" width="1.44140625" style="1" customWidth="1"/>
    <col min="6659" max="6659" width="25.109375" style="1" bestFit="1" customWidth="1"/>
    <col min="6660" max="6660" width="29.5546875" style="1" customWidth="1"/>
    <col min="6661" max="6661" width="25.44140625" style="1" customWidth="1"/>
    <col min="6662" max="6662" width="23.109375" style="1" customWidth="1"/>
    <col min="6663" max="6663" width="15.6640625" style="1" customWidth="1"/>
    <col min="6664" max="6664" width="21.109375" style="1" customWidth="1"/>
    <col min="6665" max="6665" width="9.5546875" style="1" bestFit="1" customWidth="1"/>
    <col min="6666" max="6666" width="21.6640625" style="1" bestFit="1" customWidth="1"/>
    <col min="6667" max="6667" width="30.33203125" style="1" bestFit="1" customWidth="1"/>
    <col min="6668" max="6668" width="14.44140625" style="1" customWidth="1"/>
    <col min="6669" max="6669" width="15.88671875" style="1" bestFit="1" customWidth="1"/>
    <col min="6670" max="6670" width="26.109375" style="1" customWidth="1"/>
    <col min="6671" max="6671" width="20.5546875" style="1" bestFit="1" customWidth="1"/>
    <col min="6672" max="6672" width="13.33203125" style="1" customWidth="1"/>
    <col min="6673" max="6673" width="14.6640625" style="1" customWidth="1"/>
    <col min="6674" max="6674" width="9.6640625" style="1" customWidth="1"/>
    <col min="6675" max="6675" width="14.88671875" style="1" customWidth="1"/>
    <col min="6676" max="6676" width="13.44140625" style="1" customWidth="1"/>
    <col min="6677" max="6677" width="16.109375" style="1" customWidth="1"/>
    <col min="6678" max="6678" width="14.44140625" style="1" customWidth="1"/>
    <col min="6679" max="6679" width="14.5546875" style="1" customWidth="1"/>
    <col min="6680" max="6680" width="13.109375" style="1" customWidth="1"/>
    <col min="6681" max="6681" width="12.88671875" style="1" customWidth="1"/>
    <col min="6682" max="6682" width="9.88671875" style="1" bestFit="1" customWidth="1"/>
    <col min="6683" max="6683" width="13.33203125" style="1" customWidth="1"/>
    <col min="6684" max="6684" width="13" style="1" customWidth="1"/>
    <col min="6685" max="6685" width="10.5546875" style="1" customWidth="1"/>
    <col min="6686" max="6686" width="10.6640625" style="1" customWidth="1"/>
    <col min="6687" max="6687" width="11.6640625" style="1" customWidth="1"/>
    <col min="6688" max="6688" width="27.109375" style="1" customWidth="1"/>
    <col min="6689" max="6689" width="1.44140625" style="1" customWidth="1"/>
    <col min="6690" max="6912" width="11.5546875" style="1"/>
    <col min="6913" max="6913" width="3.88671875" style="1" customWidth="1"/>
    <col min="6914" max="6914" width="1.44140625" style="1" customWidth="1"/>
    <col min="6915" max="6915" width="25.109375" style="1" bestFit="1" customWidth="1"/>
    <col min="6916" max="6916" width="29.5546875" style="1" customWidth="1"/>
    <col min="6917" max="6917" width="25.44140625" style="1" customWidth="1"/>
    <col min="6918" max="6918" width="23.109375" style="1" customWidth="1"/>
    <col min="6919" max="6919" width="15.6640625" style="1" customWidth="1"/>
    <col min="6920" max="6920" width="21.109375" style="1" customWidth="1"/>
    <col min="6921" max="6921" width="9.5546875" style="1" bestFit="1" customWidth="1"/>
    <col min="6922" max="6922" width="21.6640625" style="1" bestFit="1" customWidth="1"/>
    <col min="6923" max="6923" width="30.33203125" style="1" bestFit="1" customWidth="1"/>
    <col min="6924" max="6924" width="14.44140625" style="1" customWidth="1"/>
    <col min="6925" max="6925" width="15.88671875" style="1" bestFit="1" customWidth="1"/>
    <col min="6926" max="6926" width="26.109375" style="1" customWidth="1"/>
    <col min="6927" max="6927" width="20.5546875" style="1" bestFit="1" customWidth="1"/>
    <col min="6928" max="6928" width="13.33203125" style="1" customWidth="1"/>
    <col min="6929" max="6929" width="14.6640625" style="1" customWidth="1"/>
    <col min="6930" max="6930" width="9.6640625" style="1" customWidth="1"/>
    <col min="6931" max="6931" width="14.88671875" style="1" customWidth="1"/>
    <col min="6932" max="6932" width="13.44140625" style="1" customWidth="1"/>
    <col min="6933" max="6933" width="16.109375" style="1" customWidth="1"/>
    <col min="6934" max="6934" width="14.44140625" style="1" customWidth="1"/>
    <col min="6935" max="6935" width="14.5546875" style="1" customWidth="1"/>
    <col min="6936" max="6936" width="13.109375" style="1" customWidth="1"/>
    <col min="6937" max="6937" width="12.88671875" style="1" customWidth="1"/>
    <col min="6938" max="6938" width="9.88671875" style="1" bestFit="1" customWidth="1"/>
    <col min="6939" max="6939" width="13.33203125" style="1" customWidth="1"/>
    <col min="6940" max="6940" width="13" style="1" customWidth="1"/>
    <col min="6941" max="6941" width="10.5546875" style="1" customWidth="1"/>
    <col min="6942" max="6942" width="10.6640625" style="1" customWidth="1"/>
    <col min="6943" max="6943" width="11.6640625" style="1" customWidth="1"/>
    <col min="6944" max="6944" width="27.109375" style="1" customWidth="1"/>
    <col min="6945" max="6945" width="1.44140625" style="1" customWidth="1"/>
    <col min="6946" max="7168" width="11.5546875" style="1"/>
    <col min="7169" max="7169" width="3.88671875" style="1" customWidth="1"/>
    <col min="7170" max="7170" width="1.44140625" style="1" customWidth="1"/>
    <col min="7171" max="7171" width="25.109375" style="1" bestFit="1" customWidth="1"/>
    <col min="7172" max="7172" width="29.5546875" style="1" customWidth="1"/>
    <col min="7173" max="7173" width="25.44140625" style="1" customWidth="1"/>
    <col min="7174" max="7174" width="23.109375" style="1" customWidth="1"/>
    <col min="7175" max="7175" width="15.6640625" style="1" customWidth="1"/>
    <col min="7176" max="7176" width="21.109375" style="1" customWidth="1"/>
    <col min="7177" max="7177" width="9.5546875" style="1" bestFit="1" customWidth="1"/>
    <col min="7178" max="7178" width="21.6640625" style="1" bestFit="1" customWidth="1"/>
    <col min="7179" max="7179" width="30.33203125" style="1" bestFit="1" customWidth="1"/>
    <col min="7180" max="7180" width="14.44140625" style="1" customWidth="1"/>
    <col min="7181" max="7181" width="15.88671875" style="1" bestFit="1" customWidth="1"/>
    <col min="7182" max="7182" width="26.109375" style="1" customWidth="1"/>
    <col min="7183" max="7183" width="20.5546875" style="1" bestFit="1" customWidth="1"/>
    <col min="7184" max="7184" width="13.33203125" style="1" customWidth="1"/>
    <col min="7185" max="7185" width="14.6640625" style="1" customWidth="1"/>
    <col min="7186" max="7186" width="9.6640625" style="1" customWidth="1"/>
    <col min="7187" max="7187" width="14.88671875" style="1" customWidth="1"/>
    <col min="7188" max="7188" width="13.44140625" style="1" customWidth="1"/>
    <col min="7189" max="7189" width="16.109375" style="1" customWidth="1"/>
    <col min="7190" max="7190" width="14.44140625" style="1" customWidth="1"/>
    <col min="7191" max="7191" width="14.5546875" style="1" customWidth="1"/>
    <col min="7192" max="7192" width="13.109375" style="1" customWidth="1"/>
    <col min="7193" max="7193" width="12.88671875" style="1" customWidth="1"/>
    <col min="7194" max="7194" width="9.88671875" style="1" bestFit="1" customWidth="1"/>
    <col min="7195" max="7195" width="13.33203125" style="1" customWidth="1"/>
    <col min="7196" max="7196" width="13" style="1" customWidth="1"/>
    <col min="7197" max="7197" width="10.5546875" style="1" customWidth="1"/>
    <col min="7198" max="7198" width="10.6640625" style="1" customWidth="1"/>
    <col min="7199" max="7199" width="11.6640625" style="1" customWidth="1"/>
    <col min="7200" max="7200" width="27.109375" style="1" customWidth="1"/>
    <col min="7201" max="7201" width="1.44140625" style="1" customWidth="1"/>
    <col min="7202" max="7424" width="11.5546875" style="1"/>
    <col min="7425" max="7425" width="3.88671875" style="1" customWidth="1"/>
    <col min="7426" max="7426" width="1.44140625" style="1" customWidth="1"/>
    <col min="7427" max="7427" width="25.109375" style="1" bestFit="1" customWidth="1"/>
    <col min="7428" max="7428" width="29.5546875" style="1" customWidth="1"/>
    <col min="7429" max="7429" width="25.44140625" style="1" customWidth="1"/>
    <col min="7430" max="7430" width="23.109375" style="1" customWidth="1"/>
    <col min="7431" max="7431" width="15.6640625" style="1" customWidth="1"/>
    <col min="7432" max="7432" width="21.109375" style="1" customWidth="1"/>
    <col min="7433" max="7433" width="9.5546875" style="1" bestFit="1" customWidth="1"/>
    <col min="7434" max="7434" width="21.6640625" style="1" bestFit="1" customWidth="1"/>
    <col min="7435" max="7435" width="30.33203125" style="1" bestFit="1" customWidth="1"/>
    <col min="7436" max="7436" width="14.44140625" style="1" customWidth="1"/>
    <col min="7437" max="7437" width="15.88671875" style="1" bestFit="1" customWidth="1"/>
    <col min="7438" max="7438" width="26.109375" style="1" customWidth="1"/>
    <col min="7439" max="7439" width="20.5546875" style="1" bestFit="1" customWidth="1"/>
    <col min="7440" max="7440" width="13.33203125" style="1" customWidth="1"/>
    <col min="7441" max="7441" width="14.6640625" style="1" customWidth="1"/>
    <col min="7442" max="7442" width="9.6640625" style="1" customWidth="1"/>
    <col min="7443" max="7443" width="14.88671875" style="1" customWidth="1"/>
    <col min="7444" max="7444" width="13.44140625" style="1" customWidth="1"/>
    <col min="7445" max="7445" width="16.109375" style="1" customWidth="1"/>
    <col min="7446" max="7446" width="14.44140625" style="1" customWidth="1"/>
    <col min="7447" max="7447" width="14.5546875" style="1" customWidth="1"/>
    <col min="7448" max="7448" width="13.109375" style="1" customWidth="1"/>
    <col min="7449" max="7449" width="12.88671875" style="1" customWidth="1"/>
    <col min="7450" max="7450" width="9.88671875" style="1" bestFit="1" customWidth="1"/>
    <col min="7451" max="7451" width="13.33203125" style="1" customWidth="1"/>
    <col min="7452" max="7452" width="13" style="1" customWidth="1"/>
    <col min="7453" max="7453" width="10.5546875" style="1" customWidth="1"/>
    <col min="7454" max="7454" width="10.6640625" style="1" customWidth="1"/>
    <col min="7455" max="7455" width="11.6640625" style="1" customWidth="1"/>
    <col min="7456" max="7456" width="27.109375" style="1" customWidth="1"/>
    <col min="7457" max="7457" width="1.44140625" style="1" customWidth="1"/>
    <col min="7458" max="7680" width="11.5546875" style="1"/>
    <col min="7681" max="7681" width="3.88671875" style="1" customWidth="1"/>
    <col min="7682" max="7682" width="1.44140625" style="1" customWidth="1"/>
    <col min="7683" max="7683" width="25.109375" style="1" bestFit="1" customWidth="1"/>
    <col min="7684" max="7684" width="29.5546875" style="1" customWidth="1"/>
    <col min="7685" max="7685" width="25.44140625" style="1" customWidth="1"/>
    <col min="7686" max="7686" width="23.109375" style="1" customWidth="1"/>
    <col min="7687" max="7687" width="15.6640625" style="1" customWidth="1"/>
    <col min="7688" max="7688" width="21.109375" style="1" customWidth="1"/>
    <col min="7689" max="7689" width="9.5546875" style="1" bestFit="1" customWidth="1"/>
    <col min="7690" max="7690" width="21.6640625" style="1" bestFit="1" customWidth="1"/>
    <col min="7691" max="7691" width="30.33203125" style="1" bestFit="1" customWidth="1"/>
    <col min="7692" max="7692" width="14.44140625" style="1" customWidth="1"/>
    <col min="7693" max="7693" width="15.88671875" style="1" bestFit="1" customWidth="1"/>
    <col min="7694" max="7694" width="26.109375" style="1" customWidth="1"/>
    <col min="7695" max="7695" width="20.5546875" style="1" bestFit="1" customWidth="1"/>
    <col min="7696" max="7696" width="13.33203125" style="1" customWidth="1"/>
    <col min="7697" max="7697" width="14.6640625" style="1" customWidth="1"/>
    <col min="7698" max="7698" width="9.6640625" style="1" customWidth="1"/>
    <col min="7699" max="7699" width="14.88671875" style="1" customWidth="1"/>
    <col min="7700" max="7700" width="13.44140625" style="1" customWidth="1"/>
    <col min="7701" max="7701" width="16.109375" style="1" customWidth="1"/>
    <col min="7702" max="7702" width="14.44140625" style="1" customWidth="1"/>
    <col min="7703" max="7703" width="14.5546875" style="1" customWidth="1"/>
    <col min="7704" max="7704" width="13.109375" style="1" customWidth="1"/>
    <col min="7705" max="7705" width="12.88671875" style="1" customWidth="1"/>
    <col min="7706" max="7706" width="9.88671875" style="1" bestFit="1" customWidth="1"/>
    <col min="7707" max="7707" width="13.33203125" style="1" customWidth="1"/>
    <col min="7708" max="7708" width="13" style="1" customWidth="1"/>
    <col min="7709" max="7709" width="10.5546875" style="1" customWidth="1"/>
    <col min="7710" max="7710" width="10.6640625" style="1" customWidth="1"/>
    <col min="7711" max="7711" width="11.6640625" style="1" customWidth="1"/>
    <col min="7712" max="7712" width="27.109375" style="1" customWidth="1"/>
    <col min="7713" max="7713" width="1.44140625" style="1" customWidth="1"/>
    <col min="7714" max="7936" width="11.5546875" style="1"/>
    <col min="7937" max="7937" width="3.88671875" style="1" customWidth="1"/>
    <col min="7938" max="7938" width="1.44140625" style="1" customWidth="1"/>
    <col min="7939" max="7939" width="25.109375" style="1" bestFit="1" customWidth="1"/>
    <col min="7940" max="7940" width="29.5546875" style="1" customWidth="1"/>
    <col min="7941" max="7941" width="25.44140625" style="1" customWidth="1"/>
    <col min="7942" max="7942" width="23.109375" style="1" customWidth="1"/>
    <col min="7943" max="7943" width="15.6640625" style="1" customWidth="1"/>
    <col min="7944" max="7944" width="21.109375" style="1" customWidth="1"/>
    <col min="7945" max="7945" width="9.5546875" style="1" bestFit="1" customWidth="1"/>
    <col min="7946" max="7946" width="21.6640625" style="1" bestFit="1" customWidth="1"/>
    <col min="7947" max="7947" width="30.33203125" style="1" bestFit="1" customWidth="1"/>
    <col min="7948" max="7948" width="14.44140625" style="1" customWidth="1"/>
    <col min="7949" max="7949" width="15.88671875" style="1" bestFit="1" customWidth="1"/>
    <col min="7950" max="7950" width="26.109375" style="1" customWidth="1"/>
    <col min="7951" max="7951" width="20.5546875" style="1" bestFit="1" customWidth="1"/>
    <col min="7952" max="7952" width="13.33203125" style="1" customWidth="1"/>
    <col min="7953" max="7953" width="14.6640625" style="1" customWidth="1"/>
    <col min="7954" max="7954" width="9.6640625" style="1" customWidth="1"/>
    <col min="7955" max="7955" width="14.88671875" style="1" customWidth="1"/>
    <col min="7956" max="7956" width="13.44140625" style="1" customWidth="1"/>
    <col min="7957" max="7957" width="16.109375" style="1" customWidth="1"/>
    <col min="7958" max="7958" width="14.44140625" style="1" customWidth="1"/>
    <col min="7959" max="7959" width="14.5546875" style="1" customWidth="1"/>
    <col min="7960" max="7960" width="13.109375" style="1" customWidth="1"/>
    <col min="7961" max="7961" width="12.88671875" style="1" customWidth="1"/>
    <col min="7962" max="7962" width="9.88671875" style="1" bestFit="1" customWidth="1"/>
    <col min="7963" max="7963" width="13.33203125" style="1" customWidth="1"/>
    <col min="7964" max="7964" width="13" style="1" customWidth="1"/>
    <col min="7965" max="7965" width="10.5546875" style="1" customWidth="1"/>
    <col min="7966" max="7966" width="10.6640625" style="1" customWidth="1"/>
    <col min="7967" max="7967" width="11.6640625" style="1" customWidth="1"/>
    <col min="7968" max="7968" width="27.109375" style="1" customWidth="1"/>
    <col min="7969" max="7969" width="1.44140625" style="1" customWidth="1"/>
    <col min="7970" max="8192" width="11.5546875" style="1"/>
    <col min="8193" max="8193" width="3.88671875" style="1" customWidth="1"/>
    <col min="8194" max="8194" width="1.44140625" style="1" customWidth="1"/>
    <col min="8195" max="8195" width="25.109375" style="1" bestFit="1" customWidth="1"/>
    <col min="8196" max="8196" width="29.5546875" style="1" customWidth="1"/>
    <col min="8197" max="8197" width="25.44140625" style="1" customWidth="1"/>
    <col min="8198" max="8198" width="23.109375" style="1" customWidth="1"/>
    <col min="8199" max="8199" width="15.6640625" style="1" customWidth="1"/>
    <col min="8200" max="8200" width="21.109375" style="1" customWidth="1"/>
    <col min="8201" max="8201" width="9.5546875" style="1" bestFit="1" customWidth="1"/>
    <col min="8202" max="8202" width="21.6640625" style="1" bestFit="1" customWidth="1"/>
    <col min="8203" max="8203" width="30.33203125" style="1" bestFit="1" customWidth="1"/>
    <col min="8204" max="8204" width="14.44140625" style="1" customWidth="1"/>
    <col min="8205" max="8205" width="15.88671875" style="1" bestFit="1" customWidth="1"/>
    <col min="8206" max="8206" width="26.109375" style="1" customWidth="1"/>
    <col min="8207" max="8207" width="20.5546875" style="1" bestFit="1" customWidth="1"/>
    <col min="8208" max="8208" width="13.33203125" style="1" customWidth="1"/>
    <col min="8209" max="8209" width="14.6640625" style="1" customWidth="1"/>
    <col min="8210" max="8210" width="9.6640625" style="1" customWidth="1"/>
    <col min="8211" max="8211" width="14.88671875" style="1" customWidth="1"/>
    <col min="8212" max="8212" width="13.44140625" style="1" customWidth="1"/>
    <col min="8213" max="8213" width="16.109375" style="1" customWidth="1"/>
    <col min="8214" max="8214" width="14.44140625" style="1" customWidth="1"/>
    <col min="8215" max="8215" width="14.5546875" style="1" customWidth="1"/>
    <col min="8216" max="8216" width="13.109375" style="1" customWidth="1"/>
    <col min="8217" max="8217" width="12.88671875" style="1" customWidth="1"/>
    <col min="8218" max="8218" width="9.88671875" style="1" bestFit="1" customWidth="1"/>
    <col min="8219" max="8219" width="13.33203125" style="1" customWidth="1"/>
    <col min="8220" max="8220" width="13" style="1" customWidth="1"/>
    <col min="8221" max="8221" width="10.5546875" style="1" customWidth="1"/>
    <col min="8222" max="8222" width="10.6640625" style="1" customWidth="1"/>
    <col min="8223" max="8223" width="11.6640625" style="1" customWidth="1"/>
    <col min="8224" max="8224" width="27.109375" style="1" customWidth="1"/>
    <col min="8225" max="8225" width="1.44140625" style="1" customWidth="1"/>
    <col min="8226" max="8448" width="11.5546875" style="1"/>
    <col min="8449" max="8449" width="3.88671875" style="1" customWidth="1"/>
    <col min="8450" max="8450" width="1.44140625" style="1" customWidth="1"/>
    <col min="8451" max="8451" width="25.109375" style="1" bestFit="1" customWidth="1"/>
    <col min="8452" max="8452" width="29.5546875" style="1" customWidth="1"/>
    <col min="8453" max="8453" width="25.44140625" style="1" customWidth="1"/>
    <col min="8454" max="8454" width="23.109375" style="1" customWidth="1"/>
    <col min="8455" max="8455" width="15.6640625" style="1" customWidth="1"/>
    <col min="8456" max="8456" width="21.109375" style="1" customWidth="1"/>
    <col min="8457" max="8457" width="9.5546875" style="1" bestFit="1" customWidth="1"/>
    <col min="8458" max="8458" width="21.6640625" style="1" bestFit="1" customWidth="1"/>
    <col min="8459" max="8459" width="30.33203125" style="1" bestFit="1" customWidth="1"/>
    <col min="8460" max="8460" width="14.44140625" style="1" customWidth="1"/>
    <col min="8461" max="8461" width="15.88671875" style="1" bestFit="1" customWidth="1"/>
    <col min="8462" max="8462" width="26.109375" style="1" customWidth="1"/>
    <col min="8463" max="8463" width="20.5546875" style="1" bestFit="1" customWidth="1"/>
    <col min="8464" max="8464" width="13.33203125" style="1" customWidth="1"/>
    <col min="8465" max="8465" width="14.6640625" style="1" customWidth="1"/>
    <col min="8466" max="8466" width="9.6640625" style="1" customWidth="1"/>
    <col min="8467" max="8467" width="14.88671875" style="1" customWidth="1"/>
    <col min="8468" max="8468" width="13.44140625" style="1" customWidth="1"/>
    <col min="8469" max="8469" width="16.109375" style="1" customWidth="1"/>
    <col min="8470" max="8470" width="14.44140625" style="1" customWidth="1"/>
    <col min="8471" max="8471" width="14.5546875" style="1" customWidth="1"/>
    <col min="8472" max="8472" width="13.109375" style="1" customWidth="1"/>
    <col min="8473" max="8473" width="12.88671875" style="1" customWidth="1"/>
    <col min="8474" max="8474" width="9.88671875" style="1" bestFit="1" customWidth="1"/>
    <col min="8475" max="8475" width="13.33203125" style="1" customWidth="1"/>
    <col min="8476" max="8476" width="13" style="1" customWidth="1"/>
    <col min="8477" max="8477" width="10.5546875" style="1" customWidth="1"/>
    <col min="8478" max="8478" width="10.6640625" style="1" customWidth="1"/>
    <col min="8479" max="8479" width="11.6640625" style="1" customWidth="1"/>
    <col min="8480" max="8480" width="27.109375" style="1" customWidth="1"/>
    <col min="8481" max="8481" width="1.44140625" style="1" customWidth="1"/>
    <col min="8482" max="8704" width="11.5546875" style="1"/>
    <col min="8705" max="8705" width="3.88671875" style="1" customWidth="1"/>
    <col min="8706" max="8706" width="1.44140625" style="1" customWidth="1"/>
    <col min="8707" max="8707" width="25.109375" style="1" bestFit="1" customWidth="1"/>
    <col min="8708" max="8708" width="29.5546875" style="1" customWidth="1"/>
    <col min="8709" max="8709" width="25.44140625" style="1" customWidth="1"/>
    <col min="8710" max="8710" width="23.109375" style="1" customWidth="1"/>
    <col min="8711" max="8711" width="15.6640625" style="1" customWidth="1"/>
    <col min="8712" max="8712" width="21.109375" style="1" customWidth="1"/>
    <col min="8713" max="8713" width="9.5546875" style="1" bestFit="1" customWidth="1"/>
    <col min="8714" max="8714" width="21.6640625" style="1" bestFit="1" customWidth="1"/>
    <col min="8715" max="8715" width="30.33203125" style="1" bestFit="1" customWidth="1"/>
    <col min="8716" max="8716" width="14.44140625" style="1" customWidth="1"/>
    <col min="8717" max="8717" width="15.88671875" style="1" bestFit="1" customWidth="1"/>
    <col min="8718" max="8718" width="26.109375" style="1" customWidth="1"/>
    <col min="8719" max="8719" width="20.5546875" style="1" bestFit="1" customWidth="1"/>
    <col min="8720" max="8720" width="13.33203125" style="1" customWidth="1"/>
    <col min="8721" max="8721" width="14.6640625" style="1" customWidth="1"/>
    <col min="8722" max="8722" width="9.6640625" style="1" customWidth="1"/>
    <col min="8723" max="8723" width="14.88671875" style="1" customWidth="1"/>
    <col min="8724" max="8724" width="13.44140625" style="1" customWidth="1"/>
    <col min="8725" max="8725" width="16.109375" style="1" customWidth="1"/>
    <col min="8726" max="8726" width="14.44140625" style="1" customWidth="1"/>
    <col min="8727" max="8727" width="14.5546875" style="1" customWidth="1"/>
    <col min="8728" max="8728" width="13.109375" style="1" customWidth="1"/>
    <col min="8729" max="8729" width="12.88671875" style="1" customWidth="1"/>
    <col min="8730" max="8730" width="9.88671875" style="1" bestFit="1" customWidth="1"/>
    <col min="8731" max="8731" width="13.33203125" style="1" customWidth="1"/>
    <col min="8732" max="8732" width="13" style="1" customWidth="1"/>
    <col min="8733" max="8733" width="10.5546875" style="1" customWidth="1"/>
    <col min="8734" max="8734" width="10.6640625" style="1" customWidth="1"/>
    <col min="8735" max="8735" width="11.6640625" style="1" customWidth="1"/>
    <col min="8736" max="8736" width="27.109375" style="1" customWidth="1"/>
    <col min="8737" max="8737" width="1.44140625" style="1" customWidth="1"/>
    <col min="8738" max="8960" width="11.5546875" style="1"/>
    <col min="8961" max="8961" width="3.88671875" style="1" customWidth="1"/>
    <col min="8962" max="8962" width="1.44140625" style="1" customWidth="1"/>
    <col min="8963" max="8963" width="25.109375" style="1" bestFit="1" customWidth="1"/>
    <col min="8964" max="8964" width="29.5546875" style="1" customWidth="1"/>
    <col min="8965" max="8965" width="25.44140625" style="1" customWidth="1"/>
    <col min="8966" max="8966" width="23.109375" style="1" customWidth="1"/>
    <col min="8967" max="8967" width="15.6640625" style="1" customWidth="1"/>
    <col min="8968" max="8968" width="21.109375" style="1" customWidth="1"/>
    <col min="8969" max="8969" width="9.5546875" style="1" bestFit="1" customWidth="1"/>
    <col min="8970" max="8970" width="21.6640625" style="1" bestFit="1" customWidth="1"/>
    <col min="8971" max="8971" width="30.33203125" style="1" bestFit="1" customWidth="1"/>
    <col min="8972" max="8972" width="14.44140625" style="1" customWidth="1"/>
    <col min="8973" max="8973" width="15.88671875" style="1" bestFit="1" customWidth="1"/>
    <col min="8974" max="8974" width="26.109375" style="1" customWidth="1"/>
    <col min="8975" max="8975" width="20.5546875" style="1" bestFit="1" customWidth="1"/>
    <col min="8976" max="8976" width="13.33203125" style="1" customWidth="1"/>
    <col min="8977" max="8977" width="14.6640625" style="1" customWidth="1"/>
    <col min="8978" max="8978" width="9.6640625" style="1" customWidth="1"/>
    <col min="8979" max="8979" width="14.88671875" style="1" customWidth="1"/>
    <col min="8980" max="8980" width="13.44140625" style="1" customWidth="1"/>
    <col min="8981" max="8981" width="16.109375" style="1" customWidth="1"/>
    <col min="8982" max="8982" width="14.44140625" style="1" customWidth="1"/>
    <col min="8983" max="8983" width="14.5546875" style="1" customWidth="1"/>
    <col min="8984" max="8984" width="13.109375" style="1" customWidth="1"/>
    <col min="8985" max="8985" width="12.88671875" style="1" customWidth="1"/>
    <col min="8986" max="8986" width="9.88671875" style="1" bestFit="1" customWidth="1"/>
    <col min="8987" max="8987" width="13.33203125" style="1" customWidth="1"/>
    <col min="8988" max="8988" width="13" style="1" customWidth="1"/>
    <col min="8989" max="8989" width="10.5546875" style="1" customWidth="1"/>
    <col min="8990" max="8990" width="10.6640625" style="1" customWidth="1"/>
    <col min="8991" max="8991" width="11.6640625" style="1" customWidth="1"/>
    <col min="8992" max="8992" width="27.109375" style="1" customWidth="1"/>
    <col min="8993" max="8993" width="1.44140625" style="1" customWidth="1"/>
    <col min="8994" max="9216" width="11.5546875" style="1"/>
    <col min="9217" max="9217" width="3.88671875" style="1" customWidth="1"/>
    <col min="9218" max="9218" width="1.44140625" style="1" customWidth="1"/>
    <col min="9219" max="9219" width="25.109375" style="1" bestFit="1" customWidth="1"/>
    <col min="9220" max="9220" width="29.5546875" style="1" customWidth="1"/>
    <col min="9221" max="9221" width="25.44140625" style="1" customWidth="1"/>
    <col min="9222" max="9222" width="23.109375" style="1" customWidth="1"/>
    <col min="9223" max="9223" width="15.6640625" style="1" customWidth="1"/>
    <col min="9224" max="9224" width="21.109375" style="1" customWidth="1"/>
    <col min="9225" max="9225" width="9.5546875" style="1" bestFit="1" customWidth="1"/>
    <col min="9226" max="9226" width="21.6640625" style="1" bestFit="1" customWidth="1"/>
    <col min="9227" max="9227" width="30.33203125" style="1" bestFit="1" customWidth="1"/>
    <col min="9228" max="9228" width="14.44140625" style="1" customWidth="1"/>
    <col min="9229" max="9229" width="15.88671875" style="1" bestFit="1" customWidth="1"/>
    <col min="9230" max="9230" width="26.109375" style="1" customWidth="1"/>
    <col min="9231" max="9231" width="20.5546875" style="1" bestFit="1" customWidth="1"/>
    <col min="9232" max="9232" width="13.33203125" style="1" customWidth="1"/>
    <col min="9233" max="9233" width="14.6640625" style="1" customWidth="1"/>
    <col min="9234" max="9234" width="9.6640625" style="1" customWidth="1"/>
    <col min="9235" max="9235" width="14.88671875" style="1" customWidth="1"/>
    <col min="9236" max="9236" width="13.44140625" style="1" customWidth="1"/>
    <col min="9237" max="9237" width="16.109375" style="1" customWidth="1"/>
    <col min="9238" max="9238" width="14.44140625" style="1" customWidth="1"/>
    <col min="9239" max="9239" width="14.5546875" style="1" customWidth="1"/>
    <col min="9240" max="9240" width="13.109375" style="1" customWidth="1"/>
    <col min="9241" max="9241" width="12.88671875" style="1" customWidth="1"/>
    <col min="9242" max="9242" width="9.88671875" style="1" bestFit="1" customWidth="1"/>
    <col min="9243" max="9243" width="13.33203125" style="1" customWidth="1"/>
    <col min="9244" max="9244" width="13" style="1" customWidth="1"/>
    <col min="9245" max="9245" width="10.5546875" style="1" customWidth="1"/>
    <col min="9246" max="9246" width="10.6640625" style="1" customWidth="1"/>
    <col min="9247" max="9247" width="11.6640625" style="1" customWidth="1"/>
    <col min="9248" max="9248" width="27.109375" style="1" customWidth="1"/>
    <col min="9249" max="9249" width="1.44140625" style="1" customWidth="1"/>
    <col min="9250" max="9472" width="11.5546875" style="1"/>
    <col min="9473" max="9473" width="3.88671875" style="1" customWidth="1"/>
    <col min="9474" max="9474" width="1.44140625" style="1" customWidth="1"/>
    <col min="9475" max="9475" width="25.109375" style="1" bestFit="1" customWidth="1"/>
    <col min="9476" max="9476" width="29.5546875" style="1" customWidth="1"/>
    <col min="9477" max="9477" width="25.44140625" style="1" customWidth="1"/>
    <col min="9478" max="9478" width="23.109375" style="1" customWidth="1"/>
    <col min="9479" max="9479" width="15.6640625" style="1" customWidth="1"/>
    <col min="9480" max="9480" width="21.109375" style="1" customWidth="1"/>
    <col min="9481" max="9481" width="9.5546875" style="1" bestFit="1" customWidth="1"/>
    <col min="9482" max="9482" width="21.6640625" style="1" bestFit="1" customWidth="1"/>
    <col min="9483" max="9483" width="30.33203125" style="1" bestFit="1" customWidth="1"/>
    <col min="9484" max="9484" width="14.44140625" style="1" customWidth="1"/>
    <col min="9485" max="9485" width="15.88671875" style="1" bestFit="1" customWidth="1"/>
    <col min="9486" max="9486" width="26.109375" style="1" customWidth="1"/>
    <col min="9487" max="9487" width="20.5546875" style="1" bestFit="1" customWidth="1"/>
    <col min="9488" max="9488" width="13.33203125" style="1" customWidth="1"/>
    <col min="9489" max="9489" width="14.6640625" style="1" customWidth="1"/>
    <col min="9490" max="9490" width="9.6640625" style="1" customWidth="1"/>
    <col min="9491" max="9491" width="14.88671875" style="1" customWidth="1"/>
    <col min="9492" max="9492" width="13.44140625" style="1" customWidth="1"/>
    <col min="9493" max="9493" width="16.109375" style="1" customWidth="1"/>
    <col min="9494" max="9494" width="14.44140625" style="1" customWidth="1"/>
    <col min="9495" max="9495" width="14.5546875" style="1" customWidth="1"/>
    <col min="9496" max="9496" width="13.109375" style="1" customWidth="1"/>
    <col min="9497" max="9497" width="12.88671875" style="1" customWidth="1"/>
    <col min="9498" max="9498" width="9.88671875" style="1" bestFit="1" customWidth="1"/>
    <col min="9499" max="9499" width="13.33203125" style="1" customWidth="1"/>
    <col min="9500" max="9500" width="13" style="1" customWidth="1"/>
    <col min="9501" max="9501" width="10.5546875" style="1" customWidth="1"/>
    <col min="9502" max="9502" width="10.6640625" style="1" customWidth="1"/>
    <col min="9503" max="9503" width="11.6640625" style="1" customWidth="1"/>
    <col min="9504" max="9504" width="27.109375" style="1" customWidth="1"/>
    <col min="9505" max="9505" width="1.44140625" style="1" customWidth="1"/>
    <col min="9506" max="9728" width="11.5546875" style="1"/>
    <col min="9729" max="9729" width="3.88671875" style="1" customWidth="1"/>
    <col min="9730" max="9730" width="1.44140625" style="1" customWidth="1"/>
    <col min="9731" max="9731" width="25.109375" style="1" bestFit="1" customWidth="1"/>
    <col min="9732" max="9732" width="29.5546875" style="1" customWidth="1"/>
    <col min="9733" max="9733" width="25.44140625" style="1" customWidth="1"/>
    <col min="9734" max="9734" width="23.109375" style="1" customWidth="1"/>
    <col min="9735" max="9735" width="15.6640625" style="1" customWidth="1"/>
    <col min="9736" max="9736" width="21.109375" style="1" customWidth="1"/>
    <col min="9737" max="9737" width="9.5546875" style="1" bestFit="1" customWidth="1"/>
    <col min="9738" max="9738" width="21.6640625" style="1" bestFit="1" customWidth="1"/>
    <col min="9739" max="9739" width="30.33203125" style="1" bestFit="1" customWidth="1"/>
    <col min="9740" max="9740" width="14.44140625" style="1" customWidth="1"/>
    <col min="9741" max="9741" width="15.88671875" style="1" bestFit="1" customWidth="1"/>
    <col min="9742" max="9742" width="26.109375" style="1" customWidth="1"/>
    <col min="9743" max="9743" width="20.5546875" style="1" bestFit="1" customWidth="1"/>
    <col min="9744" max="9744" width="13.33203125" style="1" customWidth="1"/>
    <col min="9745" max="9745" width="14.6640625" style="1" customWidth="1"/>
    <col min="9746" max="9746" width="9.6640625" style="1" customWidth="1"/>
    <col min="9747" max="9747" width="14.88671875" style="1" customWidth="1"/>
    <col min="9748" max="9748" width="13.44140625" style="1" customWidth="1"/>
    <col min="9749" max="9749" width="16.109375" style="1" customWidth="1"/>
    <col min="9750" max="9750" width="14.44140625" style="1" customWidth="1"/>
    <col min="9751" max="9751" width="14.5546875" style="1" customWidth="1"/>
    <col min="9752" max="9752" width="13.109375" style="1" customWidth="1"/>
    <col min="9753" max="9753" width="12.88671875" style="1" customWidth="1"/>
    <col min="9754" max="9754" width="9.88671875" style="1" bestFit="1" customWidth="1"/>
    <col min="9755" max="9755" width="13.33203125" style="1" customWidth="1"/>
    <col min="9756" max="9756" width="13" style="1" customWidth="1"/>
    <col min="9757" max="9757" width="10.5546875" style="1" customWidth="1"/>
    <col min="9758" max="9758" width="10.6640625" style="1" customWidth="1"/>
    <col min="9759" max="9759" width="11.6640625" style="1" customWidth="1"/>
    <col min="9760" max="9760" width="27.109375" style="1" customWidth="1"/>
    <col min="9761" max="9761" width="1.44140625" style="1" customWidth="1"/>
    <col min="9762" max="9984" width="11.5546875" style="1"/>
    <col min="9985" max="9985" width="3.88671875" style="1" customWidth="1"/>
    <col min="9986" max="9986" width="1.44140625" style="1" customWidth="1"/>
    <col min="9987" max="9987" width="25.109375" style="1" bestFit="1" customWidth="1"/>
    <col min="9988" max="9988" width="29.5546875" style="1" customWidth="1"/>
    <col min="9989" max="9989" width="25.44140625" style="1" customWidth="1"/>
    <col min="9990" max="9990" width="23.109375" style="1" customWidth="1"/>
    <col min="9991" max="9991" width="15.6640625" style="1" customWidth="1"/>
    <col min="9992" max="9992" width="21.109375" style="1" customWidth="1"/>
    <col min="9993" max="9993" width="9.5546875" style="1" bestFit="1" customWidth="1"/>
    <col min="9994" max="9994" width="21.6640625" style="1" bestFit="1" customWidth="1"/>
    <col min="9995" max="9995" width="30.33203125" style="1" bestFit="1" customWidth="1"/>
    <col min="9996" max="9996" width="14.44140625" style="1" customWidth="1"/>
    <col min="9997" max="9997" width="15.88671875" style="1" bestFit="1" customWidth="1"/>
    <col min="9998" max="9998" width="26.109375" style="1" customWidth="1"/>
    <col min="9999" max="9999" width="20.5546875" style="1" bestFit="1" customWidth="1"/>
    <col min="10000" max="10000" width="13.33203125" style="1" customWidth="1"/>
    <col min="10001" max="10001" width="14.6640625" style="1" customWidth="1"/>
    <col min="10002" max="10002" width="9.6640625" style="1" customWidth="1"/>
    <col min="10003" max="10003" width="14.88671875" style="1" customWidth="1"/>
    <col min="10004" max="10004" width="13.44140625" style="1" customWidth="1"/>
    <col min="10005" max="10005" width="16.109375" style="1" customWidth="1"/>
    <col min="10006" max="10006" width="14.44140625" style="1" customWidth="1"/>
    <col min="10007" max="10007" width="14.5546875" style="1" customWidth="1"/>
    <col min="10008" max="10008" width="13.109375" style="1" customWidth="1"/>
    <col min="10009" max="10009" width="12.88671875" style="1" customWidth="1"/>
    <col min="10010" max="10010" width="9.88671875" style="1" bestFit="1" customWidth="1"/>
    <col min="10011" max="10011" width="13.33203125" style="1" customWidth="1"/>
    <col min="10012" max="10012" width="13" style="1" customWidth="1"/>
    <col min="10013" max="10013" width="10.5546875" style="1" customWidth="1"/>
    <col min="10014" max="10014" width="10.6640625" style="1" customWidth="1"/>
    <col min="10015" max="10015" width="11.6640625" style="1" customWidth="1"/>
    <col min="10016" max="10016" width="27.109375" style="1" customWidth="1"/>
    <col min="10017" max="10017" width="1.44140625" style="1" customWidth="1"/>
    <col min="10018" max="10240" width="11.5546875" style="1"/>
    <col min="10241" max="10241" width="3.88671875" style="1" customWidth="1"/>
    <col min="10242" max="10242" width="1.44140625" style="1" customWidth="1"/>
    <col min="10243" max="10243" width="25.109375" style="1" bestFit="1" customWidth="1"/>
    <col min="10244" max="10244" width="29.5546875" style="1" customWidth="1"/>
    <col min="10245" max="10245" width="25.44140625" style="1" customWidth="1"/>
    <col min="10246" max="10246" width="23.109375" style="1" customWidth="1"/>
    <col min="10247" max="10247" width="15.6640625" style="1" customWidth="1"/>
    <col min="10248" max="10248" width="21.109375" style="1" customWidth="1"/>
    <col min="10249" max="10249" width="9.5546875" style="1" bestFit="1" customWidth="1"/>
    <col min="10250" max="10250" width="21.6640625" style="1" bestFit="1" customWidth="1"/>
    <col min="10251" max="10251" width="30.33203125" style="1" bestFit="1" customWidth="1"/>
    <col min="10252" max="10252" width="14.44140625" style="1" customWidth="1"/>
    <col min="10253" max="10253" width="15.88671875" style="1" bestFit="1" customWidth="1"/>
    <col min="10254" max="10254" width="26.109375" style="1" customWidth="1"/>
    <col min="10255" max="10255" width="20.5546875" style="1" bestFit="1" customWidth="1"/>
    <col min="10256" max="10256" width="13.33203125" style="1" customWidth="1"/>
    <col min="10257" max="10257" width="14.6640625" style="1" customWidth="1"/>
    <col min="10258" max="10258" width="9.6640625" style="1" customWidth="1"/>
    <col min="10259" max="10259" width="14.88671875" style="1" customWidth="1"/>
    <col min="10260" max="10260" width="13.44140625" style="1" customWidth="1"/>
    <col min="10261" max="10261" width="16.109375" style="1" customWidth="1"/>
    <col min="10262" max="10262" width="14.44140625" style="1" customWidth="1"/>
    <col min="10263" max="10263" width="14.5546875" style="1" customWidth="1"/>
    <col min="10264" max="10264" width="13.109375" style="1" customWidth="1"/>
    <col min="10265" max="10265" width="12.88671875" style="1" customWidth="1"/>
    <col min="10266" max="10266" width="9.88671875" style="1" bestFit="1" customWidth="1"/>
    <col min="10267" max="10267" width="13.33203125" style="1" customWidth="1"/>
    <col min="10268" max="10268" width="13" style="1" customWidth="1"/>
    <col min="10269" max="10269" width="10.5546875" style="1" customWidth="1"/>
    <col min="10270" max="10270" width="10.6640625" style="1" customWidth="1"/>
    <col min="10271" max="10271" width="11.6640625" style="1" customWidth="1"/>
    <col min="10272" max="10272" width="27.109375" style="1" customWidth="1"/>
    <col min="10273" max="10273" width="1.44140625" style="1" customWidth="1"/>
    <col min="10274" max="10496" width="11.5546875" style="1"/>
    <col min="10497" max="10497" width="3.88671875" style="1" customWidth="1"/>
    <col min="10498" max="10498" width="1.44140625" style="1" customWidth="1"/>
    <col min="10499" max="10499" width="25.109375" style="1" bestFit="1" customWidth="1"/>
    <col min="10500" max="10500" width="29.5546875" style="1" customWidth="1"/>
    <col min="10501" max="10501" width="25.44140625" style="1" customWidth="1"/>
    <col min="10502" max="10502" width="23.109375" style="1" customWidth="1"/>
    <col min="10503" max="10503" width="15.6640625" style="1" customWidth="1"/>
    <col min="10504" max="10504" width="21.109375" style="1" customWidth="1"/>
    <col min="10505" max="10505" width="9.5546875" style="1" bestFit="1" customWidth="1"/>
    <col min="10506" max="10506" width="21.6640625" style="1" bestFit="1" customWidth="1"/>
    <col min="10507" max="10507" width="30.33203125" style="1" bestFit="1" customWidth="1"/>
    <col min="10508" max="10508" width="14.44140625" style="1" customWidth="1"/>
    <col min="10509" max="10509" width="15.88671875" style="1" bestFit="1" customWidth="1"/>
    <col min="10510" max="10510" width="26.109375" style="1" customWidth="1"/>
    <col min="10511" max="10511" width="20.5546875" style="1" bestFit="1" customWidth="1"/>
    <col min="10512" max="10512" width="13.33203125" style="1" customWidth="1"/>
    <col min="10513" max="10513" width="14.6640625" style="1" customWidth="1"/>
    <col min="10514" max="10514" width="9.6640625" style="1" customWidth="1"/>
    <col min="10515" max="10515" width="14.88671875" style="1" customWidth="1"/>
    <col min="10516" max="10516" width="13.44140625" style="1" customWidth="1"/>
    <col min="10517" max="10517" width="16.109375" style="1" customWidth="1"/>
    <col min="10518" max="10518" width="14.44140625" style="1" customWidth="1"/>
    <col min="10519" max="10519" width="14.5546875" style="1" customWidth="1"/>
    <col min="10520" max="10520" width="13.109375" style="1" customWidth="1"/>
    <col min="10521" max="10521" width="12.88671875" style="1" customWidth="1"/>
    <col min="10522" max="10522" width="9.88671875" style="1" bestFit="1" customWidth="1"/>
    <col min="10523" max="10523" width="13.33203125" style="1" customWidth="1"/>
    <col min="10524" max="10524" width="13" style="1" customWidth="1"/>
    <col min="10525" max="10525" width="10.5546875" style="1" customWidth="1"/>
    <col min="10526" max="10526" width="10.6640625" style="1" customWidth="1"/>
    <col min="10527" max="10527" width="11.6640625" style="1" customWidth="1"/>
    <col min="10528" max="10528" width="27.109375" style="1" customWidth="1"/>
    <col min="10529" max="10529" width="1.44140625" style="1" customWidth="1"/>
    <col min="10530" max="10752" width="11.5546875" style="1"/>
    <col min="10753" max="10753" width="3.88671875" style="1" customWidth="1"/>
    <col min="10754" max="10754" width="1.44140625" style="1" customWidth="1"/>
    <col min="10755" max="10755" width="25.109375" style="1" bestFit="1" customWidth="1"/>
    <col min="10756" max="10756" width="29.5546875" style="1" customWidth="1"/>
    <col min="10757" max="10757" width="25.44140625" style="1" customWidth="1"/>
    <col min="10758" max="10758" width="23.109375" style="1" customWidth="1"/>
    <col min="10759" max="10759" width="15.6640625" style="1" customWidth="1"/>
    <col min="10760" max="10760" width="21.109375" style="1" customWidth="1"/>
    <col min="10761" max="10761" width="9.5546875" style="1" bestFit="1" customWidth="1"/>
    <col min="10762" max="10762" width="21.6640625" style="1" bestFit="1" customWidth="1"/>
    <col min="10763" max="10763" width="30.33203125" style="1" bestFit="1" customWidth="1"/>
    <col min="10764" max="10764" width="14.44140625" style="1" customWidth="1"/>
    <col min="10765" max="10765" width="15.88671875" style="1" bestFit="1" customWidth="1"/>
    <col min="10766" max="10766" width="26.109375" style="1" customWidth="1"/>
    <col min="10767" max="10767" width="20.5546875" style="1" bestFit="1" customWidth="1"/>
    <col min="10768" max="10768" width="13.33203125" style="1" customWidth="1"/>
    <col min="10769" max="10769" width="14.6640625" style="1" customWidth="1"/>
    <col min="10770" max="10770" width="9.6640625" style="1" customWidth="1"/>
    <col min="10771" max="10771" width="14.88671875" style="1" customWidth="1"/>
    <col min="10772" max="10772" width="13.44140625" style="1" customWidth="1"/>
    <col min="10773" max="10773" width="16.109375" style="1" customWidth="1"/>
    <col min="10774" max="10774" width="14.44140625" style="1" customWidth="1"/>
    <col min="10775" max="10775" width="14.5546875" style="1" customWidth="1"/>
    <col min="10776" max="10776" width="13.109375" style="1" customWidth="1"/>
    <col min="10777" max="10777" width="12.88671875" style="1" customWidth="1"/>
    <col min="10778" max="10778" width="9.88671875" style="1" bestFit="1" customWidth="1"/>
    <col min="10779" max="10779" width="13.33203125" style="1" customWidth="1"/>
    <col min="10780" max="10780" width="13" style="1" customWidth="1"/>
    <col min="10781" max="10781" width="10.5546875" style="1" customWidth="1"/>
    <col min="10782" max="10782" width="10.6640625" style="1" customWidth="1"/>
    <col min="10783" max="10783" width="11.6640625" style="1" customWidth="1"/>
    <col min="10784" max="10784" width="27.109375" style="1" customWidth="1"/>
    <col min="10785" max="10785" width="1.44140625" style="1" customWidth="1"/>
    <col min="10786" max="11008" width="11.5546875" style="1"/>
    <col min="11009" max="11009" width="3.88671875" style="1" customWidth="1"/>
    <col min="11010" max="11010" width="1.44140625" style="1" customWidth="1"/>
    <col min="11011" max="11011" width="25.109375" style="1" bestFit="1" customWidth="1"/>
    <col min="11012" max="11012" width="29.5546875" style="1" customWidth="1"/>
    <col min="11013" max="11013" width="25.44140625" style="1" customWidth="1"/>
    <col min="11014" max="11014" width="23.109375" style="1" customWidth="1"/>
    <col min="11015" max="11015" width="15.6640625" style="1" customWidth="1"/>
    <col min="11016" max="11016" width="21.109375" style="1" customWidth="1"/>
    <col min="11017" max="11017" width="9.5546875" style="1" bestFit="1" customWidth="1"/>
    <col min="11018" max="11018" width="21.6640625" style="1" bestFit="1" customWidth="1"/>
    <col min="11019" max="11019" width="30.33203125" style="1" bestFit="1" customWidth="1"/>
    <col min="11020" max="11020" width="14.44140625" style="1" customWidth="1"/>
    <col min="11021" max="11021" width="15.88671875" style="1" bestFit="1" customWidth="1"/>
    <col min="11022" max="11022" width="26.109375" style="1" customWidth="1"/>
    <col min="11023" max="11023" width="20.5546875" style="1" bestFit="1" customWidth="1"/>
    <col min="11024" max="11024" width="13.33203125" style="1" customWidth="1"/>
    <col min="11025" max="11025" width="14.6640625" style="1" customWidth="1"/>
    <col min="11026" max="11026" width="9.6640625" style="1" customWidth="1"/>
    <col min="11027" max="11027" width="14.88671875" style="1" customWidth="1"/>
    <col min="11028" max="11028" width="13.44140625" style="1" customWidth="1"/>
    <col min="11029" max="11029" width="16.109375" style="1" customWidth="1"/>
    <col min="11030" max="11030" width="14.44140625" style="1" customWidth="1"/>
    <col min="11031" max="11031" width="14.5546875" style="1" customWidth="1"/>
    <col min="11032" max="11032" width="13.109375" style="1" customWidth="1"/>
    <col min="11033" max="11033" width="12.88671875" style="1" customWidth="1"/>
    <col min="11034" max="11034" width="9.88671875" style="1" bestFit="1" customWidth="1"/>
    <col min="11035" max="11035" width="13.33203125" style="1" customWidth="1"/>
    <col min="11036" max="11036" width="13" style="1" customWidth="1"/>
    <col min="11037" max="11037" width="10.5546875" style="1" customWidth="1"/>
    <col min="11038" max="11038" width="10.6640625" style="1" customWidth="1"/>
    <col min="11039" max="11039" width="11.6640625" style="1" customWidth="1"/>
    <col min="11040" max="11040" width="27.109375" style="1" customWidth="1"/>
    <col min="11041" max="11041" width="1.44140625" style="1" customWidth="1"/>
    <col min="11042" max="11264" width="11.5546875" style="1"/>
    <col min="11265" max="11265" width="3.88671875" style="1" customWidth="1"/>
    <col min="11266" max="11266" width="1.44140625" style="1" customWidth="1"/>
    <col min="11267" max="11267" width="25.109375" style="1" bestFit="1" customWidth="1"/>
    <col min="11268" max="11268" width="29.5546875" style="1" customWidth="1"/>
    <col min="11269" max="11269" width="25.44140625" style="1" customWidth="1"/>
    <col min="11270" max="11270" width="23.109375" style="1" customWidth="1"/>
    <col min="11271" max="11271" width="15.6640625" style="1" customWidth="1"/>
    <col min="11272" max="11272" width="21.109375" style="1" customWidth="1"/>
    <col min="11273" max="11273" width="9.5546875" style="1" bestFit="1" customWidth="1"/>
    <col min="11274" max="11274" width="21.6640625" style="1" bestFit="1" customWidth="1"/>
    <col min="11275" max="11275" width="30.33203125" style="1" bestFit="1" customWidth="1"/>
    <col min="11276" max="11276" width="14.44140625" style="1" customWidth="1"/>
    <col min="11277" max="11277" width="15.88671875" style="1" bestFit="1" customWidth="1"/>
    <col min="11278" max="11278" width="26.109375" style="1" customWidth="1"/>
    <col min="11279" max="11279" width="20.5546875" style="1" bestFit="1" customWidth="1"/>
    <col min="11280" max="11280" width="13.33203125" style="1" customWidth="1"/>
    <col min="11281" max="11281" width="14.6640625" style="1" customWidth="1"/>
    <col min="11282" max="11282" width="9.6640625" style="1" customWidth="1"/>
    <col min="11283" max="11283" width="14.88671875" style="1" customWidth="1"/>
    <col min="11284" max="11284" width="13.44140625" style="1" customWidth="1"/>
    <col min="11285" max="11285" width="16.109375" style="1" customWidth="1"/>
    <col min="11286" max="11286" width="14.44140625" style="1" customWidth="1"/>
    <col min="11287" max="11287" width="14.5546875" style="1" customWidth="1"/>
    <col min="11288" max="11288" width="13.109375" style="1" customWidth="1"/>
    <col min="11289" max="11289" width="12.88671875" style="1" customWidth="1"/>
    <col min="11290" max="11290" width="9.88671875" style="1" bestFit="1" customWidth="1"/>
    <col min="11291" max="11291" width="13.33203125" style="1" customWidth="1"/>
    <col min="11292" max="11292" width="13" style="1" customWidth="1"/>
    <col min="11293" max="11293" width="10.5546875" style="1" customWidth="1"/>
    <col min="11294" max="11294" width="10.6640625" style="1" customWidth="1"/>
    <col min="11295" max="11295" width="11.6640625" style="1" customWidth="1"/>
    <col min="11296" max="11296" width="27.109375" style="1" customWidth="1"/>
    <col min="11297" max="11297" width="1.44140625" style="1" customWidth="1"/>
    <col min="11298" max="11520" width="11.5546875" style="1"/>
    <col min="11521" max="11521" width="3.88671875" style="1" customWidth="1"/>
    <col min="11522" max="11522" width="1.44140625" style="1" customWidth="1"/>
    <col min="11523" max="11523" width="25.109375" style="1" bestFit="1" customWidth="1"/>
    <col min="11524" max="11524" width="29.5546875" style="1" customWidth="1"/>
    <col min="11525" max="11525" width="25.44140625" style="1" customWidth="1"/>
    <col min="11526" max="11526" width="23.109375" style="1" customWidth="1"/>
    <col min="11527" max="11527" width="15.6640625" style="1" customWidth="1"/>
    <col min="11528" max="11528" width="21.109375" style="1" customWidth="1"/>
    <col min="11529" max="11529" width="9.5546875" style="1" bestFit="1" customWidth="1"/>
    <col min="11530" max="11530" width="21.6640625" style="1" bestFit="1" customWidth="1"/>
    <col min="11531" max="11531" width="30.33203125" style="1" bestFit="1" customWidth="1"/>
    <col min="11532" max="11532" width="14.44140625" style="1" customWidth="1"/>
    <col min="11533" max="11533" width="15.88671875" style="1" bestFit="1" customWidth="1"/>
    <col min="11534" max="11534" width="26.109375" style="1" customWidth="1"/>
    <col min="11535" max="11535" width="20.5546875" style="1" bestFit="1" customWidth="1"/>
    <col min="11536" max="11536" width="13.33203125" style="1" customWidth="1"/>
    <col min="11537" max="11537" width="14.6640625" style="1" customWidth="1"/>
    <col min="11538" max="11538" width="9.6640625" style="1" customWidth="1"/>
    <col min="11539" max="11539" width="14.88671875" style="1" customWidth="1"/>
    <col min="11540" max="11540" width="13.44140625" style="1" customWidth="1"/>
    <col min="11541" max="11541" width="16.109375" style="1" customWidth="1"/>
    <col min="11542" max="11542" width="14.44140625" style="1" customWidth="1"/>
    <col min="11543" max="11543" width="14.5546875" style="1" customWidth="1"/>
    <col min="11544" max="11544" width="13.109375" style="1" customWidth="1"/>
    <col min="11545" max="11545" width="12.88671875" style="1" customWidth="1"/>
    <col min="11546" max="11546" width="9.88671875" style="1" bestFit="1" customWidth="1"/>
    <col min="11547" max="11547" width="13.33203125" style="1" customWidth="1"/>
    <col min="11548" max="11548" width="13" style="1" customWidth="1"/>
    <col min="11549" max="11549" width="10.5546875" style="1" customWidth="1"/>
    <col min="11550" max="11550" width="10.6640625" style="1" customWidth="1"/>
    <col min="11551" max="11551" width="11.6640625" style="1" customWidth="1"/>
    <col min="11552" max="11552" width="27.109375" style="1" customWidth="1"/>
    <col min="11553" max="11553" width="1.44140625" style="1" customWidth="1"/>
    <col min="11554" max="11776" width="11.5546875" style="1"/>
    <col min="11777" max="11777" width="3.88671875" style="1" customWidth="1"/>
    <col min="11778" max="11778" width="1.44140625" style="1" customWidth="1"/>
    <col min="11779" max="11779" width="25.109375" style="1" bestFit="1" customWidth="1"/>
    <col min="11780" max="11780" width="29.5546875" style="1" customWidth="1"/>
    <col min="11781" max="11781" width="25.44140625" style="1" customWidth="1"/>
    <col min="11782" max="11782" width="23.109375" style="1" customWidth="1"/>
    <col min="11783" max="11783" width="15.6640625" style="1" customWidth="1"/>
    <col min="11784" max="11784" width="21.109375" style="1" customWidth="1"/>
    <col min="11785" max="11785" width="9.5546875" style="1" bestFit="1" customWidth="1"/>
    <col min="11786" max="11786" width="21.6640625" style="1" bestFit="1" customWidth="1"/>
    <col min="11787" max="11787" width="30.33203125" style="1" bestFit="1" customWidth="1"/>
    <col min="11788" max="11788" width="14.44140625" style="1" customWidth="1"/>
    <col min="11789" max="11789" width="15.88671875" style="1" bestFit="1" customWidth="1"/>
    <col min="11790" max="11790" width="26.109375" style="1" customWidth="1"/>
    <col min="11791" max="11791" width="20.5546875" style="1" bestFit="1" customWidth="1"/>
    <col min="11792" max="11792" width="13.33203125" style="1" customWidth="1"/>
    <col min="11793" max="11793" width="14.6640625" style="1" customWidth="1"/>
    <col min="11794" max="11794" width="9.6640625" style="1" customWidth="1"/>
    <col min="11795" max="11795" width="14.88671875" style="1" customWidth="1"/>
    <col min="11796" max="11796" width="13.44140625" style="1" customWidth="1"/>
    <col min="11797" max="11797" width="16.109375" style="1" customWidth="1"/>
    <col min="11798" max="11798" width="14.44140625" style="1" customWidth="1"/>
    <col min="11799" max="11799" width="14.5546875" style="1" customWidth="1"/>
    <col min="11800" max="11800" width="13.109375" style="1" customWidth="1"/>
    <col min="11801" max="11801" width="12.88671875" style="1" customWidth="1"/>
    <col min="11802" max="11802" width="9.88671875" style="1" bestFit="1" customWidth="1"/>
    <col min="11803" max="11803" width="13.33203125" style="1" customWidth="1"/>
    <col min="11804" max="11804" width="13" style="1" customWidth="1"/>
    <col min="11805" max="11805" width="10.5546875" style="1" customWidth="1"/>
    <col min="11806" max="11806" width="10.6640625" style="1" customWidth="1"/>
    <col min="11807" max="11807" width="11.6640625" style="1" customWidth="1"/>
    <col min="11808" max="11808" width="27.109375" style="1" customWidth="1"/>
    <col min="11809" max="11809" width="1.44140625" style="1" customWidth="1"/>
    <col min="11810" max="12032" width="11.5546875" style="1"/>
    <col min="12033" max="12033" width="3.88671875" style="1" customWidth="1"/>
    <col min="12034" max="12034" width="1.44140625" style="1" customWidth="1"/>
    <col min="12035" max="12035" width="25.109375" style="1" bestFit="1" customWidth="1"/>
    <col min="12036" max="12036" width="29.5546875" style="1" customWidth="1"/>
    <col min="12037" max="12037" width="25.44140625" style="1" customWidth="1"/>
    <col min="12038" max="12038" width="23.109375" style="1" customWidth="1"/>
    <col min="12039" max="12039" width="15.6640625" style="1" customWidth="1"/>
    <col min="12040" max="12040" width="21.109375" style="1" customWidth="1"/>
    <col min="12041" max="12041" width="9.5546875" style="1" bestFit="1" customWidth="1"/>
    <col min="12042" max="12042" width="21.6640625" style="1" bestFit="1" customWidth="1"/>
    <col min="12043" max="12043" width="30.33203125" style="1" bestFit="1" customWidth="1"/>
    <col min="12044" max="12044" width="14.44140625" style="1" customWidth="1"/>
    <col min="12045" max="12045" width="15.88671875" style="1" bestFit="1" customWidth="1"/>
    <col min="12046" max="12046" width="26.109375" style="1" customWidth="1"/>
    <col min="12047" max="12047" width="20.5546875" style="1" bestFit="1" customWidth="1"/>
    <col min="12048" max="12048" width="13.33203125" style="1" customWidth="1"/>
    <col min="12049" max="12049" width="14.6640625" style="1" customWidth="1"/>
    <col min="12050" max="12050" width="9.6640625" style="1" customWidth="1"/>
    <col min="12051" max="12051" width="14.88671875" style="1" customWidth="1"/>
    <col min="12052" max="12052" width="13.44140625" style="1" customWidth="1"/>
    <col min="12053" max="12053" width="16.109375" style="1" customWidth="1"/>
    <col min="12054" max="12054" width="14.44140625" style="1" customWidth="1"/>
    <col min="12055" max="12055" width="14.5546875" style="1" customWidth="1"/>
    <col min="12056" max="12056" width="13.109375" style="1" customWidth="1"/>
    <col min="12057" max="12057" width="12.88671875" style="1" customWidth="1"/>
    <col min="12058" max="12058" width="9.88671875" style="1" bestFit="1" customWidth="1"/>
    <col min="12059" max="12059" width="13.33203125" style="1" customWidth="1"/>
    <col min="12060" max="12060" width="13" style="1" customWidth="1"/>
    <col min="12061" max="12061" width="10.5546875" style="1" customWidth="1"/>
    <col min="12062" max="12062" width="10.6640625" style="1" customWidth="1"/>
    <col min="12063" max="12063" width="11.6640625" style="1" customWidth="1"/>
    <col min="12064" max="12064" width="27.109375" style="1" customWidth="1"/>
    <col min="12065" max="12065" width="1.44140625" style="1" customWidth="1"/>
    <col min="12066" max="12288" width="11.5546875" style="1"/>
    <col min="12289" max="12289" width="3.88671875" style="1" customWidth="1"/>
    <col min="12290" max="12290" width="1.44140625" style="1" customWidth="1"/>
    <col min="12291" max="12291" width="25.109375" style="1" bestFit="1" customWidth="1"/>
    <col min="12292" max="12292" width="29.5546875" style="1" customWidth="1"/>
    <col min="12293" max="12293" width="25.44140625" style="1" customWidth="1"/>
    <col min="12294" max="12294" width="23.109375" style="1" customWidth="1"/>
    <col min="12295" max="12295" width="15.6640625" style="1" customWidth="1"/>
    <col min="12296" max="12296" width="21.109375" style="1" customWidth="1"/>
    <col min="12297" max="12297" width="9.5546875" style="1" bestFit="1" customWidth="1"/>
    <col min="12298" max="12298" width="21.6640625" style="1" bestFit="1" customWidth="1"/>
    <col min="12299" max="12299" width="30.33203125" style="1" bestFit="1" customWidth="1"/>
    <col min="12300" max="12300" width="14.44140625" style="1" customWidth="1"/>
    <col min="12301" max="12301" width="15.88671875" style="1" bestFit="1" customWidth="1"/>
    <col min="12302" max="12302" width="26.109375" style="1" customWidth="1"/>
    <col min="12303" max="12303" width="20.5546875" style="1" bestFit="1" customWidth="1"/>
    <col min="12304" max="12304" width="13.33203125" style="1" customWidth="1"/>
    <col min="12305" max="12305" width="14.6640625" style="1" customWidth="1"/>
    <col min="12306" max="12306" width="9.6640625" style="1" customWidth="1"/>
    <col min="12307" max="12307" width="14.88671875" style="1" customWidth="1"/>
    <col min="12308" max="12308" width="13.44140625" style="1" customWidth="1"/>
    <col min="12309" max="12309" width="16.109375" style="1" customWidth="1"/>
    <col min="12310" max="12310" width="14.44140625" style="1" customWidth="1"/>
    <col min="12311" max="12311" width="14.5546875" style="1" customWidth="1"/>
    <col min="12312" max="12312" width="13.109375" style="1" customWidth="1"/>
    <col min="12313" max="12313" width="12.88671875" style="1" customWidth="1"/>
    <col min="12314" max="12314" width="9.88671875" style="1" bestFit="1" customWidth="1"/>
    <col min="12315" max="12315" width="13.33203125" style="1" customWidth="1"/>
    <col min="12316" max="12316" width="13" style="1" customWidth="1"/>
    <col min="12317" max="12317" width="10.5546875" style="1" customWidth="1"/>
    <col min="12318" max="12318" width="10.6640625" style="1" customWidth="1"/>
    <col min="12319" max="12319" width="11.6640625" style="1" customWidth="1"/>
    <col min="12320" max="12320" width="27.109375" style="1" customWidth="1"/>
    <col min="12321" max="12321" width="1.44140625" style="1" customWidth="1"/>
    <col min="12322" max="12544" width="11.5546875" style="1"/>
    <col min="12545" max="12545" width="3.88671875" style="1" customWidth="1"/>
    <col min="12546" max="12546" width="1.44140625" style="1" customWidth="1"/>
    <col min="12547" max="12547" width="25.109375" style="1" bestFit="1" customWidth="1"/>
    <col min="12548" max="12548" width="29.5546875" style="1" customWidth="1"/>
    <col min="12549" max="12549" width="25.44140625" style="1" customWidth="1"/>
    <col min="12550" max="12550" width="23.109375" style="1" customWidth="1"/>
    <col min="12551" max="12551" width="15.6640625" style="1" customWidth="1"/>
    <col min="12552" max="12552" width="21.109375" style="1" customWidth="1"/>
    <col min="12553" max="12553" width="9.5546875" style="1" bestFit="1" customWidth="1"/>
    <col min="12554" max="12554" width="21.6640625" style="1" bestFit="1" customWidth="1"/>
    <col min="12555" max="12555" width="30.33203125" style="1" bestFit="1" customWidth="1"/>
    <col min="12556" max="12556" width="14.44140625" style="1" customWidth="1"/>
    <col min="12557" max="12557" width="15.88671875" style="1" bestFit="1" customWidth="1"/>
    <col min="12558" max="12558" width="26.109375" style="1" customWidth="1"/>
    <col min="12559" max="12559" width="20.5546875" style="1" bestFit="1" customWidth="1"/>
    <col min="12560" max="12560" width="13.33203125" style="1" customWidth="1"/>
    <col min="12561" max="12561" width="14.6640625" style="1" customWidth="1"/>
    <col min="12562" max="12562" width="9.6640625" style="1" customWidth="1"/>
    <col min="12563" max="12563" width="14.88671875" style="1" customWidth="1"/>
    <col min="12564" max="12564" width="13.44140625" style="1" customWidth="1"/>
    <col min="12565" max="12565" width="16.109375" style="1" customWidth="1"/>
    <col min="12566" max="12566" width="14.44140625" style="1" customWidth="1"/>
    <col min="12567" max="12567" width="14.5546875" style="1" customWidth="1"/>
    <col min="12568" max="12568" width="13.109375" style="1" customWidth="1"/>
    <col min="12569" max="12569" width="12.88671875" style="1" customWidth="1"/>
    <col min="12570" max="12570" width="9.88671875" style="1" bestFit="1" customWidth="1"/>
    <col min="12571" max="12571" width="13.33203125" style="1" customWidth="1"/>
    <col min="12572" max="12572" width="13" style="1" customWidth="1"/>
    <col min="12573" max="12573" width="10.5546875" style="1" customWidth="1"/>
    <col min="12574" max="12574" width="10.6640625" style="1" customWidth="1"/>
    <col min="12575" max="12575" width="11.6640625" style="1" customWidth="1"/>
    <col min="12576" max="12576" width="27.109375" style="1" customWidth="1"/>
    <col min="12577" max="12577" width="1.44140625" style="1" customWidth="1"/>
    <col min="12578" max="12800" width="11.5546875" style="1"/>
    <col min="12801" max="12801" width="3.88671875" style="1" customWidth="1"/>
    <col min="12802" max="12802" width="1.44140625" style="1" customWidth="1"/>
    <col min="12803" max="12803" width="25.109375" style="1" bestFit="1" customWidth="1"/>
    <col min="12804" max="12804" width="29.5546875" style="1" customWidth="1"/>
    <col min="12805" max="12805" width="25.44140625" style="1" customWidth="1"/>
    <col min="12806" max="12806" width="23.109375" style="1" customWidth="1"/>
    <col min="12807" max="12807" width="15.6640625" style="1" customWidth="1"/>
    <col min="12808" max="12808" width="21.109375" style="1" customWidth="1"/>
    <col min="12809" max="12809" width="9.5546875" style="1" bestFit="1" customWidth="1"/>
    <col min="12810" max="12810" width="21.6640625" style="1" bestFit="1" customWidth="1"/>
    <col min="12811" max="12811" width="30.33203125" style="1" bestFit="1" customWidth="1"/>
    <col min="12812" max="12812" width="14.44140625" style="1" customWidth="1"/>
    <col min="12813" max="12813" width="15.88671875" style="1" bestFit="1" customWidth="1"/>
    <col min="12814" max="12814" width="26.109375" style="1" customWidth="1"/>
    <col min="12815" max="12815" width="20.5546875" style="1" bestFit="1" customWidth="1"/>
    <col min="12816" max="12816" width="13.33203125" style="1" customWidth="1"/>
    <col min="12817" max="12817" width="14.6640625" style="1" customWidth="1"/>
    <col min="12818" max="12818" width="9.6640625" style="1" customWidth="1"/>
    <col min="12819" max="12819" width="14.88671875" style="1" customWidth="1"/>
    <col min="12820" max="12820" width="13.44140625" style="1" customWidth="1"/>
    <col min="12821" max="12821" width="16.109375" style="1" customWidth="1"/>
    <col min="12822" max="12822" width="14.44140625" style="1" customWidth="1"/>
    <col min="12823" max="12823" width="14.5546875" style="1" customWidth="1"/>
    <col min="12824" max="12824" width="13.109375" style="1" customWidth="1"/>
    <col min="12825" max="12825" width="12.88671875" style="1" customWidth="1"/>
    <col min="12826" max="12826" width="9.88671875" style="1" bestFit="1" customWidth="1"/>
    <col min="12827" max="12827" width="13.33203125" style="1" customWidth="1"/>
    <col min="12828" max="12828" width="13" style="1" customWidth="1"/>
    <col min="12829" max="12829" width="10.5546875" style="1" customWidth="1"/>
    <col min="12830" max="12830" width="10.6640625" style="1" customWidth="1"/>
    <col min="12831" max="12831" width="11.6640625" style="1" customWidth="1"/>
    <col min="12832" max="12832" width="27.109375" style="1" customWidth="1"/>
    <col min="12833" max="12833" width="1.44140625" style="1" customWidth="1"/>
    <col min="12834" max="13056" width="11.5546875" style="1"/>
    <col min="13057" max="13057" width="3.88671875" style="1" customWidth="1"/>
    <col min="13058" max="13058" width="1.44140625" style="1" customWidth="1"/>
    <col min="13059" max="13059" width="25.109375" style="1" bestFit="1" customWidth="1"/>
    <col min="13060" max="13060" width="29.5546875" style="1" customWidth="1"/>
    <col min="13061" max="13061" width="25.44140625" style="1" customWidth="1"/>
    <col min="13062" max="13062" width="23.109375" style="1" customWidth="1"/>
    <col min="13063" max="13063" width="15.6640625" style="1" customWidth="1"/>
    <col min="13064" max="13064" width="21.109375" style="1" customWidth="1"/>
    <col min="13065" max="13065" width="9.5546875" style="1" bestFit="1" customWidth="1"/>
    <col min="13066" max="13066" width="21.6640625" style="1" bestFit="1" customWidth="1"/>
    <col min="13067" max="13067" width="30.33203125" style="1" bestFit="1" customWidth="1"/>
    <col min="13068" max="13068" width="14.44140625" style="1" customWidth="1"/>
    <col min="13069" max="13069" width="15.88671875" style="1" bestFit="1" customWidth="1"/>
    <col min="13070" max="13070" width="26.109375" style="1" customWidth="1"/>
    <col min="13071" max="13071" width="20.5546875" style="1" bestFit="1" customWidth="1"/>
    <col min="13072" max="13072" width="13.33203125" style="1" customWidth="1"/>
    <col min="13073" max="13073" width="14.6640625" style="1" customWidth="1"/>
    <col min="13074" max="13074" width="9.6640625" style="1" customWidth="1"/>
    <col min="13075" max="13075" width="14.88671875" style="1" customWidth="1"/>
    <col min="13076" max="13076" width="13.44140625" style="1" customWidth="1"/>
    <col min="13077" max="13077" width="16.109375" style="1" customWidth="1"/>
    <col min="13078" max="13078" width="14.44140625" style="1" customWidth="1"/>
    <col min="13079" max="13079" width="14.5546875" style="1" customWidth="1"/>
    <col min="13080" max="13080" width="13.109375" style="1" customWidth="1"/>
    <col min="13081" max="13081" width="12.88671875" style="1" customWidth="1"/>
    <col min="13082" max="13082" width="9.88671875" style="1" bestFit="1" customWidth="1"/>
    <col min="13083" max="13083" width="13.33203125" style="1" customWidth="1"/>
    <col min="13084" max="13084" width="13" style="1" customWidth="1"/>
    <col min="13085" max="13085" width="10.5546875" style="1" customWidth="1"/>
    <col min="13086" max="13086" width="10.6640625" style="1" customWidth="1"/>
    <col min="13087" max="13087" width="11.6640625" style="1" customWidth="1"/>
    <col min="13088" max="13088" width="27.109375" style="1" customWidth="1"/>
    <col min="13089" max="13089" width="1.44140625" style="1" customWidth="1"/>
    <col min="13090" max="13312" width="11.5546875" style="1"/>
    <col min="13313" max="13313" width="3.88671875" style="1" customWidth="1"/>
    <col min="13314" max="13314" width="1.44140625" style="1" customWidth="1"/>
    <col min="13315" max="13315" width="25.109375" style="1" bestFit="1" customWidth="1"/>
    <col min="13316" max="13316" width="29.5546875" style="1" customWidth="1"/>
    <col min="13317" max="13317" width="25.44140625" style="1" customWidth="1"/>
    <col min="13318" max="13318" width="23.109375" style="1" customWidth="1"/>
    <col min="13319" max="13319" width="15.6640625" style="1" customWidth="1"/>
    <col min="13320" max="13320" width="21.109375" style="1" customWidth="1"/>
    <col min="13321" max="13321" width="9.5546875" style="1" bestFit="1" customWidth="1"/>
    <col min="13322" max="13322" width="21.6640625" style="1" bestFit="1" customWidth="1"/>
    <col min="13323" max="13323" width="30.33203125" style="1" bestFit="1" customWidth="1"/>
    <col min="13324" max="13324" width="14.44140625" style="1" customWidth="1"/>
    <col min="13325" max="13325" width="15.88671875" style="1" bestFit="1" customWidth="1"/>
    <col min="13326" max="13326" width="26.109375" style="1" customWidth="1"/>
    <col min="13327" max="13327" width="20.5546875" style="1" bestFit="1" customWidth="1"/>
    <col min="13328" max="13328" width="13.33203125" style="1" customWidth="1"/>
    <col min="13329" max="13329" width="14.6640625" style="1" customWidth="1"/>
    <col min="13330" max="13330" width="9.6640625" style="1" customWidth="1"/>
    <col min="13331" max="13331" width="14.88671875" style="1" customWidth="1"/>
    <col min="13332" max="13332" width="13.44140625" style="1" customWidth="1"/>
    <col min="13333" max="13333" width="16.109375" style="1" customWidth="1"/>
    <col min="13334" max="13334" width="14.44140625" style="1" customWidth="1"/>
    <col min="13335" max="13335" width="14.5546875" style="1" customWidth="1"/>
    <col min="13336" max="13336" width="13.109375" style="1" customWidth="1"/>
    <col min="13337" max="13337" width="12.88671875" style="1" customWidth="1"/>
    <col min="13338" max="13338" width="9.88671875" style="1" bestFit="1" customWidth="1"/>
    <col min="13339" max="13339" width="13.33203125" style="1" customWidth="1"/>
    <col min="13340" max="13340" width="13" style="1" customWidth="1"/>
    <col min="13341" max="13341" width="10.5546875" style="1" customWidth="1"/>
    <col min="13342" max="13342" width="10.6640625" style="1" customWidth="1"/>
    <col min="13343" max="13343" width="11.6640625" style="1" customWidth="1"/>
    <col min="13344" max="13344" width="27.109375" style="1" customWidth="1"/>
    <col min="13345" max="13345" width="1.44140625" style="1" customWidth="1"/>
    <col min="13346" max="13568" width="11.5546875" style="1"/>
    <col min="13569" max="13569" width="3.88671875" style="1" customWidth="1"/>
    <col min="13570" max="13570" width="1.44140625" style="1" customWidth="1"/>
    <col min="13571" max="13571" width="25.109375" style="1" bestFit="1" customWidth="1"/>
    <col min="13572" max="13572" width="29.5546875" style="1" customWidth="1"/>
    <col min="13573" max="13573" width="25.44140625" style="1" customWidth="1"/>
    <col min="13574" max="13574" width="23.109375" style="1" customWidth="1"/>
    <col min="13575" max="13575" width="15.6640625" style="1" customWidth="1"/>
    <col min="13576" max="13576" width="21.109375" style="1" customWidth="1"/>
    <col min="13577" max="13577" width="9.5546875" style="1" bestFit="1" customWidth="1"/>
    <col min="13578" max="13578" width="21.6640625" style="1" bestFit="1" customWidth="1"/>
    <col min="13579" max="13579" width="30.33203125" style="1" bestFit="1" customWidth="1"/>
    <col min="13580" max="13580" width="14.44140625" style="1" customWidth="1"/>
    <col min="13581" max="13581" width="15.88671875" style="1" bestFit="1" customWidth="1"/>
    <col min="13582" max="13582" width="26.109375" style="1" customWidth="1"/>
    <col min="13583" max="13583" width="20.5546875" style="1" bestFit="1" customWidth="1"/>
    <col min="13584" max="13584" width="13.33203125" style="1" customWidth="1"/>
    <col min="13585" max="13585" width="14.6640625" style="1" customWidth="1"/>
    <col min="13586" max="13586" width="9.6640625" style="1" customWidth="1"/>
    <col min="13587" max="13587" width="14.88671875" style="1" customWidth="1"/>
    <col min="13588" max="13588" width="13.44140625" style="1" customWidth="1"/>
    <col min="13589" max="13589" width="16.109375" style="1" customWidth="1"/>
    <col min="13590" max="13590" width="14.44140625" style="1" customWidth="1"/>
    <col min="13591" max="13591" width="14.5546875" style="1" customWidth="1"/>
    <col min="13592" max="13592" width="13.109375" style="1" customWidth="1"/>
    <col min="13593" max="13593" width="12.88671875" style="1" customWidth="1"/>
    <col min="13594" max="13594" width="9.88671875" style="1" bestFit="1" customWidth="1"/>
    <col min="13595" max="13595" width="13.33203125" style="1" customWidth="1"/>
    <col min="13596" max="13596" width="13" style="1" customWidth="1"/>
    <col min="13597" max="13597" width="10.5546875" style="1" customWidth="1"/>
    <col min="13598" max="13598" width="10.6640625" style="1" customWidth="1"/>
    <col min="13599" max="13599" width="11.6640625" style="1" customWidth="1"/>
    <col min="13600" max="13600" width="27.109375" style="1" customWidth="1"/>
    <col min="13601" max="13601" width="1.44140625" style="1" customWidth="1"/>
    <col min="13602" max="13824" width="11.5546875" style="1"/>
    <col min="13825" max="13825" width="3.88671875" style="1" customWidth="1"/>
    <col min="13826" max="13826" width="1.44140625" style="1" customWidth="1"/>
    <col min="13827" max="13827" width="25.109375" style="1" bestFit="1" customWidth="1"/>
    <col min="13828" max="13828" width="29.5546875" style="1" customWidth="1"/>
    <col min="13829" max="13829" width="25.44140625" style="1" customWidth="1"/>
    <col min="13830" max="13830" width="23.109375" style="1" customWidth="1"/>
    <col min="13831" max="13831" width="15.6640625" style="1" customWidth="1"/>
    <col min="13832" max="13832" width="21.109375" style="1" customWidth="1"/>
    <col min="13833" max="13833" width="9.5546875" style="1" bestFit="1" customWidth="1"/>
    <col min="13834" max="13834" width="21.6640625" style="1" bestFit="1" customWidth="1"/>
    <col min="13835" max="13835" width="30.33203125" style="1" bestFit="1" customWidth="1"/>
    <col min="13836" max="13836" width="14.44140625" style="1" customWidth="1"/>
    <col min="13837" max="13837" width="15.88671875" style="1" bestFit="1" customWidth="1"/>
    <col min="13838" max="13838" width="26.109375" style="1" customWidth="1"/>
    <col min="13839" max="13839" width="20.5546875" style="1" bestFit="1" customWidth="1"/>
    <col min="13840" max="13840" width="13.33203125" style="1" customWidth="1"/>
    <col min="13841" max="13841" width="14.6640625" style="1" customWidth="1"/>
    <col min="13842" max="13842" width="9.6640625" style="1" customWidth="1"/>
    <col min="13843" max="13843" width="14.88671875" style="1" customWidth="1"/>
    <col min="13844" max="13844" width="13.44140625" style="1" customWidth="1"/>
    <col min="13845" max="13845" width="16.109375" style="1" customWidth="1"/>
    <col min="13846" max="13846" width="14.44140625" style="1" customWidth="1"/>
    <col min="13847" max="13847" width="14.5546875" style="1" customWidth="1"/>
    <col min="13848" max="13848" width="13.109375" style="1" customWidth="1"/>
    <col min="13849" max="13849" width="12.88671875" style="1" customWidth="1"/>
    <col min="13850" max="13850" width="9.88671875" style="1" bestFit="1" customWidth="1"/>
    <col min="13851" max="13851" width="13.33203125" style="1" customWidth="1"/>
    <col min="13852" max="13852" width="13" style="1" customWidth="1"/>
    <col min="13853" max="13853" width="10.5546875" style="1" customWidth="1"/>
    <col min="13854" max="13854" width="10.6640625" style="1" customWidth="1"/>
    <col min="13855" max="13855" width="11.6640625" style="1" customWidth="1"/>
    <col min="13856" max="13856" width="27.109375" style="1" customWidth="1"/>
    <col min="13857" max="13857" width="1.44140625" style="1" customWidth="1"/>
    <col min="13858" max="14080" width="11.5546875" style="1"/>
    <col min="14081" max="14081" width="3.88671875" style="1" customWidth="1"/>
    <col min="14082" max="14082" width="1.44140625" style="1" customWidth="1"/>
    <col min="14083" max="14083" width="25.109375" style="1" bestFit="1" customWidth="1"/>
    <col min="14084" max="14084" width="29.5546875" style="1" customWidth="1"/>
    <col min="14085" max="14085" width="25.44140625" style="1" customWidth="1"/>
    <col min="14086" max="14086" width="23.109375" style="1" customWidth="1"/>
    <col min="14087" max="14087" width="15.6640625" style="1" customWidth="1"/>
    <col min="14088" max="14088" width="21.109375" style="1" customWidth="1"/>
    <col min="14089" max="14089" width="9.5546875" style="1" bestFit="1" customWidth="1"/>
    <col min="14090" max="14090" width="21.6640625" style="1" bestFit="1" customWidth="1"/>
    <col min="14091" max="14091" width="30.33203125" style="1" bestFit="1" customWidth="1"/>
    <col min="14092" max="14092" width="14.44140625" style="1" customWidth="1"/>
    <col min="14093" max="14093" width="15.88671875" style="1" bestFit="1" customWidth="1"/>
    <col min="14094" max="14094" width="26.109375" style="1" customWidth="1"/>
    <col min="14095" max="14095" width="20.5546875" style="1" bestFit="1" customWidth="1"/>
    <col min="14096" max="14096" width="13.33203125" style="1" customWidth="1"/>
    <col min="14097" max="14097" width="14.6640625" style="1" customWidth="1"/>
    <col min="14098" max="14098" width="9.6640625" style="1" customWidth="1"/>
    <col min="14099" max="14099" width="14.88671875" style="1" customWidth="1"/>
    <col min="14100" max="14100" width="13.44140625" style="1" customWidth="1"/>
    <col min="14101" max="14101" width="16.109375" style="1" customWidth="1"/>
    <col min="14102" max="14102" width="14.44140625" style="1" customWidth="1"/>
    <col min="14103" max="14103" width="14.5546875" style="1" customWidth="1"/>
    <col min="14104" max="14104" width="13.109375" style="1" customWidth="1"/>
    <col min="14105" max="14105" width="12.88671875" style="1" customWidth="1"/>
    <col min="14106" max="14106" width="9.88671875" style="1" bestFit="1" customWidth="1"/>
    <col min="14107" max="14107" width="13.33203125" style="1" customWidth="1"/>
    <col min="14108" max="14108" width="13" style="1" customWidth="1"/>
    <col min="14109" max="14109" width="10.5546875" style="1" customWidth="1"/>
    <col min="14110" max="14110" width="10.6640625" style="1" customWidth="1"/>
    <col min="14111" max="14111" width="11.6640625" style="1" customWidth="1"/>
    <col min="14112" max="14112" width="27.109375" style="1" customWidth="1"/>
    <col min="14113" max="14113" width="1.44140625" style="1" customWidth="1"/>
    <col min="14114" max="14336" width="11.5546875" style="1"/>
    <col min="14337" max="14337" width="3.88671875" style="1" customWidth="1"/>
    <col min="14338" max="14338" width="1.44140625" style="1" customWidth="1"/>
    <col min="14339" max="14339" width="25.109375" style="1" bestFit="1" customWidth="1"/>
    <col min="14340" max="14340" width="29.5546875" style="1" customWidth="1"/>
    <col min="14341" max="14341" width="25.44140625" style="1" customWidth="1"/>
    <col min="14342" max="14342" width="23.109375" style="1" customWidth="1"/>
    <col min="14343" max="14343" width="15.6640625" style="1" customWidth="1"/>
    <col min="14344" max="14344" width="21.109375" style="1" customWidth="1"/>
    <col min="14345" max="14345" width="9.5546875" style="1" bestFit="1" customWidth="1"/>
    <col min="14346" max="14346" width="21.6640625" style="1" bestFit="1" customWidth="1"/>
    <col min="14347" max="14347" width="30.33203125" style="1" bestFit="1" customWidth="1"/>
    <col min="14348" max="14348" width="14.44140625" style="1" customWidth="1"/>
    <col min="14349" max="14349" width="15.88671875" style="1" bestFit="1" customWidth="1"/>
    <col min="14350" max="14350" width="26.109375" style="1" customWidth="1"/>
    <col min="14351" max="14351" width="20.5546875" style="1" bestFit="1" customWidth="1"/>
    <col min="14352" max="14352" width="13.33203125" style="1" customWidth="1"/>
    <col min="14353" max="14353" width="14.6640625" style="1" customWidth="1"/>
    <col min="14354" max="14354" width="9.6640625" style="1" customWidth="1"/>
    <col min="14355" max="14355" width="14.88671875" style="1" customWidth="1"/>
    <col min="14356" max="14356" width="13.44140625" style="1" customWidth="1"/>
    <col min="14357" max="14357" width="16.109375" style="1" customWidth="1"/>
    <col min="14358" max="14358" width="14.44140625" style="1" customWidth="1"/>
    <col min="14359" max="14359" width="14.5546875" style="1" customWidth="1"/>
    <col min="14360" max="14360" width="13.109375" style="1" customWidth="1"/>
    <col min="14361" max="14361" width="12.88671875" style="1" customWidth="1"/>
    <col min="14362" max="14362" width="9.88671875" style="1" bestFit="1" customWidth="1"/>
    <col min="14363" max="14363" width="13.33203125" style="1" customWidth="1"/>
    <col min="14364" max="14364" width="13" style="1" customWidth="1"/>
    <col min="14365" max="14365" width="10.5546875" style="1" customWidth="1"/>
    <col min="14366" max="14366" width="10.6640625" style="1" customWidth="1"/>
    <col min="14367" max="14367" width="11.6640625" style="1" customWidth="1"/>
    <col min="14368" max="14368" width="27.109375" style="1" customWidth="1"/>
    <col min="14369" max="14369" width="1.44140625" style="1" customWidth="1"/>
    <col min="14370" max="14592" width="11.5546875" style="1"/>
    <col min="14593" max="14593" width="3.88671875" style="1" customWidth="1"/>
    <col min="14594" max="14594" width="1.44140625" style="1" customWidth="1"/>
    <col min="14595" max="14595" width="25.109375" style="1" bestFit="1" customWidth="1"/>
    <col min="14596" max="14596" width="29.5546875" style="1" customWidth="1"/>
    <col min="14597" max="14597" width="25.44140625" style="1" customWidth="1"/>
    <col min="14598" max="14598" width="23.109375" style="1" customWidth="1"/>
    <col min="14599" max="14599" width="15.6640625" style="1" customWidth="1"/>
    <col min="14600" max="14600" width="21.109375" style="1" customWidth="1"/>
    <col min="14601" max="14601" width="9.5546875" style="1" bestFit="1" customWidth="1"/>
    <col min="14602" max="14602" width="21.6640625" style="1" bestFit="1" customWidth="1"/>
    <col min="14603" max="14603" width="30.33203125" style="1" bestFit="1" customWidth="1"/>
    <col min="14604" max="14604" width="14.44140625" style="1" customWidth="1"/>
    <col min="14605" max="14605" width="15.88671875" style="1" bestFit="1" customWidth="1"/>
    <col min="14606" max="14606" width="26.109375" style="1" customWidth="1"/>
    <col min="14607" max="14607" width="20.5546875" style="1" bestFit="1" customWidth="1"/>
    <col min="14608" max="14608" width="13.33203125" style="1" customWidth="1"/>
    <col min="14609" max="14609" width="14.6640625" style="1" customWidth="1"/>
    <col min="14610" max="14610" width="9.6640625" style="1" customWidth="1"/>
    <col min="14611" max="14611" width="14.88671875" style="1" customWidth="1"/>
    <col min="14612" max="14612" width="13.44140625" style="1" customWidth="1"/>
    <col min="14613" max="14613" width="16.109375" style="1" customWidth="1"/>
    <col min="14614" max="14614" width="14.44140625" style="1" customWidth="1"/>
    <col min="14615" max="14615" width="14.5546875" style="1" customWidth="1"/>
    <col min="14616" max="14616" width="13.109375" style="1" customWidth="1"/>
    <col min="14617" max="14617" width="12.88671875" style="1" customWidth="1"/>
    <col min="14618" max="14618" width="9.88671875" style="1" bestFit="1" customWidth="1"/>
    <col min="14619" max="14619" width="13.33203125" style="1" customWidth="1"/>
    <col min="14620" max="14620" width="13" style="1" customWidth="1"/>
    <col min="14621" max="14621" width="10.5546875" style="1" customWidth="1"/>
    <col min="14622" max="14622" width="10.6640625" style="1" customWidth="1"/>
    <col min="14623" max="14623" width="11.6640625" style="1" customWidth="1"/>
    <col min="14624" max="14624" width="27.109375" style="1" customWidth="1"/>
    <col min="14625" max="14625" width="1.44140625" style="1" customWidth="1"/>
    <col min="14626" max="14848" width="11.5546875" style="1"/>
    <col min="14849" max="14849" width="3.88671875" style="1" customWidth="1"/>
    <col min="14850" max="14850" width="1.44140625" style="1" customWidth="1"/>
    <col min="14851" max="14851" width="25.109375" style="1" bestFit="1" customWidth="1"/>
    <col min="14852" max="14852" width="29.5546875" style="1" customWidth="1"/>
    <col min="14853" max="14853" width="25.44140625" style="1" customWidth="1"/>
    <col min="14854" max="14854" width="23.109375" style="1" customWidth="1"/>
    <col min="14855" max="14855" width="15.6640625" style="1" customWidth="1"/>
    <col min="14856" max="14856" width="21.109375" style="1" customWidth="1"/>
    <col min="14857" max="14857" width="9.5546875" style="1" bestFit="1" customWidth="1"/>
    <col min="14858" max="14858" width="21.6640625" style="1" bestFit="1" customWidth="1"/>
    <col min="14859" max="14859" width="30.33203125" style="1" bestFit="1" customWidth="1"/>
    <col min="14860" max="14860" width="14.44140625" style="1" customWidth="1"/>
    <col min="14861" max="14861" width="15.88671875" style="1" bestFit="1" customWidth="1"/>
    <col min="14862" max="14862" width="26.109375" style="1" customWidth="1"/>
    <col min="14863" max="14863" width="20.5546875" style="1" bestFit="1" customWidth="1"/>
    <col min="14864" max="14864" width="13.33203125" style="1" customWidth="1"/>
    <col min="14865" max="14865" width="14.6640625" style="1" customWidth="1"/>
    <col min="14866" max="14866" width="9.6640625" style="1" customWidth="1"/>
    <col min="14867" max="14867" width="14.88671875" style="1" customWidth="1"/>
    <col min="14868" max="14868" width="13.44140625" style="1" customWidth="1"/>
    <col min="14869" max="14869" width="16.109375" style="1" customWidth="1"/>
    <col min="14870" max="14870" width="14.44140625" style="1" customWidth="1"/>
    <col min="14871" max="14871" width="14.5546875" style="1" customWidth="1"/>
    <col min="14872" max="14872" width="13.109375" style="1" customWidth="1"/>
    <col min="14873" max="14873" width="12.88671875" style="1" customWidth="1"/>
    <col min="14874" max="14874" width="9.88671875" style="1" bestFit="1" customWidth="1"/>
    <col min="14875" max="14875" width="13.33203125" style="1" customWidth="1"/>
    <col min="14876" max="14876" width="13" style="1" customWidth="1"/>
    <col min="14877" max="14877" width="10.5546875" style="1" customWidth="1"/>
    <col min="14878" max="14878" width="10.6640625" style="1" customWidth="1"/>
    <col min="14879" max="14879" width="11.6640625" style="1" customWidth="1"/>
    <col min="14880" max="14880" width="27.109375" style="1" customWidth="1"/>
    <col min="14881" max="14881" width="1.44140625" style="1" customWidth="1"/>
    <col min="14882" max="15104" width="11.5546875" style="1"/>
    <col min="15105" max="15105" width="3.88671875" style="1" customWidth="1"/>
    <col min="15106" max="15106" width="1.44140625" style="1" customWidth="1"/>
    <col min="15107" max="15107" width="25.109375" style="1" bestFit="1" customWidth="1"/>
    <col min="15108" max="15108" width="29.5546875" style="1" customWidth="1"/>
    <col min="15109" max="15109" width="25.44140625" style="1" customWidth="1"/>
    <col min="15110" max="15110" width="23.109375" style="1" customWidth="1"/>
    <col min="15111" max="15111" width="15.6640625" style="1" customWidth="1"/>
    <col min="15112" max="15112" width="21.109375" style="1" customWidth="1"/>
    <col min="15113" max="15113" width="9.5546875" style="1" bestFit="1" customWidth="1"/>
    <col min="15114" max="15114" width="21.6640625" style="1" bestFit="1" customWidth="1"/>
    <col min="15115" max="15115" width="30.33203125" style="1" bestFit="1" customWidth="1"/>
    <col min="15116" max="15116" width="14.44140625" style="1" customWidth="1"/>
    <col min="15117" max="15117" width="15.88671875" style="1" bestFit="1" customWidth="1"/>
    <col min="15118" max="15118" width="26.109375" style="1" customWidth="1"/>
    <col min="15119" max="15119" width="20.5546875" style="1" bestFit="1" customWidth="1"/>
    <col min="15120" max="15120" width="13.33203125" style="1" customWidth="1"/>
    <col min="15121" max="15121" width="14.6640625" style="1" customWidth="1"/>
    <col min="15122" max="15122" width="9.6640625" style="1" customWidth="1"/>
    <col min="15123" max="15123" width="14.88671875" style="1" customWidth="1"/>
    <col min="15124" max="15124" width="13.44140625" style="1" customWidth="1"/>
    <col min="15125" max="15125" width="16.109375" style="1" customWidth="1"/>
    <col min="15126" max="15126" width="14.44140625" style="1" customWidth="1"/>
    <col min="15127" max="15127" width="14.5546875" style="1" customWidth="1"/>
    <col min="15128" max="15128" width="13.109375" style="1" customWidth="1"/>
    <col min="15129" max="15129" width="12.88671875" style="1" customWidth="1"/>
    <col min="15130" max="15130" width="9.88671875" style="1" bestFit="1" customWidth="1"/>
    <col min="15131" max="15131" width="13.33203125" style="1" customWidth="1"/>
    <col min="15132" max="15132" width="13" style="1" customWidth="1"/>
    <col min="15133" max="15133" width="10.5546875" style="1" customWidth="1"/>
    <col min="15134" max="15134" width="10.6640625" style="1" customWidth="1"/>
    <col min="15135" max="15135" width="11.6640625" style="1" customWidth="1"/>
    <col min="15136" max="15136" width="27.109375" style="1" customWidth="1"/>
    <col min="15137" max="15137" width="1.44140625" style="1" customWidth="1"/>
    <col min="15138" max="15360" width="11.5546875" style="1"/>
    <col min="15361" max="15361" width="3.88671875" style="1" customWidth="1"/>
    <col min="15362" max="15362" width="1.44140625" style="1" customWidth="1"/>
    <col min="15363" max="15363" width="25.109375" style="1" bestFit="1" customWidth="1"/>
    <col min="15364" max="15364" width="29.5546875" style="1" customWidth="1"/>
    <col min="15365" max="15365" width="25.44140625" style="1" customWidth="1"/>
    <col min="15366" max="15366" width="23.109375" style="1" customWidth="1"/>
    <col min="15367" max="15367" width="15.6640625" style="1" customWidth="1"/>
    <col min="15368" max="15368" width="21.109375" style="1" customWidth="1"/>
    <col min="15369" max="15369" width="9.5546875" style="1" bestFit="1" customWidth="1"/>
    <col min="15370" max="15370" width="21.6640625" style="1" bestFit="1" customWidth="1"/>
    <col min="15371" max="15371" width="30.33203125" style="1" bestFit="1" customWidth="1"/>
    <col min="15372" max="15372" width="14.44140625" style="1" customWidth="1"/>
    <col min="15373" max="15373" width="15.88671875" style="1" bestFit="1" customWidth="1"/>
    <col min="15374" max="15374" width="26.109375" style="1" customWidth="1"/>
    <col min="15375" max="15375" width="20.5546875" style="1" bestFit="1" customWidth="1"/>
    <col min="15376" max="15376" width="13.33203125" style="1" customWidth="1"/>
    <col min="15377" max="15377" width="14.6640625" style="1" customWidth="1"/>
    <col min="15378" max="15378" width="9.6640625" style="1" customWidth="1"/>
    <col min="15379" max="15379" width="14.88671875" style="1" customWidth="1"/>
    <col min="15380" max="15380" width="13.44140625" style="1" customWidth="1"/>
    <col min="15381" max="15381" width="16.109375" style="1" customWidth="1"/>
    <col min="15382" max="15382" width="14.44140625" style="1" customWidth="1"/>
    <col min="15383" max="15383" width="14.5546875" style="1" customWidth="1"/>
    <col min="15384" max="15384" width="13.109375" style="1" customWidth="1"/>
    <col min="15385" max="15385" width="12.88671875" style="1" customWidth="1"/>
    <col min="15386" max="15386" width="9.88671875" style="1" bestFit="1" customWidth="1"/>
    <col min="15387" max="15387" width="13.33203125" style="1" customWidth="1"/>
    <col min="15388" max="15388" width="13" style="1" customWidth="1"/>
    <col min="15389" max="15389" width="10.5546875" style="1" customWidth="1"/>
    <col min="15390" max="15390" width="10.6640625" style="1" customWidth="1"/>
    <col min="15391" max="15391" width="11.6640625" style="1" customWidth="1"/>
    <col min="15392" max="15392" width="27.109375" style="1" customWidth="1"/>
    <col min="15393" max="15393" width="1.44140625" style="1" customWidth="1"/>
    <col min="15394" max="15616" width="11.5546875" style="1"/>
    <col min="15617" max="15617" width="3.88671875" style="1" customWidth="1"/>
    <col min="15618" max="15618" width="1.44140625" style="1" customWidth="1"/>
    <col min="15619" max="15619" width="25.109375" style="1" bestFit="1" customWidth="1"/>
    <col min="15620" max="15620" width="29.5546875" style="1" customWidth="1"/>
    <col min="15621" max="15621" width="25.44140625" style="1" customWidth="1"/>
    <col min="15622" max="15622" width="23.109375" style="1" customWidth="1"/>
    <col min="15623" max="15623" width="15.6640625" style="1" customWidth="1"/>
    <col min="15624" max="15624" width="21.109375" style="1" customWidth="1"/>
    <col min="15625" max="15625" width="9.5546875" style="1" bestFit="1" customWidth="1"/>
    <col min="15626" max="15626" width="21.6640625" style="1" bestFit="1" customWidth="1"/>
    <col min="15627" max="15627" width="30.33203125" style="1" bestFit="1" customWidth="1"/>
    <col min="15628" max="15628" width="14.44140625" style="1" customWidth="1"/>
    <col min="15629" max="15629" width="15.88671875" style="1" bestFit="1" customWidth="1"/>
    <col min="15630" max="15630" width="26.109375" style="1" customWidth="1"/>
    <col min="15631" max="15631" width="20.5546875" style="1" bestFit="1" customWidth="1"/>
    <col min="15632" max="15632" width="13.33203125" style="1" customWidth="1"/>
    <col min="15633" max="15633" width="14.6640625" style="1" customWidth="1"/>
    <col min="15634" max="15634" width="9.6640625" style="1" customWidth="1"/>
    <col min="15635" max="15635" width="14.88671875" style="1" customWidth="1"/>
    <col min="15636" max="15636" width="13.44140625" style="1" customWidth="1"/>
    <col min="15637" max="15637" width="16.109375" style="1" customWidth="1"/>
    <col min="15638" max="15638" width="14.44140625" style="1" customWidth="1"/>
    <col min="15639" max="15639" width="14.5546875" style="1" customWidth="1"/>
    <col min="15640" max="15640" width="13.109375" style="1" customWidth="1"/>
    <col min="15641" max="15641" width="12.88671875" style="1" customWidth="1"/>
    <col min="15642" max="15642" width="9.88671875" style="1" bestFit="1" customWidth="1"/>
    <col min="15643" max="15643" width="13.33203125" style="1" customWidth="1"/>
    <col min="15644" max="15644" width="13" style="1" customWidth="1"/>
    <col min="15645" max="15645" width="10.5546875" style="1" customWidth="1"/>
    <col min="15646" max="15646" width="10.6640625" style="1" customWidth="1"/>
    <col min="15647" max="15647" width="11.6640625" style="1" customWidth="1"/>
    <col min="15648" max="15648" width="27.109375" style="1" customWidth="1"/>
    <col min="15649" max="15649" width="1.44140625" style="1" customWidth="1"/>
    <col min="15650" max="15872" width="11.5546875" style="1"/>
    <col min="15873" max="15873" width="3.88671875" style="1" customWidth="1"/>
    <col min="15874" max="15874" width="1.44140625" style="1" customWidth="1"/>
    <col min="15875" max="15875" width="25.109375" style="1" bestFit="1" customWidth="1"/>
    <col min="15876" max="15876" width="29.5546875" style="1" customWidth="1"/>
    <col min="15877" max="15877" width="25.44140625" style="1" customWidth="1"/>
    <col min="15878" max="15878" width="23.109375" style="1" customWidth="1"/>
    <col min="15879" max="15879" width="15.6640625" style="1" customWidth="1"/>
    <col min="15880" max="15880" width="21.109375" style="1" customWidth="1"/>
    <col min="15881" max="15881" width="9.5546875" style="1" bestFit="1" customWidth="1"/>
    <col min="15882" max="15882" width="21.6640625" style="1" bestFit="1" customWidth="1"/>
    <col min="15883" max="15883" width="30.33203125" style="1" bestFit="1" customWidth="1"/>
    <col min="15884" max="15884" width="14.44140625" style="1" customWidth="1"/>
    <col min="15885" max="15885" width="15.88671875" style="1" bestFit="1" customWidth="1"/>
    <col min="15886" max="15886" width="26.109375" style="1" customWidth="1"/>
    <col min="15887" max="15887" width="20.5546875" style="1" bestFit="1" customWidth="1"/>
    <col min="15888" max="15888" width="13.33203125" style="1" customWidth="1"/>
    <col min="15889" max="15889" width="14.6640625" style="1" customWidth="1"/>
    <col min="15890" max="15890" width="9.6640625" style="1" customWidth="1"/>
    <col min="15891" max="15891" width="14.88671875" style="1" customWidth="1"/>
    <col min="15892" max="15892" width="13.44140625" style="1" customWidth="1"/>
    <col min="15893" max="15893" width="16.109375" style="1" customWidth="1"/>
    <col min="15894" max="15894" width="14.44140625" style="1" customWidth="1"/>
    <col min="15895" max="15895" width="14.5546875" style="1" customWidth="1"/>
    <col min="15896" max="15896" width="13.109375" style="1" customWidth="1"/>
    <col min="15897" max="15897" width="12.88671875" style="1" customWidth="1"/>
    <col min="15898" max="15898" width="9.88671875" style="1" bestFit="1" customWidth="1"/>
    <col min="15899" max="15899" width="13.33203125" style="1" customWidth="1"/>
    <col min="15900" max="15900" width="13" style="1" customWidth="1"/>
    <col min="15901" max="15901" width="10.5546875" style="1" customWidth="1"/>
    <col min="15902" max="15902" width="10.6640625" style="1" customWidth="1"/>
    <col min="15903" max="15903" width="11.6640625" style="1" customWidth="1"/>
    <col min="15904" max="15904" width="27.109375" style="1" customWidth="1"/>
    <col min="15905" max="15905" width="1.44140625" style="1" customWidth="1"/>
    <col min="15906" max="16128" width="11.5546875" style="1"/>
    <col min="16129" max="16129" width="3.88671875" style="1" customWidth="1"/>
    <col min="16130" max="16130" width="1.44140625" style="1" customWidth="1"/>
    <col min="16131" max="16131" width="25.109375" style="1" bestFit="1" customWidth="1"/>
    <col min="16132" max="16132" width="29.5546875" style="1" customWidth="1"/>
    <col min="16133" max="16133" width="25.44140625" style="1" customWidth="1"/>
    <col min="16134" max="16134" width="23.109375" style="1" customWidth="1"/>
    <col min="16135" max="16135" width="15.6640625" style="1" customWidth="1"/>
    <col min="16136" max="16136" width="21.109375" style="1" customWidth="1"/>
    <col min="16137" max="16137" width="9.5546875" style="1" bestFit="1" customWidth="1"/>
    <col min="16138" max="16138" width="21.6640625" style="1" bestFit="1" customWidth="1"/>
    <col min="16139" max="16139" width="30.33203125" style="1" bestFit="1" customWidth="1"/>
    <col min="16140" max="16140" width="14.44140625" style="1" customWidth="1"/>
    <col min="16141" max="16141" width="15.88671875" style="1" bestFit="1" customWidth="1"/>
    <col min="16142" max="16142" width="26.109375" style="1" customWidth="1"/>
    <col min="16143" max="16143" width="20.5546875" style="1" bestFit="1" customWidth="1"/>
    <col min="16144" max="16144" width="13.33203125" style="1" customWidth="1"/>
    <col min="16145" max="16145" width="14.6640625" style="1" customWidth="1"/>
    <col min="16146" max="16146" width="9.6640625" style="1" customWidth="1"/>
    <col min="16147" max="16147" width="14.88671875" style="1" customWidth="1"/>
    <col min="16148" max="16148" width="13.44140625" style="1" customWidth="1"/>
    <col min="16149" max="16149" width="16.109375" style="1" customWidth="1"/>
    <col min="16150" max="16150" width="14.44140625" style="1" customWidth="1"/>
    <col min="16151" max="16151" width="14.5546875" style="1" customWidth="1"/>
    <col min="16152" max="16152" width="13.109375" style="1" customWidth="1"/>
    <col min="16153" max="16153" width="12.88671875" style="1" customWidth="1"/>
    <col min="16154" max="16154" width="9.88671875" style="1" bestFit="1" customWidth="1"/>
    <col min="16155" max="16155" width="13.33203125" style="1" customWidth="1"/>
    <col min="16156" max="16156" width="13" style="1" customWidth="1"/>
    <col min="16157" max="16157" width="10.5546875" style="1" customWidth="1"/>
    <col min="16158" max="16158" width="10.6640625" style="1" customWidth="1"/>
    <col min="16159" max="16159" width="11.6640625" style="1" customWidth="1"/>
    <col min="16160" max="16160" width="27.109375" style="1" customWidth="1"/>
    <col min="16161" max="16161" width="1.44140625" style="1" customWidth="1"/>
    <col min="16162" max="16384" width="11.5546875" style="1"/>
  </cols>
  <sheetData>
    <row r="1" spans="1:33" ht="13.2" customHeight="1">
      <c r="A1" s="153"/>
    </row>
    <row r="2" spans="1:33"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1:33" ht="49.5" customHeight="1">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37" t="s">
        <v>52</v>
      </c>
      <c r="AF3" s="437"/>
      <c r="AG3" s="25"/>
    </row>
    <row r="4" spans="1: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1:33" ht="2.25" customHeight="1">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1:33"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1:33" ht="15" customHeight="1">
      <c r="B7" s="4"/>
      <c r="C7" s="339"/>
      <c r="D7" s="142"/>
      <c r="E7" s="142"/>
      <c r="F7" s="142"/>
      <c r="G7" s="142"/>
      <c r="H7" s="142"/>
      <c r="I7" s="142"/>
      <c r="J7" s="142"/>
      <c r="K7" s="142"/>
      <c r="L7" s="142"/>
      <c r="M7" s="4"/>
      <c r="N7" s="4"/>
      <c r="O7" s="4"/>
      <c r="P7" s="4"/>
      <c r="Q7" s="4"/>
      <c r="R7" s="4"/>
      <c r="S7" s="4"/>
      <c r="T7" s="4"/>
      <c r="U7" s="4"/>
      <c r="V7" s="4"/>
      <c r="W7" s="4"/>
      <c r="X7" s="4"/>
      <c r="Y7" s="4"/>
      <c r="Z7" s="4"/>
      <c r="AA7" s="4"/>
      <c r="AB7" s="4"/>
      <c r="AC7" s="4"/>
      <c r="AD7" s="4"/>
      <c r="AE7" s="4"/>
      <c r="AF7" s="4"/>
      <c r="AG7" s="4"/>
    </row>
    <row r="8" spans="1:33"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1:33" ht="21" customHeight="1" thickBot="1">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1:33" s="14" customFormat="1" ht="59.4" customHeight="1">
      <c r="B10" s="15"/>
      <c r="C10" s="18" t="s">
        <v>45</v>
      </c>
      <c r="D10" s="17" t="s">
        <v>44</v>
      </c>
      <c r="E10" s="17" t="s">
        <v>43</v>
      </c>
      <c r="F10" s="17" t="s">
        <v>42</v>
      </c>
      <c r="G10" s="17" t="s">
        <v>41</v>
      </c>
      <c r="H10" s="17" t="s">
        <v>40</v>
      </c>
      <c r="I10" s="17" t="s">
        <v>39</v>
      </c>
      <c r="J10" s="17" t="s">
        <v>38</v>
      </c>
      <c r="K10" s="17" t="s">
        <v>37</v>
      </c>
      <c r="L10" s="16" t="s">
        <v>36</v>
      </c>
      <c r="M10" s="17" t="s">
        <v>35</v>
      </c>
      <c r="N10" s="17" t="s">
        <v>34</v>
      </c>
      <c r="O10" s="17"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446"/>
      <c r="AG10" s="15"/>
    </row>
    <row r="11" spans="1:33" ht="82.8">
      <c r="B11" s="4"/>
      <c r="C11" s="13" t="s">
        <v>992</v>
      </c>
      <c r="D11" s="13" t="s">
        <v>993</v>
      </c>
      <c r="E11" s="12" t="s">
        <v>206</v>
      </c>
      <c r="F11" s="12" t="s">
        <v>13</v>
      </c>
      <c r="G11" s="12" t="s">
        <v>12</v>
      </c>
      <c r="H11" s="10" t="s">
        <v>11</v>
      </c>
      <c r="I11" s="10" t="s">
        <v>8</v>
      </c>
      <c r="J11" s="11" t="s">
        <v>10</v>
      </c>
      <c r="K11" s="10" t="s">
        <v>9</v>
      </c>
      <c r="L11" s="8" t="s">
        <v>8</v>
      </c>
      <c r="M11" s="10" t="s">
        <v>7</v>
      </c>
      <c r="N11" s="10" t="s">
        <v>994</v>
      </c>
      <c r="O11" s="10" t="s">
        <v>99</v>
      </c>
      <c r="P11" s="8" t="s">
        <v>4</v>
      </c>
      <c r="Q11" s="8" t="s">
        <v>3</v>
      </c>
      <c r="R11" s="8" t="s">
        <v>2</v>
      </c>
      <c r="S11" s="10">
        <v>5517900</v>
      </c>
      <c r="T11" s="10">
        <v>5517899.6600000001</v>
      </c>
      <c r="U11" s="10">
        <v>5517900</v>
      </c>
      <c r="V11" s="10">
        <v>5517899.6600000001</v>
      </c>
      <c r="W11" s="10">
        <v>5517899.6600000001</v>
      </c>
      <c r="X11" s="10">
        <v>5517899.6600000001</v>
      </c>
      <c r="Y11" s="10">
        <v>5517900</v>
      </c>
      <c r="Z11" s="6">
        <f>((X11/T11)*100)</f>
        <v>100</v>
      </c>
      <c r="AA11" s="8">
        <v>4519600.34</v>
      </c>
      <c r="AB11" s="8" t="s">
        <v>161</v>
      </c>
      <c r="AC11" s="40">
        <v>300</v>
      </c>
      <c r="AD11" s="6">
        <v>100</v>
      </c>
      <c r="AE11" s="6">
        <v>100</v>
      </c>
      <c r="AF11" s="5" t="s">
        <v>995</v>
      </c>
      <c r="AG11" s="4"/>
    </row>
    <row r="12" spans="1:33" ht="60">
      <c r="B12" s="4"/>
      <c r="C12" s="13"/>
      <c r="D12" s="13"/>
      <c r="E12" s="12"/>
      <c r="F12" s="12"/>
      <c r="G12" s="12"/>
      <c r="H12" s="10"/>
      <c r="I12" s="10"/>
      <c r="J12" s="11"/>
      <c r="K12" s="10"/>
      <c r="L12" s="8"/>
      <c r="M12" s="10"/>
      <c r="N12" s="10"/>
      <c r="O12" s="10"/>
      <c r="P12" s="8"/>
      <c r="Q12" s="8"/>
      <c r="R12" s="8"/>
      <c r="S12" s="9">
        <f t="shared" ref="S12:Y12" si="0">SUBTOTAL(9,S11:S11)</f>
        <v>5517900</v>
      </c>
      <c r="T12" s="9">
        <f t="shared" si="0"/>
        <v>5517899.6600000001</v>
      </c>
      <c r="U12" s="9">
        <f t="shared" si="0"/>
        <v>5517900</v>
      </c>
      <c r="V12" s="9">
        <f t="shared" si="0"/>
        <v>5517899.6600000001</v>
      </c>
      <c r="W12" s="9">
        <f t="shared" si="0"/>
        <v>5517899.6600000001</v>
      </c>
      <c r="X12" s="9">
        <f t="shared" si="0"/>
        <v>5517899.6600000001</v>
      </c>
      <c r="Y12" s="9">
        <f t="shared" si="0"/>
        <v>5517900</v>
      </c>
      <c r="Z12" s="6"/>
      <c r="AA12" s="8"/>
      <c r="AB12" s="8"/>
      <c r="AC12" s="7"/>
      <c r="AD12" s="6"/>
      <c r="AE12" s="6"/>
      <c r="AF12" s="5"/>
      <c r="AG12" s="4"/>
    </row>
    <row r="15" spans="1:33">
      <c r="U15" s="3"/>
      <c r="Y15" s="3"/>
    </row>
    <row r="17" spans="1:33">
      <c r="A17" s="153"/>
    </row>
    <row r="18" spans="1:33">
      <c r="AG18" s="153"/>
    </row>
  </sheetData>
  <mergeCells count="6">
    <mergeCell ref="C3:N3"/>
    <mergeCell ref="AE3:AF3"/>
    <mergeCell ref="C9:Q9"/>
    <mergeCell ref="R9:AA9"/>
    <mergeCell ref="AB9:AE9"/>
    <mergeCell ref="AF9:AF10"/>
  </mergeCells>
  <printOptions horizontalCentered="1"/>
  <pageMargins left="0.56999999999999995" right="0" top="0.39370078740157483" bottom="0.39370078740157483" header="0.51181102362204722" footer="0"/>
  <pageSetup paperSize="5" scale="65" fitToHeight="10" pageOrder="overThenDown" orientation="landscape" r:id="rId1"/>
  <headerFooter>
    <oddFooter>&amp;R&amp;P de &amp;N</oddFooter>
  </headerFooter>
</worksheet>
</file>

<file path=xl/worksheets/sheet53.xml><?xml version="1.0" encoding="utf-8"?>
<worksheet xmlns="http://schemas.openxmlformats.org/spreadsheetml/2006/main" xmlns:r="http://schemas.openxmlformats.org/officeDocument/2006/relationships">
  <sheetPr>
    <tabColor indexed="63"/>
  </sheetPr>
  <dimension ref="A1:AG24"/>
  <sheetViews>
    <sheetView showGridLines="0" zoomScaleSheetLayoutView="80" workbookViewId="0">
      <selection activeCell="C7" sqref="C7"/>
    </sheetView>
  </sheetViews>
  <sheetFormatPr baseColWidth="10" defaultRowHeight="13.2"/>
  <cols>
    <col min="1" max="1" width="3.88671875" style="2" customWidth="1"/>
    <col min="2" max="2" width="1.44140625" style="2" customWidth="1"/>
    <col min="3" max="3" width="25.109375" style="2" bestFit="1" customWidth="1"/>
    <col min="4" max="4" width="40.5546875" style="2" customWidth="1"/>
    <col min="5" max="5" width="27.5546875" style="2" bestFit="1" customWidth="1"/>
    <col min="6" max="6" width="19.44140625" style="2" bestFit="1" customWidth="1"/>
    <col min="7" max="8" width="15.88671875" style="2" bestFit="1" customWidth="1"/>
    <col min="9" max="9" width="12.44140625" style="2" bestFit="1" customWidth="1"/>
    <col min="10" max="10" width="22.88671875" style="2" bestFit="1" customWidth="1"/>
    <col min="11" max="11" width="32.33203125" style="2" bestFit="1" customWidth="1"/>
    <col min="12" max="12" width="21.6640625" style="2" bestFit="1" customWidth="1"/>
    <col min="13" max="13" width="24.109375" style="2" bestFit="1" customWidth="1"/>
    <col min="14" max="14" width="29.88671875" style="2" bestFit="1" customWidth="1"/>
    <col min="15" max="15" width="24" style="2" bestFit="1" customWidth="1"/>
    <col min="16" max="18" width="13.5546875" style="2" bestFit="1" customWidth="1"/>
    <col min="19" max="20" width="16.6640625" style="2" bestFit="1" customWidth="1"/>
    <col min="21" max="21" width="18.6640625" style="2" bestFit="1" customWidth="1"/>
    <col min="22" max="22" width="17.6640625" style="2" bestFit="1" customWidth="1"/>
    <col min="23" max="25" width="16.6640625" style="2" bestFit="1" customWidth="1"/>
    <col min="26" max="26" width="12.44140625" style="2" bestFit="1" customWidth="1"/>
    <col min="27" max="27" width="13.33203125" style="2" bestFit="1" customWidth="1"/>
    <col min="28" max="28" width="18.6640625" style="2" customWidth="1"/>
    <col min="29" max="29" width="12.109375" style="2" bestFit="1" customWidth="1"/>
    <col min="30" max="30" width="13.33203125" style="2" bestFit="1" customWidth="1"/>
    <col min="31" max="31" width="11.6640625" style="2" customWidth="1"/>
    <col min="32" max="32" width="110.109375" style="2" customWidth="1"/>
    <col min="33" max="33" width="1.44140625" style="2" customWidth="1"/>
    <col min="34" max="256" width="11.5546875" style="1"/>
    <col min="257" max="257" width="3.88671875" style="1" customWidth="1"/>
    <col min="258" max="258" width="1.44140625" style="1" customWidth="1"/>
    <col min="259" max="259" width="25.109375" style="1" bestFit="1" customWidth="1"/>
    <col min="260" max="260" width="40.5546875" style="1" customWidth="1"/>
    <col min="261" max="261" width="27.5546875" style="1" bestFit="1" customWidth="1"/>
    <col min="262" max="262" width="19.44140625" style="1" bestFit="1" customWidth="1"/>
    <col min="263" max="264" width="15.88671875" style="1" bestFit="1" customWidth="1"/>
    <col min="265" max="265" width="12.44140625" style="1" bestFit="1" customWidth="1"/>
    <col min="266" max="266" width="22.88671875" style="1" bestFit="1" customWidth="1"/>
    <col min="267" max="267" width="32.33203125" style="1" bestFit="1" customWidth="1"/>
    <col min="268" max="268" width="21.6640625" style="1" bestFit="1" customWidth="1"/>
    <col min="269" max="269" width="24.109375" style="1" bestFit="1" customWidth="1"/>
    <col min="270" max="270" width="29.88671875" style="1" bestFit="1" customWidth="1"/>
    <col min="271" max="271" width="24" style="1" bestFit="1" customWidth="1"/>
    <col min="272" max="274" width="13.5546875" style="1" bestFit="1" customWidth="1"/>
    <col min="275" max="276" width="16.6640625" style="1" bestFit="1" customWidth="1"/>
    <col min="277" max="277" width="18.6640625" style="1" bestFit="1" customWidth="1"/>
    <col min="278" max="278" width="17.6640625" style="1" bestFit="1" customWidth="1"/>
    <col min="279" max="281" width="16.6640625" style="1" bestFit="1" customWidth="1"/>
    <col min="282" max="282" width="12.44140625" style="1" bestFit="1" customWidth="1"/>
    <col min="283" max="283" width="13.33203125" style="1" bestFit="1" customWidth="1"/>
    <col min="284" max="284" width="18.6640625" style="1" customWidth="1"/>
    <col min="285" max="285" width="12.109375" style="1" bestFit="1" customWidth="1"/>
    <col min="286" max="286" width="13.33203125" style="1" bestFit="1" customWidth="1"/>
    <col min="287" max="287" width="11.6640625" style="1" customWidth="1"/>
    <col min="288" max="288" width="110.109375" style="1" customWidth="1"/>
    <col min="289" max="289" width="1.44140625" style="1" customWidth="1"/>
    <col min="290" max="512" width="11.5546875" style="1"/>
    <col min="513" max="513" width="3.88671875" style="1" customWidth="1"/>
    <col min="514" max="514" width="1.44140625" style="1" customWidth="1"/>
    <col min="515" max="515" width="25.109375" style="1" bestFit="1" customWidth="1"/>
    <col min="516" max="516" width="40.5546875" style="1" customWidth="1"/>
    <col min="517" max="517" width="27.5546875" style="1" bestFit="1" customWidth="1"/>
    <col min="518" max="518" width="19.44140625" style="1" bestFit="1" customWidth="1"/>
    <col min="519" max="520" width="15.88671875" style="1" bestFit="1" customWidth="1"/>
    <col min="521" max="521" width="12.44140625" style="1" bestFit="1" customWidth="1"/>
    <col min="522" max="522" width="22.88671875" style="1" bestFit="1" customWidth="1"/>
    <col min="523" max="523" width="32.33203125" style="1" bestFit="1" customWidth="1"/>
    <col min="524" max="524" width="21.6640625" style="1" bestFit="1" customWidth="1"/>
    <col min="525" max="525" width="24.109375" style="1" bestFit="1" customWidth="1"/>
    <col min="526" max="526" width="29.88671875" style="1" bestFit="1" customWidth="1"/>
    <col min="527" max="527" width="24" style="1" bestFit="1" customWidth="1"/>
    <col min="528" max="530" width="13.5546875" style="1" bestFit="1" customWidth="1"/>
    <col min="531" max="532" width="16.6640625" style="1" bestFit="1" customWidth="1"/>
    <col min="533" max="533" width="18.6640625" style="1" bestFit="1" customWidth="1"/>
    <col min="534" max="534" width="17.6640625" style="1" bestFit="1" customWidth="1"/>
    <col min="535" max="537" width="16.6640625" style="1" bestFit="1" customWidth="1"/>
    <col min="538" max="538" width="12.44140625" style="1" bestFit="1" customWidth="1"/>
    <col min="539" max="539" width="13.33203125" style="1" bestFit="1" customWidth="1"/>
    <col min="540" max="540" width="18.6640625" style="1" customWidth="1"/>
    <col min="541" max="541" width="12.109375" style="1" bestFit="1" customWidth="1"/>
    <col min="542" max="542" width="13.33203125" style="1" bestFit="1" customWidth="1"/>
    <col min="543" max="543" width="11.6640625" style="1" customWidth="1"/>
    <col min="544" max="544" width="110.109375" style="1" customWidth="1"/>
    <col min="545" max="545" width="1.44140625" style="1" customWidth="1"/>
    <col min="546" max="768" width="11.5546875" style="1"/>
    <col min="769" max="769" width="3.88671875" style="1" customWidth="1"/>
    <col min="770" max="770" width="1.44140625" style="1" customWidth="1"/>
    <col min="771" max="771" width="25.109375" style="1" bestFit="1" customWidth="1"/>
    <col min="772" max="772" width="40.5546875" style="1" customWidth="1"/>
    <col min="773" max="773" width="27.5546875" style="1" bestFit="1" customWidth="1"/>
    <col min="774" max="774" width="19.44140625" style="1" bestFit="1" customWidth="1"/>
    <col min="775" max="776" width="15.88671875" style="1" bestFit="1" customWidth="1"/>
    <col min="777" max="777" width="12.44140625" style="1" bestFit="1" customWidth="1"/>
    <col min="778" max="778" width="22.88671875" style="1" bestFit="1" customWidth="1"/>
    <col min="779" max="779" width="32.33203125" style="1" bestFit="1" customWidth="1"/>
    <col min="780" max="780" width="21.6640625" style="1" bestFit="1" customWidth="1"/>
    <col min="781" max="781" width="24.109375" style="1" bestFit="1" customWidth="1"/>
    <col min="782" max="782" width="29.88671875" style="1" bestFit="1" customWidth="1"/>
    <col min="783" max="783" width="24" style="1" bestFit="1" customWidth="1"/>
    <col min="784" max="786" width="13.5546875" style="1" bestFit="1" customWidth="1"/>
    <col min="787" max="788" width="16.6640625" style="1" bestFit="1" customWidth="1"/>
    <col min="789" max="789" width="18.6640625" style="1" bestFit="1" customWidth="1"/>
    <col min="790" max="790" width="17.6640625" style="1" bestFit="1" customWidth="1"/>
    <col min="791" max="793" width="16.6640625" style="1" bestFit="1" customWidth="1"/>
    <col min="794" max="794" width="12.44140625" style="1" bestFit="1" customWidth="1"/>
    <col min="795" max="795" width="13.33203125" style="1" bestFit="1" customWidth="1"/>
    <col min="796" max="796" width="18.6640625" style="1" customWidth="1"/>
    <col min="797" max="797" width="12.109375" style="1" bestFit="1" customWidth="1"/>
    <col min="798" max="798" width="13.33203125" style="1" bestFit="1" customWidth="1"/>
    <col min="799" max="799" width="11.6640625" style="1" customWidth="1"/>
    <col min="800" max="800" width="110.109375" style="1" customWidth="1"/>
    <col min="801" max="801" width="1.44140625" style="1" customWidth="1"/>
    <col min="802" max="1024" width="11.5546875" style="1"/>
    <col min="1025" max="1025" width="3.88671875" style="1" customWidth="1"/>
    <col min="1026" max="1026" width="1.44140625" style="1" customWidth="1"/>
    <col min="1027" max="1027" width="25.109375" style="1" bestFit="1" customWidth="1"/>
    <col min="1028" max="1028" width="40.5546875" style="1" customWidth="1"/>
    <col min="1029" max="1029" width="27.5546875" style="1" bestFit="1" customWidth="1"/>
    <col min="1030" max="1030" width="19.44140625" style="1" bestFit="1" customWidth="1"/>
    <col min="1031" max="1032" width="15.88671875" style="1" bestFit="1" customWidth="1"/>
    <col min="1033" max="1033" width="12.44140625" style="1" bestFit="1" customWidth="1"/>
    <col min="1034" max="1034" width="22.88671875" style="1" bestFit="1" customWidth="1"/>
    <col min="1035" max="1035" width="32.33203125" style="1" bestFit="1" customWidth="1"/>
    <col min="1036" max="1036" width="21.6640625" style="1" bestFit="1" customWidth="1"/>
    <col min="1037" max="1037" width="24.109375" style="1" bestFit="1" customWidth="1"/>
    <col min="1038" max="1038" width="29.88671875" style="1" bestFit="1" customWidth="1"/>
    <col min="1039" max="1039" width="24" style="1" bestFit="1" customWidth="1"/>
    <col min="1040" max="1042" width="13.5546875" style="1" bestFit="1" customWidth="1"/>
    <col min="1043" max="1044" width="16.6640625" style="1" bestFit="1" customWidth="1"/>
    <col min="1045" max="1045" width="18.6640625" style="1" bestFit="1" customWidth="1"/>
    <col min="1046" max="1046" width="17.6640625" style="1" bestFit="1" customWidth="1"/>
    <col min="1047" max="1049" width="16.6640625" style="1" bestFit="1" customWidth="1"/>
    <col min="1050" max="1050" width="12.44140625" style="1" bestFit="1" customWidth="1"/>
    <col min="1051" max="1051" width="13.33203125" style="1" bestFit="1" customWidth="1"/>
    <col min="1052" max="1052" width="18.6640625" style="1" customWidth="1"/>
    <col min="1053" max="1053" width="12.109375" style="1" bestFit="1" customWidth="1"/>
    <col min="1054" max="1054" width="13.33203125" style="1" bestFit="1" customWidth="1"/>
    <col min="1055" max="1055" width="11.6640625" style="1" customWidth="1"/>
    <col min="1056" max="1056" width="110.109375" style="1" customWidth="1"/>
    <col min="1057" max="1057" width="1.44140625" style="1" customWidth="1"/>
    <col min="1058" max="1280" width="11.5546875" style="1"/>
    <col min="1281" max="1281" width="3.88671875" style="1" customWidth="1"/>
    <col min="1282" max="1282" width="1.44140625" style="1" customWidth="1"/>
    <col min="1283" max="1283" width="25.109375" style="1" bestFit="1" customWidth="1"/>
    <col min="1284" max="1284" width="40.5546875" style="1" customWidth="1"/>
    <col min="1285" max="1285" width="27.5546875" style="1" bestFit="1" customWidth="1"/>
    <col min="1286" max="1286" width="19.44140625" style="1" bestFit="1" customWidth="1"/>
    <col min="1287" max="1288" width="15.88671875" style="1" bestFit="1" customWidth="1"/>
    <col min="1289" max="1289" width="12.44140625" style="1" bestFit="1" customWidth="1"/>
    <col min="1290" max="1290" width="22.88671875" style="1" bestFit="1" customWidth="1"/>
    <col min="1291" max="1291" width="32.33203125" style="1" bestFit="1" customWidth="1"/>
    <col min="1292" max="1292" width="21.6640625" style="1" bestFit="1" customWidth="1"/>
    <col min="1293" max="1293" width="24.109375" style="1" bestFit="1" customWidth="1"/>
    <col min="1294" max="1294" width="29.88671875" style="1" bestFit="1" customWidth="1"/>
    <col min="1295" max="1295" width="24" style="1" bestFit="1" customWidth="1"/>
    <col min="1296" max="1298" width="13.5546875" style="1" bestFit="1" customWidth="1"/>
    <col min="1299" max="1300" width="16.6640625" style="1" bestFit="1" customWidth="1"/>
    <col min="1301" max="1301" width="18.6640625" style="1" bestFit="1" customWidth="1"/>
    <col min="1302" max="1302" width="17.6640625" style="1" bestFit="1" customWidth="1"/>
    <col min="1303" max="1305" width="16.6640625" style="1" bestFit="1" customWidth="1"/>
    <col min="1306" max="1306" width="12.44140625" style="1" bestFit="1" customWidth="1"/>
    <col min="1307" max="1307" width="13.33203125" style="1" bestFit="1" customWidth="1"/>
    <col min="1308" max="1308" width="18.6640625" style="1" customWidth="1"/>
    <col min="1309" max="1309" width="12.109375" style="1" bestFit="1" customWidth="1"/>
    <col min="1310" max="1310" width="13.33203125" style="1" bestFit="1" customWidth="1"/>
    <col min="1311" max="1311" width="11.6640625" style="1" customWidth="1"/>
    <col min="1312" max="1312" width="110.109375" style="1" customWidth="1"/>
    <col min="1313" max="1313" width="1.44140625" style="1" customWidth="1"/>
    <col min="1314" max="1536" width="11.5546875" style="1"/>
    <col min="1537" max="1537" width="3.88671875" style="1" customWidth="1"/>
    <col min="1538" max="1538" width="1.44140625" style="1" customWidth="1"/>
    <col min="1539" max="1539" width="25.109375" style="1" bestFit="1" customWidth="1"/>
    <col min="1540" max="1540" width="40.5546875" style="1" customWidth="1"/>
    <col min="1541" max="1541" width="27.5546875" style="1" bestFit="1" customWidth="1"/>
    <col min="1542" max="1542" width="19.44140625" style="1" bestFit="1" customWidth="1"/>
    <col min="1543" max="1544" width="15.88671875" style="1" bestFit="1" customWidth="1"/>
    <col min="1545" max="1545" width="12.44140625" style="1" bestFit="1" customWidth="1"/>
    <col min="1546" max="1546" width="22.88671875" style="1" bestFit="1" customWidth="1"/>
    <col min="1547" max="1547" width="32.33203125" style="1" bestFit="1" customWidth="1"/>
    <col min="1548" max="1548" width="21.6640625" style="1" bestFit="1" customWidth="1"/>
    <col min="1549" max="1549" width="24.109375" style="1" bestFit="1" customWidth="1"/>
    <col min="1550" max="1550" width="29.88671875" style="1" bestFit="1" customWidth="1"/>
    <col min="1551" max="1551" width="24" style="1" bestFit="1" customWidth="1"/>
    <col min="1552" max="1554" width="13.5546875" style="1" bestFit="1" customWidth="1"/>
    <col min="1555" max="1556" width="16.6640625" style="1" bestFit="1" customWidth="1"/>
    <col min="1557" max="1557" width="18.6640625" style="1" bestFit="1" customWidth="1"/>
    <col min="1558" max="1558" width="17.6640625" style="1" bestFit="1" customWidth="1"/>
    <col min="1559" max="1561" width="16.6640625" style="1" bestFit="1" customWidth="1"/>
    <col min="1562" max="1562" width="12.44140625" style="1" bestFit="1" customWidth="1"/>
    <col min="1563" max="1563" width="13.33203125" style="1" bestFit="1" customWidth="1"/>
    <col min="1564" max="1564" width="18.6640625" style="1" customWidth="1"/>
    <col min="1565" max="1565" width="12.109375" style="1" bestFit="1" customWidth="1"/>
    <col min="1566" max="1566" width="13.33203125" style="1" bestFit="1" customWidth="1"/>
    <col min="1567" max="1567" width="11.6640625" style="1" customWidth="1"/>
    <col min="1568" max="1568" width="110.109375" style="1" customWidth="1"/>
    <col min="1569" max="1569" width="1.44140625" style="1" customWidth="1"/>
    <col min="1570" max="1792" width="11.5546875" style="1"/>
    <col min="1793" max="1793" width="3.88671875" style="1" customWidth="1"/>
    <col min="1794" max="1794" width="1.44140625" style="1" customWidth="1"/>
    <col min="1795" max="1795" width="25.109375" style="1" bestFit="1" customWidth="1"/>
    <col min="1796" max="1796" width="40.5546875" style="1" customWidth="1"/>
    <col min="1797" max="1797" width="27.5546875" style="1" bestFit="1" customWidth="1"/>
    <col min="1798" max="1798" width="19.44140625" style="1" bestFit="1" customWidth="1"/>
    <col min="1799" max="1800" width="15.88671875" style="1" bestFit="1" customWidth="1"/>
    <col min="1801" max="1801" width="12.44140625" style="1" bestFit="1" customWidth="1"/>
    <col min="1802" max="1802" width="22.88671875" style="1" bestFit="1" customWidth="1"/>
    <col min="1803" max="1803" width="32.33203125" style="1" bestFit="1" customWidth="1"/>
    <col min="1804" max="1804" width="21.6640625" style="1" bestFit="1" customWidth="1"/>
    <col min="1805" max="1805" width="24.109375" style="1" bestFit="1" customWidth="1"/>
    <col min="1806" max="1806" width="29.88671875" style="1" bestFit="1" customWidth="1"/>
    <col min="1807" max="1807" width="24" style="1" bestFit="1" customWidth="1"/>
    <col min="1808" max="1810" width="13.5546875" style="1" bestFit="1" customWidth="1"/>
    <col min="1811" max="1812" width="16.6640625" style="1" bestFit="1" customWidth="1"/>
    <col min="1813" max="1813" width="18.6640625" style="1" bestFit="1" customWidth="1"/>
    <col min="1814" max="1814" width="17.6640625" style="1" bestFit="1" customWidth="1"/>
    <col min="1815" max="1817" width="16.6640625" style="1" bestFit="1" customWidth="1"/>
    <col min="1818" max="1818" width="12.44140625" style="1" bestFit="1" customWidth="1"/>
    <col min="1819" max="1819" width="13.33203125" style="1" bestFit="1" customWidth="1"/>
    <col min="1820" max="1820" width="18.6640625" style="1" customWidth="1"/>
    <col min="1821" max="1821" width="12.109375" style="1" bestFit="1" customWidth="1"/>
    <col min="1822" max="1822" width="13.33203125" style="1" bestFit="1" customWidth="1"/>
    <col min="1823" max="1823" width="11.6640625" style="1" customWidth="1"/>
    <col min="1824" max="1824" width="110.109375" style="1" customWidth="1"/>
    <col min="1825" max="1825" width="1.44140625" style="1" customWidth="1"/>
    <col min="1826" max="2048" width="11.5546875" style="1"/>
    <col min="2049" max="2049" width="3.88671875" style="1" customWidth="1"/>
    <col min="2050" max="2050" width="1.44140625" style="1" customWidth="1"/>
    <col min="2051" max="2051" width="25.109375" style="1" bestFit="1" customWidth="1"/>
    <col min="2052" max="2052" width="40.5546875" style="1" customWidth="1"/>
    <col min="2053" max="2053" width="27.5546875" style="1" bestFit="1" customWidth="1"/>
    <col min="2054" max="2054" width="19.44140625" style="1" bestFit="1" customWidth="1"/>
    <col min="2055" max="2056" width="15.88671875" style="1" bestFit="1" customWidth="1"/>
    <col min="2057" max="2057" width="12.44140625" style="1" bestFit="1" customWidth="1"/>
    <col min="2058" max="2058" width="22.88671875" style="1" bestFit="1" customWidth="1"/>
    <col min="2059" max="2059" width="32.33203125" style="1" bestFit="1" customWidth="1"/>
    <col min="2060" max="2060" width="21.6640625" style="1" bestFit="1" customWidth="1"/>
    <col min="2061" max="2061" width="24.109375" style="1" bestFit="1" customWidth="1"/>
    <col min="2062" max="2062" width="29.88671875" style="1" bestFit="1" customWidth="1"/>
    <col min="2063" max="2063" width="24" style="1" bestFit="1" customWidth="1"/>
    <col min="2064" max="2066" width="13.5546875" style="1" bestFit="1" customWidth="1"/>
    <col min="2067" max="2068" width="16.6640625" style="1" bestFit="1" customWidth="1"/>
    <col min="2069" max="2069" width="18.6640625" style="1" bestFit="1" customWidth="1"/>
    <col min="2070" max="2070" width="17.6640625" style="1" bestFit="1" customWidth="1"/>
    <col min="2071" max="2073" width="16.6640625" style="1" bestFit="1" customWidth="1"/>
    <col min="2074" max="2074" width="12.44140625" style="1" bestFit="1" customWidth="1"/>
    <col min="2075" max="2075" width="13.33203125" style="1" bestFit="1" customWidth="1"/>
    <col min="2076" max="2076" width="18.6640625" style="1" customWidth="1"/>
    <col min="2077" max="2077" width="12.109375" style="1" bestFit="1" customWidth="1"/>
    <col min="2078" max="2078" width="13.33203125" style="1" bestFit="1" customWidth="1"/>
    <col min="2079" max="2079" width="11.6640625" style="1" customWidth="1"/>
    <col min="2080" max="2080" width="110.109375" style="1" customWidth="1"/>
    <col min="2081" max="2081" width="1.44140625" style="1" customWidth="1"/>
    <col min="2082" max="2304" width="11.5546875" style="1"/>
    <col min="2305" max="2305" width="3.88671875" style="1" customWidth="1"/>
    <col min="2306" max="2306" width="1.44140625" style="1" customWidth="1"/>
    <col min="2307" max="2307" width="25.109375" style="1" bestFit="1" customWidth="1"/>
    <col min="2308" max="2308" width="40.5546875" style="1" customWidth="1"/>
    <col min="2309" max="2309" width="27.5546875" style="1" bestFit="1" customWidth="1"/>
    <col min="2310" max="2310" width="19.44140625" style="1" bestFit="1" customWidth="1"/>
    <col min="2311" max="2312" width="15.88671875" style="1" bestFit="1" customWidth="1"/>
    <col min="2313" max="2313" width="12.44140625" style="1" bestFit="1" customWidth="1"/>
    <col min="2314" max="2314" width="22.88671875" style="1" bestFit="1" customWidth="1"/>
    <col min="2315" max="2315" width="32.33203125" style="1" bestFit="1" customWidth="1"/>
    <col min="2316" max="2316" width="21.6640625" style="1" bestFit="1" customWidth="1"/>
    <col min="2317" max="2317" width="24.109375" style="1" bestFit="1" customWidth="1"/>
    <col min="2318" max="2318" width="29.88671875" style="1" bestFit="1" customWidth="1"/>
    <col min="2319" max="2319" width="24" style="1" bestFit="1" customWidth="1"/>
    <col min="2320" max="2322" width="13.5546875" style="1" bestFit="1" customWidth="1"/>
    <col min="2323" max="2324" width="16.6640625" style="1" bestFit="1" customWidth="1"/>
    <col min="2325" max="2325" width="18.6640625" style="1" bestFit="1" customWidth="1"/>
    <col min="2326" max="2326" width="17.6640625" style="1" bestFit="1" customWidth="1"/>
    <col min="2327" max="2329" width="16.6640625" style="1" bestFit="1" customWidth="1"/>
    <col min="2330" max="2330" width="12.44140625" style="1" bestFit="1" customWidth="1"/>
    <col min="2331" max="2331" width="13.33203125" style="1" bestFit="1" customWidth="1"/>
    <col min="2332" max="2332" width="18.6640625" style="1" customWidth="1"/>
    <col min="2333" max="2333" width="12.109375" style="1" bestFit="1" customWidth="1"/>
    <col min="2334" max="2334" width="13.33203125" style="1" bestFit="1" customWidth="1"/>
    <col min="2335" max="2335" width="11.6640625" style="1" customWidth="1"/>
    <col min="2336" max="2336" width="110.109375" style="1" customWidth="1"/>
    <col min="2337" max="2337" width="1.44140625" style="1" customWidth="1"/>
    <col min="2338" max="2560" width="11.5546875" style="1"/>
    <col min="2561" max="2561" width="3.88671875" style="1" customWidth="1"/>
    <col min="2562" max="2562" width="1.44140625" style="1" customWidth="1"/>
    <col min="2563" max="2563" width="25.109375" style="1" bestFit="1" customWidth="1"/>
    <col min="2564" max="2564" width="40.5546875" style="1" customWidth="1"/>
    <col min="2565" max="2565" width="27.5546875" style="1" bestFit="1" customWidth="1"/>
    <col min="2566" max="2566" width="19.44140625" style="1" bestFit="1" customWidth="1"/>
    <col min="2567" max="2568" width="15.88671875" style="1" bestFit="1" customWidth="1"/>
    <col min="2569" max="2569" width="12.44140625" style="1" bestFit="1" customWidth="1"/>
    <col min="2570" max="2570" width="22.88671875" style="1" bestFit="1" customWidth="1"/>
    <col min="2571" max="2571" width="32.33203125" style="1" bestFit="1" customWidth="1"/>
    <col min="2572" max="2572" width="21.6640625" style="1" bestFit="1" customWidth="1"/>
    <col min="2573" max="2573" width="24.109375" style="1" bestFit="1" customWidth="1"/>
    <col min="2574" max="2574" width="29.88671875" style="1" bestFit="1" customWidth="1"/>
    <col min="2575" max="2575" width="24" style="1" bestFit="1" customWidth="1"/>
    <col min="2576" max="2578" width="13.5546875" style="1" bestFit="1" customWidth="1"/>
    <col min="2579" max="2580" width="16.6640625" style="1" bestFit="1" customWidth="1"/>
    <col min="2581" max="2581" width="18.6640625" style="1" bestFit="1" customWidth="1"/>
    <col min="2582" max="2582" width="17.6640625" style="1" bestFit="1" customWidth="1"/>
    <col min="2583" max="2585" width="16.6640625" style="1" bestFit="1" customWidth="1"/>
    <col min="2586" max="2586" width="12.44140625" style="1" bestFit="1" customWidth="1"/>
    <col min="2587" max="2587" width="13.33203125" style="1" bestFit="1" customWidth="1"/>
    <col min="2588" max="2588" width="18.6640625" style="1" customWidth="1"/>
    <col min="2589" max="2589" width="12.109375" style="1" bestFit="1" customWidth="1"/>
    <col min="2590" max="2590" width="13.33203125" style="1" bestFit="1" customWidth="1"/>
    <col min="2591" max="2591" width="11.6640625" style="1" customWidth="1"/>
    <col min="2592" max="2592" width="110.109375" style="1" customWidth="1"/>
    <col min="2593" max="2593" width="1.44140625" style="1" customWidth="1"/>
    <col min="2594" max="2816" width="11.5546875" style="1"/>
    <col min="2817" max="2817" width="3.88671875" style="1" customWidth="1"/>
    <col min="2818" max="2818" width="1.44140625" style="1" customWidth="1"/>
    <col min="2819" max="2819" width="25.109375" style="1" bestFit="1" customWidth="1"/>
    <col min="2820" max="2820" width="40.5546875" style="1" customWidth="1"/>
    <col min="2821" max="2821" width="27.5546875" style="1" bestFit="1" customWidth="1"/>
    <col min="2822" max="2822" width="19.44140625" style="1" bestFit="1" customWidth="1"/>
    <col min="2823" max="2824" width="15.88671875" style="1" bestFit="1" customWidth="1"/>
    <col min="2825" max="2825" width="12.44140625" style="1" bestFit="1" customWidth="1"/>
    <col min="2826" max="2826" width="22.88671875" style="1" bestFit="1" customWidth="1"/>
    <col min="2827" max="2827" width="32.33203125" style="1" bestFit="1" customWidth="1"/>
    <col min="2828" max="2828" width="21.6640625" style="1" bestFit="1" customWidth="1"/>
    <col min="2829" max="2829" width="24.109375" style="1" bestFit="1" customWidth="1"/>
    <col min="2830" max="2830" width="29.88671875" style="1" bestFit="1" customWidth="1"/>
    <col min="2831" max="2831" width="24" style="1" bestFit="1" customWidth="1"/>
    <col min="2832" max="2834" width="13.5546875" style="1" bestFit="1" customWidth="1"/>
    <col min="2835" max="2836" width="16.6640625" style="1" bestFit="1" customWidth="1"/>
    <col min="2837" max="2837" width="18.6640625" style="1" bestFit="1" customWidth="1"/>
    <col min="2838" max="2838" width="17.6640625" style="1" bestFit="1" customWidth="1"/>
    <col min="2839" max="2841" width="16.6640625" style="1" bestFit="1" customWidth="1"/>
    <col min="2842" max="2842" width="12.44140625" style="1" bestFit="1" customWidth="1"/>
    <col min="2843" max="2843" width="13.33203125" style="1" bestFit="1" customWidth="1"/>
    <col min="2844" max="2844" width="18.6640625" style="1" customWidth="1"/>
    <col min="2845" max="2845" width="12.109375" style="1" bestFit="1" customWidth="1"/>
    <col min="2846" max="2846" width="13.33203125" style="1" bestFit="1" customWidth="1"/>
    <col min="2847" max="2847" width="11.6640625" style="1" customWidth="1"/>
    <col min="2848" max="2848" width="110.109375" style="1" customWidth="1"/>
    <col min="2849" max="2849" width="1.44140625" style="1" customWidth="1"/>
    <col min="2850" max="3072" width="11.5546875" style="1"/>
    <col min="3073" max="3073" width="3.88671875" style="1" customWidth="1"/>
    <col min="3074" max="3074" width="1.44140625" style="1" customWidth="1"/>
    <col min="3075" max="3075" width="25.109375" style="1" bestFit="1" customWidth="1"/>
    <col min="3076" max="3076" width="40.5546875" style="1" customWidth="1"/>
    <col min="3077" max="3077" width="27.5546875" style="1" bestFit="1" customWidth="1"/>
    <col min="3078" max="3078" width="19.44140625" style="1" bestFit="1" customWidth="1"/>
    <col min="3079" max="3080" width="15.88671875" style="1" bestFit="1" customWidth="1"/>
    <col min="3081" max="3081" width="12.44140625" style="1" bestFit="1" customWidth="1"/>
    <col min="3082" max="3082" width="22.88671875" style="1" bestFit="1" customWidth="1"/>
    <col min="3083" max="3083" width="32.33203125" style="1" bestFit="1" customWidth="1"/>
    <col min="3084" max="3084" width="21.6640625" style="1" bestFit="1" customWidth="1"/>
    <col min="3085" max="3085" width="24.109375" style="1" bestFit="1" customWidth="1"/>
    <col min="3086" max="3086" width="29.88671875" style="1" bestFit="1" customWidth="1"/>
    <col min="3087" max="3087" width="24" style="1" bestFit="1" customWidth="1"/>
    <col min="3088" max="3090" width="13.5546875" style="1" bestFit="1" customWidth="1"/>
    <col min="3091" max="3092" width="16.6640625" style="1" bestFit="1" customWidth="1"/>
    <col min="3093" max="3093" width="18.6640625" style="1" bestFit="1" customWidth="1"/>
    <col min="3094" max="3094" width="17.6640625" style="1" bestFit="1" customWidth="1"/>
    <col min="3095" max="3097" width="16.6640625" style="1" bestFit="1" customWidth="1"/>
    <col min="3098" max="3098" width="12.44140625" style="1" bestFit="1" customWidth="1"/>
    <col min="3099" max="3099" width="13.33203125" style="1" bestFit="1" customWidth="1"/>
    <col min="3100" max="3100" width="18.6640625" style="1" customWidth="1"/>
    <col min="3101" max="3101" width="12.109375" style="1" bestFit="1" customWidth="1"/>
    <col min="3102" max="3102" width="13.33203125" style="1" bestFit="1" customWidth="1"/>
    <col min="3103" max="3103" width="11.6640625" style="1" customWidth="1"/>
    <col min="3104" max="3104" width="110.109375" style="1" customWidth="1"/>
    <col min="3105" max="3105" width="1.44140625" style="1" customWidth="1"/>
    <col min="3106" max="3328" width="11.5546875" style="1"/>
    <col min="3329" max="3329" width="3.88671875" style="1" customWidth="1"/>
    <col min="3330" max="3330" width="1.44140625" style="1" customWidth="1"/>
    <col min="3331" max="3331" width="25.109375" style="1" bestFit="1" customWidth="1"/>
    <col min="3332" max="3332" width="40.5546875" style="1" customWidth="1"/>
    <col min="3333" max="3333" width="27.5546875" style="1" bestFit="1" customWidth="1"/>
    <col min="3334" max="3334" width="19.44140625" style="1" bestFit="1" customWidth="1"/>
    <col min="3335" max="3336" width="15.88671875" style="1" bestFit="1" customWidth="1"/>
    <col min="3337" max="3337" width="12.44140625" style="1" bestFit="1" customWidth="1"/>
    <col min="3338" max="3338" width="22.88671875" style="1" bestFit="1" customWidth="1"/>
    <col min="3339" max="3339" width="32.33203125" style="1" bestFit="1" customWidth="1"/>
    <col min="3340" max="3340" width="21.6640625" style="1" bestFit="1" customWidth="1"/>
    <col min="3341" max="3341" width="24.109375" style="1" bestFit="1" customWidth="1"/>
    <col min="3342" max="3342" width="29.88671875" style="1" bestFit="1" customWidth="1"/>
    <col min="3343" max="3343" width="24" style="1" bestFit="1" customWidth="1"/>
    <col min="3344" max="3346" width="13.5546875" style="1" bestFit="1" customWidth="1"/>
    <col min="3347" max="3348" width="16.6640625" style="1" bestFit="1" customWidth="1"/>
    <col min="3349" max="3349" width="18.6640625" style="1" bestFit="1" customWidth="1"/>
    <col min="3350" max="3350" width="17.6640625" style="1" bestFit="1" customWidth="1"/>
    <col min="3351" max="3353" width="16.6640625" style="1" bestFit="1" customWidth="1"/>
    <col min="3354" max="3354" width="12.44140625" style="1" bestFit="1" customWidth="1"/>
    <col min="3355" max="3355" width="13.33203125" style="1" bestFit="1" customWidth="1"/>
    <col min="3356" max="3356" width="18.6640625" style="1" customWidth="1"/>
    <col min="3357" max="3357" width="12.109375" style="1" bestFit="1" customWidth="1"/>
    <col min="3358" max="3358" width="13.33203125" style="1" bestFit="1" customWidth="1"/>
    <col min="3359" max="3359" width="11.6640625" style="1" customWidth="1"/>
    <col min="3360" max="3360" width="110.109375" style="1" customWidth="1"/>
    <col min="3361" max="3361" width="1.44140625" style="1" customWidth="1"/>
    <col min="3362" max="3584" width="11.5546875" style="1"/>
    <col min="3585" max="3585" width="3.88671875" style="1" customWidth="1"/>
    <col min="3586" max="3586" width="1.44140625" style="1" customWidth="1"/>
    <col min="3587" max="3587" width="25.109375" style="1" bestFit="1" customWidth="1"/>
    <col min="3588" max="3588" width="40.5546875" style="1" customWidth="1"/>
    <col min="3589" max="3589" width="27.5546875" style="1" bestFit="1" customWidth="1"/>
    <col min="3590" max="3590" width="19.44140625" style="1" bestFit="1" customWidth="1"/>
    <col min="3591" max="3592" width="15.88671875" style="1" bestFit="1" customWidth="1"/>
    <col min="3593" max="3593" width="12.44140625" style="1" bestFit="1" customWidth="1"/>
    <col min="3594" max="3594" width="22.88671875" style="1" bestFit="1" customWidth="1"/>
    <col min="3595" max="3595" width="32.33203125" style="1" bestFit="1" customWidth="1"/>
    <col min="3596" max="3596" width="21.6640625" style="1" bestFit="1" customWidth="1"/>
    <col min="3597" max="3597" width="24.109375" style="1" bestFit="1" customWidth="1"/>
    <col min="3598" max="3598" width="29.88671875" style="1" bestFit="1" customWidth="1"/>
    <col min="3599" max="3599" width="24" style="1" bestFit="1" customWidth="1"/>
    <col min="3600" max="3602" width="13.5546875" style="1" bestFit="1" customWidth="1"/>
    <col min="3603" max="3604" width="16.6640625" style="1" bestFit="1" customWidth="1"/>
    <col min="3605" max="3605" width="18.6640625" style="1" bestFit="1" customWidth="1"/>
    <col min="3606" max="3606" width="17.6640625" style="1" bestFit="1" customWidth="1"/>
    <col min="3607" max="3609" width="16.6640625" style="1" bestFit="1" customWidth="1"/>
    <col min="3610" max="3610" width="12.44140625" style="1" bestFit="1" customWidth="1"/>
    <col min="3611" max="3611" width="13.33203125" style="1" bestFit="1" customWidth="1"/>
    <col min="3612" max="3612" width="18.6640625" style="1" customWidth="1"/>
    <col min="3613" max="3613" width="12.109375" style="1" bestFit="1" customWidth="1"/>
    <col min="3614" max="3614" width="13.33203125" style="1" bestFit="1" customWidth="1"/>
    <col min="3615" max="3615" width="11.6640625" style="1" customWidth="1"/>
    <col min="3616" max="3616" width="110.109375" style="1" customWidth="1"/>
    <col min="3617" max="3617" width="1.44140625" style="1" customWidth="1"/>
    <col min="3618" max="3840" width="11.5546875" style="1"/>
    <col min="3841" max="3841" width="3.88671875" style="1" customWidth="1"/>
    <col min="3842" max="3842" width="1.44140625" style="1" customWidth="1"/>
    <col min="3843" max="3843" width="25.109375" style="1" bestFit="1" customWidth="1"/>
    <col min="3844" max="3844" width="40.5546875" style="1" customWidth="1"/>
    <col min="3845" max="3845" width="27.5546875" style="1" bestFit="1" customWidth="1"/>
    <col min="3846" max="3846" width="19.44140625" style="1" bestFit="1" customWidth="1"/>
    <col min="3847" max="3848" width="15.88671875" style="1" bestFit="1" customWidth="1"/>
    <col min="3849" max="3849" width="12.44140625" style="1" bestFit="1" customWidth="1"/>
    <col min="3850" max="3850" width="22.88671875" style="1" bestFit="1" customWidth="1"/>
    <col min="3851" max="3851" width="32.33203125" style="1" bestFit="1" customWidth="1"/>
    <col min="3852" max="3852" width="21.6640625" style="1" bestFit="1" customWidth="1"/>
    <col min="3853" max="3853" width="24.109375" style="1" bestFit="1" customWidth="1"/>
    <col min="3854" max="3854" width="29.88671875" style="1" bestFit="1" customWidth="1"/>
    <col min="3855" max="3855" width="24" style="1" bestFit="1" customWidth="1"/>
    <col min="3856" max="3858" width="13.5546875" style="1" bestFit="1" customWidth="1"/>
    <col min="3859" max="3860" width="16.6640625" style="1" bestFit="1" customWidth="1"/>
    <col min="3861" max="3861" width="18.6640625" style="1" bestFit="1" customWidth="1"/>
    <col min="3862" max="3862" width="17.6640625" style="1" bestFit="1" customWidth="1"/>
    <col min="3863" max="3865" width="16.6640625" style="1" bestFit="1" customWidth="1"/>
    <col min="3866" max="3866" width="12.44140625" style="1" bestFit="1" customWidth="1"/>
    <col min="3867" max="3867" width="13.33203125" style="1" bestFit="1" customWidth="1"/>
    <col min="3868" max="3868" width="18.6640625" style="1" customWidth="1"/>
    <col min="3869" max="3869" width="12.109375" style="1" bestFit="1" customWidth="1"/>
    <col min="3870" max="3870" width="13.33203125" style="1" bestFit="1" customWidth="1"/>
    <col min="3871" max="3871" width="11.6640625" style="1" customWidth="1"/>
    <col min="3872" max="3872" width="110.109375" style="1" customWidth="1"/>
    <col min="3873" max="3873" width="1.44140625" style="1" customWidth="1"/>
    <col min="3874" max="4096" width="11.5546875" style="1"/>
    <col min="4097" max="4097" width="3.88671875" style="1" customWidth="1"/>
    <col min="4098" max="4098" width="1.44140625" style="1" customWidth="1"/>
    <col min="4099" max="4099" width="25.109375" style="1" bestFit="1" customWidth="1"/>
    <col min="4100" max="4100" width="40.5546875" style="1" customWidth="1"/>
    <col min="4101" max="4101" width="27.5546875" style="1" bestFit="1" customWidth="1"/>
    <col min="4102" max="4102" width="19.44140625" style="1" bestFit="1" customWidth="1"/>
    <col min="4103" max="4104" width="15.88671875" style="1" bestFit="1" customWidth="1"/>
    <col min="4105" max="4105" width="12.44140625" style="1" bestFit="1" customWidth="1"/>
    <col min="4106" max="4106" width="22.88671875" style="1" bestFit="1" customWidth="1"/>
    <col min="4107" max="4107" width="32.33203125" style="1" bestFit="1" customWidth="1"/>
    <col min="4108" max="4108" width="21.6640625" style="1" bestFit="1" customWidth="1"/>
    <col min="4109" max="4109" width="24.109375" style="1" bestFit="1" customWidth="1"/>
    <col min="4110" max="4110" width="29.88671875" style="1" bestFit="1" customWidth="1"/>
    <col min="4111" max="4111" width="24" style="1" bestFit="1" customWidth="1"/>
    <col min="4112" max="4114" width="13.5546875" style="1" bestFit="1" customWidth="1"/>
    <col min="4115" max="4116" width="16.6640625" style="1" bestFit="1" customWidth="1"/>
    <col min="4117" max="4117" width="18.6640625" style="1" bestFit="1" customWidth="1"/>
    <col min="4118" max="4118" width="17.6640625" style="1" bestFit="1" customWidth="1"/>
    <col min="4119" max="4121" width="16.6640625" style="1" bestFit="1" customWidth="1"/>
    <col min="4122" max="4122" width="12.44140625" style="1" bestFit="1" customWidth="1"/>
    <col min="4123" max="4123" width="13.33203125" style="1" bestFit="1" customWidth="1"/>
    <col min="4124" max="4124" width="18.6640625" style="1" customWidth="1"/>
    <col min="4125" max="4125" width="12.109375" style="1" bestFit="1" customWidth="1"/>
    <col min="4126" max="4126" width="13.33203125" style="1" bestFit="1" customWidth="1"/>
    <col min="4127" max="4127" width="11.6640625" style="1" customWidth="1"/>
    <col min="4128" max="4128" width="110.109375" style="1" customWidth="1"/>
    <col min="4129" max="4129" width="1.44140625" style="1" customWidth="1"/>
    <col min="4130" max="4352" width="11.5546875" style="1"/>
    <col min="4353" max="4353" width="3.88671875" style="1" customWidth="1"/>
    <col min="4354" max="4354" width="1.44140625" style="1" customWidth="1"/>
    <col min="4355" max="4355" width="25.109375" style="1" bestFit="1" customWidth="1"/>
    <col min="4356" max="4356" width="40.5546875" style="1" customWidth="1"/>
    <col min="4357" max="4357" width="27.5546875" style="1" bestFit="1" customWidth="1"/>
    <col min="4358" max="4358" width="19.44140625" style="1" bestFit="1" customWidth="1"/>
    <col min="4359" max="4360" width="15.88671875" style="1" bestFit="1" customWidth="1"/>
    <col min="4361" max="4361" width="12.44140625" style="1" bestFit="1" customWidth="1"/>
    <col min="4362" max="4362" width="22.88671875" style="1" bestFit="1" customWidth="1"/>
    <col min="4363" max="4363" width="32.33203125" style="1" bestFit="1" customWidth="1"/>
    <col min="4364" max="4364" width="21.6640625" style="1" bestFit="1" customWidth="1"/>
    <col min="4365" max="4365" width="24.109375" style="1" bestFit="1" customWidth="1"/>
    <col min="4366" max="4366" width="29.88671875" style="1" bestFit="1" customWidth="1"/>
    <col min="4367" max="4367" width="24" style="1" bestFit="1" customWidth="1"/>
    <col min="4368" max="4370" width="13.5546875" style="1" bestFit="1" customWidth="1"/>
    <col min="4371" max="4372" width="16.6640625" style="1" bestFit="1" customWidth="1"/>
    <col min="4373" max="4373" width="18.6640625" style="1" bestFit="1" customWidth="1"/>
    <col min="4374" max="4374" width="17.6640625" style="1" bestFit="1" customWidth="1"/>
    <col min="4375" max="4377" width="16.6640625" style="1" bestFit="1" customWidth="1"/>
    <col min="4378" max="4378" width="12.44140625" style="1" bestFit="1" customWidth="1"/>
    <col min="4379" max="4379" width="13.33203125" style="1" bestFit="1" customWidth="1"/>
    <col min="4380" max="4380" width="18.6640625" style="1" customWidth="1"/>
    <col min="4381" max="4381" width="12.109375" style="1" bestFit="1" customWidth="1"/>
    <col min="4382" max="4382" width="13.33203125" style="1" bestFit="1" customWidth="1"/>
    <col min="4383" max="4383" width="11.6640625" style="1" customWidth="1"/>
    <col min="4384" max="4384" width="110.109375" style="1" customWidth="1"/>
    <col min="4385" max="4385" width="1.44140625" style="1" customWidth="1"/>
    <col min="4386" max="4608" width="11.5546875" style="1"/>
    <col min="4609" max="4609" width="3.88671875" style="1" customWidth="1"/>
    <col min="4610" max="4610" width="1.44140625" style="1" customWidth="1"/>
    <col min="4611" max="4611" width="25.109375" style="1" bestFit="1" customWidth="1"/>
    <col min="4612" max="4612" width="40.5546875" style="1" customWidth="1"/>
    <col min="4613" max="4613" width="27.5546875" style="1" bestFit="1" customWidth="1"/>
    <col min="4614" max="4614" width="19.44140625" style="1" bestFit="1" customWidth="1"/>
    <col min="4615" max="4616" width="15.88671875" style="1" bestFit="1" customWidth="1"/>
    <col min="4617" max="4617" width="12.44140625" style="1" bestFit="1" customWidth="1"/>
    <col min="4618" max="4618" width="22.88671875" style="1" bestFit="1" customWidth="1"/>
    <col min="4619" max="4619" width="32.33203125" style="1" bestFit="1" customWidth="1"/>
    <col min="4620" max="4620" width="21.6640625" style="1" bestFit="1" customWidth="1"/>
    <col min="4621" max="4621" width="24.109375" style="1" bestFit="1" customWidth="1"/>
    <col min="4622" max="4622" width="29.88671875" style="1" bestFit="1" customWidth="1"/>
    <col min="4623" max="4623" width="24" style="1" bestFit="1" customWidth="1"/>
    <col min="4624" max="4626" width="13.5546875" style="1" bestFit="1" customWidth="1"/>
    <col min="4627" max="4628" width="16.6640625" style="1" bestFit="1" customWidth="1"/>
    <col min="4629" max="4629" width="18.6640625" style="1" bestFit="1" customWidth="1"/>
    <col min="4630" max="4630" width="17.6640625" style="1" bestFit="1" customWidth="1"/>
    <col min="4631" max="4633" width="16.6640625" style="1" bestFit="1" customWidth="1"/>
    <col min="4634" max="4634" width="12.44140625" style="1" bestFit="1" customWidth="1"/>
    <col min="4635" max="4635" width="13.33203125" style="1" bestFit="1" customWidth="1"/>
    <col min="4636" max="4636" width="18.6640625" style="1" customWidth="1"/>
    <col min="4637" max="4637" width="12.109375" style="1" bestFit="1" customWidth="1"/>
    <col min="4638" max="4638" width="13.33203125" style="1" bestFit="1" customWidth="1"/>
    <col min="4639" max="4639" width="11.6640625" style="1" customWidth="1"/>
    <col min="4640" max="4640" width="110.109375" style="1" customWidth="1"/>
    <col min="4641" max="4641" width="1.44140625" style="1" customWidth="1"/>
    <col min="4642" max="4864" width="11.5546875" style="1"/>
    <col min="4865" max="4865" width="3.88671875" style="1" customWidth="1"/>
    <col min="4866" max="4866" width="1.44140625" style="1" customWidth="1"/>
    <col min="4867" max="4867" width="25.109375" style="1" bestFit="1" customWidth="1"/>
    <col min="4868" max="4868" width="40.5546875" style="1" customWidth="1"/>
    <col min="4869" max="4869" width="27.5546875" style="1" bestFit="1" customWidth="1"/>
    <col min="4870" max="4870" width="19.44140625" style="1" bestFit="1" customWidth="1"/>
    <col min="4871" max="4872" width="15.88671875" style="1" bestFit="1" customWidth="1"/>
    <col min="4873" max="4873" width="12.44140625" style="1" bestFit="1" customWidth="1"/>
    <col min="4874" max="4874" width="22.88671875" style="1" bestFit="1" customWidth="1"/>
    <col min="4875" max="4875" width="32.33203125" style="1" bestFit="1" customWidth="1"/>
    <col min="4876" max="4876" width="21.6640625" style="1" bestFit="1" customWidth="1"/>
    <col min="4877" max="4877" width="24.109375" style="1" bestFit="1" customWidth="1"/>
    <col min="4878" max="4878" width="29.88671875" style="1" bestFit="1" customWidth="1"/>
    <col min="4879" max="4879" width="24" style="1" bestFit="1" customWidth="1"/>
    <col min="4880" max="4882" width="13.5546875" style="1" bestFit="1" customWidth="1"/>
    <col min="4883" max="4884" width="16.6640625" style="1" bestFit="1" customWidth="1"/>
    <col min="4885" max="4885" width="18.6640625" style="1" bestFit="1" customWidth="1"/>
    <col min="4886" max="4886" width="17.6640625" style="1" bestFit="1" customWidth="1"/>
    <col min="4887" max="4889" width="16.6640625" style="1" bestFit="1" customWidth="1"/>
    <col min="4890" max="4890" width="12.44140625" style="1" bestFit="1" customWidth="1"/>
    <col min="4891" max="4891" width="13.33203125" style="1" bestFit="1" customWidth="1"/>
    <col min="4892" max="4892" width="18.6640625" style="1" customWidth="1"/>
    <col min="4893" max="4893" width="12.109375" style="1" bestFit="1" customWidth="1"/>
    <col min="4894" max="4894" width="13.33203125" style="1" bestFit="1" customWidth="1"/>
    <col min="4895" max="4895" width="11.6640625" style="1" customWidth="1"/>
    <col min="4896" max="4896" width="110.109375" style="1" customWidth="1"/>
    <col min="4897" max="4897" width="1.44140625" style="1" customWidth="1"/>
    <col min="4898" max="5120" width="11.5546875" style="1"/>
    <col min="5121" max="5121" width="3.88671875" style="1" customWidth="1"/>
    <col min="5122" max="5122" width="1.44140625" style="1" customWidth="1"/>
    <col min="5123" max="5123" width="25.109375" style="1" bestFit="1" customWidth="1"/>
    <col min="5124" max="5124" width="40.5546875" style="1" customWidth="1"/>
    <col min="5125" max="5125" width="27.5546875" style="1" bestFit="1" customWidth="1"/>
    <col min="5126" max="5126" width="19.44140625" style="1" bestFit="1" customWidth="1"/>
    <col min="5127" max="5128" width="15.88671875" style="1" bestFit="1" customWidth="1"/>
    <col min="5129" max="5129" width="12.44140625" style="1" bestFit="1" customWidth="1"/>
    <col min="5130" max="5130" width="22.88671875" style="1" bestFit="1" customWidth="1"/>
    <col min="5131" max="5131" width="32.33203125" style="1" bestFit="1" customWidth="1"/>
    <col min="5132" max="5132" width="21.6640625" style="1" bestFit="1" customWidth="1"/>
    <col min="5133" max="5133" width="24.109375" style="1" bestFit="1" customWidth="1"/>
    <col min="5134" max="5134" width="29.88671875" style="1" bestFit="1" customWidth="1"/>
    <col min="5135" max="5135" width="24" style="1" bestFit="1" customWidth="1"/>
    <col min="5136" max="5138" width="13.5546875" style="1" bestFit="1" customWidth="1"/>
    <col min="5139" max="5140" width="16.6640625" style="1" bestFit="1" customWidth="1"/>
    <col min="5141" max="5141" width="18.6640625" style="1" bestFit="1" customWidth="1"/>
    <col min="5142" max="5142" width="17.6640625" style="1" bestFit="1" customWidth="1"/>
    <col min="5143" max="5145" width="16.6640625" style="1" bestFit="1" customWidth="1"/>
    <col min="5146" max="5146" width="12.44140625" style="1" bestFit="1" customWidth="1"/>
    <col min="5147" max="5147" width="13.33203125" style="1" bestFit="1" customWidth="1"/>
    <col min="5148" max="5148" width="18.6640625" style="1" customWidth="1"/>
    <col min="5149" max="5149" width="12.109375" style="1" bestFit="1" customWidth="1"/>
    <col min="5150" max="5150" width="13.33203125" style="1" bestFit="1" customWidth="1"/>
    <col min="5151" max="5151" width="11.6640625" style="1" customWidth="1"/>
    <col min="5152" max="5152" width="110.109375" style="1" customWidth="1"/>
    <col min="5153" max="5153" width="1.44140625" style="1" customWidth="1"/>
    <col min="5154" max="5376" width="11.5546875" style="1"/>
    <col min="5377" max="5377" width="3.88671875" style="1" customWidth="1"/>
    <col min="5378" max="5378" width="1.44140625" style="1" customWidth="1"/>
    <col min="5379" max="5379" width="25.109375" style="1" bestFit="1" customWidth="1"/>
    <col min="5380" max="5380" width="40.5546875" style="1" customWidth="1"/>
    <col min="5381" max="5381" width="27.5546875" style="1" bestFit="1" customWidth="1"/>
    <col min="5382" max="5382" width="19.44140625" style="1" bestFit="1" customWidth="1"/>
    <col min="5383" max="5384" width="15.88671875" style="1" bestFit="1" customWidth="1"/>
    <col min="5385" max="5385" width="12.44140625" style="1" bestFit="1" customWidth="1"/>
    <col min="5386" max="5386" width="22.88671875" style="1" bestFit="1" customWidth="1"/>
    <col min="5387" max="5387" width="32.33203125" style="1" bestFit="1" customWidth="1"/>
    <col min="5388" max="5388" width="21.6640625" style="1" bestFit="1" customWidth="1"/>
    <col min="5389" max="5389" width="24.109375" style="1" bestFit="1" customWidth="1"/>
    <col min="5390" max="5390" width="29.88671875" style="1" bestFit="1" customWidth="1"/>
    <col min="5391" max="5391" width="24" style="1" bestFit="1" customWidth="1"/>
    <col min="5392" max="5394" width="13.5546875" style="1" bestFit="1" customWidth="1"/>
    <col min="5395" max="5396" width="16.6640625" style="1" bestFit="1" customWidth="1"/>
    <col min="5397" max="5397" width="18.6640625" style="1" bestFit="1" customWidth="1"/>
    <col min="5398" max="5398" width="17.6640625" style="1" bestFit="1" customWidth="1"/>
    <col min="5399" max="5401" width="16.6640625" style="1" bestFit="1" customWidth="1"/>
    <col min="5402" max="5402" width="12.44140625" style="1" bestFit="1" customWidth="1"/>
    <col min="5403" max="5403" width="13.33203125" style="1" bestFit="1" customWidth="1"/>
    <col min="5404" max="5404" width="18.6640625" style="1" customWidth="1"/>
    <col min="5405" max="5405" width="12.109375" style="1" bestFit="1" customWidth="1"/>
    <col min="5406" max="5406" width="13.33203125" style="1" bestFit="1" customWidth="1"/>
    <col min="5407" max="5407" width="11.6640625" style="1" customWidth="1"/>
    <col min="5408" max="5408" width="110.109375" style="1" customWidth="1"/>
    <col min="5409" max="5409" width="1.44140625" style="1" customWidth="1"/>
    <col min="5410" max="5632" width="11.5546875" style="1"/>
    <col min="5633" max="5633" width="3.88671875" style="1" customWidth="1"/>
    <col min="5634" max="5634" width="1.44140625" style="1" customWidth="1"/>
    <col min="5635" max="5635" width="25.109375" style="1" bestFit="1" customWidth="1"/>
    <col min="5636" max="5636" width="40.5546875" style="1" customWidth="1"/>
    <col min="5637" max="5637" width="27.5546875" style="1" bestFit="1" customWidth="1"/>
    <col min="5638" max="5638" width="19.44140625" style="1" bestFit="1" customWidth="1"/>
    <col min="5639" max="5640" width="15.88671875" style="1" bestFit="1" customWidth="1"/>
    <col min="5641" max="5641" width="12.44140625" style="1" bestFit="1" customWidth="1"/>
    <col min="5642" max="5642" width="22.88671875" style="1" bestFit="1" customWidth="1"/>
    <col min="5643" max="5643" width="32.33203125" style="1" bestFit="1" customWidth="1"/>
    <col min="5644" max="5644" width="21.6640625" style="1" bestFit="1" customWidth="1"/>
    <col min="5645" max="5645" width="24.109375" style="1" bestFit="1" customWidth="1"/>
    <col min="5646" max="5646" width="29.88671875" style="1" bestFit="1" customWidth="1"/>
    <col min="5647" max="5647" width="24" style="1" bestFit="1" customWidth="1"/>
    <col min="5648" max="5650" width="13.5546875" style="1" bestFit="1" customWidth="1"/>
    <col min="5651" max="5652" width="16.6640625" style="1" bestFit="1" customWidth="1"/>
    <col min="5653" max="5653" width="18.6640625" style="1" bestFit="1" customWidth="1"/>
    <col min="5654" max="5654" width="17.6640625" style="1" bestFit="1" customWidth="1"/>
    <col min="5655" max="5657" width="16.6640625" style="1" bestFit="1" customWidth="1"/>
    <col min="5658" max="5658" width="12.44140625" style="1" bestFit="1" customWidth="1"/>
    <col min="5659" max="5659" width="13.33203125" style="1" bestFit="1" customWidth="1"/>
    <col min="5660" max="5660" width="18.6640625" style="1" customWidth="1"/>
    <col min="5661" max="5661" width="12.109375" style="1" bestFit="1" customWidth="1"/>
    <col min="5662" max="5662" width="13.33203125" style="1" bestFit="1" customWidth="1"/>
    <col min="5663" max="5663" width="11.6640625" style="1" customWidth="1"/>
    <col min="5664" max="5664" width="110.109375" style="1" customWidth="1"/>
    <col min="5665" max="5665" width="1.44140625" style="1" customWidth="1"/>
    <col min="5666" max="5888" width="11.5546875" style="1"/>
    <col min="5889" max="5889" width="3.88671875" style="1" customWidth="1"/>
    <col min="5890" max="5890" width="1.44140625" style="1" customWidth="1"/>
    <col min="5891" max="5891" width="25.109375" style="1" bestFit="1" customWidth="1"/>
    <col min="5892" max="5892" width="40.5546875" style="1" customWidth="1"/>
    <col min="5893" max="5893" width="27.5546875" style="1" bestFit="1" customWidth="1"/>
    <col min="5894" max="5894" width="19.44140625" style="1" bestFit="1" customWidth="1"/>
    <col min="5895" max="5896" width="15.88671875" style="1" bestFit="1" customWidth="1"/>
    <col min="5897" max="5897" width="12.44140625" style="1" bestFit="1" customWidth="1"/>
    <col min="5898" max="5898" width="22.88671875" style="1" bestFit="1" customWidth="1"/>
    <col min="5899" max="5899" width="32.33203125" style="1" bestFit="1" customWidth="1"/>
    <col min="5900" max="5900" width="21.6640625" style="1" bestFit="1" customWidth="1"/>
    <col min="5901" max="5901" width="24.109375" style="1" bestFit="1" customWidth="1"/>
    <col min="5902" max="5902" width="29.88671875" style="1" bestFit="1" customWidth="1"/>
    <col min="5903" max="5903" width="24" style="1" bestFit="1" customWidth="1"/>
    <col min="5904" max="5906" width="13.5546875" style="1" bestFit="1" customWidth="1"/>
    <col min="5907" max="5908" width="16.6640625" style="1" bestFit="1" customWidth="1"/>
    <col min="5909" max="5909" width="18.6640625" style="1" bestFit="1" customWidth="1"/>
    <col min="5910" max="5910" width="17.6640625" style="1" bestFit="1" customWidth="1"/>
    <col min="5911" max="5913" width="16.6640625" style="1" bestFit="1" customWidth="1"/>
    <col min="5914" max="5914" width="12.44140625" style="1" bestFit="1" customWidth="1"/>
    <col min="5915" max="5915" width="13.33203125" style="1" bestFit="1" customWidth="1"/>
    <col min="5916" max="5916" width="18.6640625" style="1" customWidth="1"/>
    <col min="5917" max="5917" width="12.109375" style="1" bestFit="1" customWidth="1"/>
    <col min="5918" max="5918" width="13.33203125" style="1" bestFit="1" customWidth="1"/>
    <col min="5919" max="5919" width="11.6640625" style="1" customWidth="1"/>
    <col min="5920" max="5920" width="110.109375" style="1" customWidth="1"/>
    <col min="5921" max="5921" width="1.44140625" style="1" customWidth="1"/>
    <col min="5922" max="6144" width="11.5546875" style="1"/>
    <col min="6145" max="6145" width="3.88671875" style="1" customWidth="1"/>
    <col min="6146" max="6146" width="1.44140625" style="1" customWidth="1"/>
    <col min="6147" max="6147" width="25.109375" style="1" bestFit="1" customWidth="1"/>
    <col min="6148" max="6148" width="40.5546875" style="1" customWidth="1"/>
    <col min="6149" max="6149" width="27.5546875" style="1" bestFit="1" customWidth="1"/>
    <col min="6150" max="6150" width="19.44140625" style="1" bestFit="1" customWidth="1"/>
    <col min="6151" max="6152" width="15.88671875" style="1" bestFit="1" customWidth="1"/>
    <col min="6153" max="6153" width="12.44140625" style="1" bestFit="1" customWidth="1"/>
    <col min="6154" max="6154" width="22.88671875" style="1" bestFit="1" customWidth="1"/>
    <col min="6155" max="6155" width="32.33203125" style="1" bestFit="1" customWidth="1"/>
    <col min="6156" max="6156" width="21.6640625" style="1" bestFit="1" customWidth="1"/>
    <col min="6157" max="6157" width="24.109375" style="1" bestFit="1" customWidth="1"/>
    <col min="6158" max="6158" width="29.88671875" style="1" bestFit="1" customWidth="1"/>
    <col min="6159" max="6159" width="24" style="1" bestFit="1" customWidth="1"/>
    <col min="6160" max="6162" width="13.5546875" style="1" bestFit="1" customWidth="1"/>
    <col min="6163" max="6164" width="16.6640625" style="1" bestFit="1" customWidth="1"/>
    <col min="6165" max="6165" width="18.6640625" style="1" bestFit="1" customWidth="1"/>
    <col min="6166" max="6166" width="17.6640625" style="1" bestFit="1" customWidth="1"/>
    <col min="6167" max="6169" width="16.6640625" style="1" bestFit="1" customWidth="1"/>
    <col min="6170" max="6170" width="12.44140625" style="1" bestFit="1" customWidth="1"/>
    <col min="6171" max="6171" width="13.33203125" style="1" bestFit="1" customWidth="1"/>
    <col min="6172" max="6172" width="18.6640625" style="1" customWidth="1"/>
    <col min="6173" max="6173" width="12.109375" style="1" bestFit="1" customWidth="1"/>
    <col min="6174" max="6174" width="13.33203125" style="1" bestFit="1" customWidth="1"/>
    <col min="6175" max="6175" width="11.6640625" style="1" customWidth="1"/>
    <col min="6176" max="6176" width="110.109375" style="1" customWidth="1"/>
    <col min="6177" max="6177" width="1.44140625" style="1" customWidth="1"/>
    <col min="6178" max="6400" width="11.5546875" style="1"/>
    <col min="6401" max="6401" width="3.88671875" style="1" customWidth="1"/>
    <col min="6402" max="6402" width="1.44140625" style="1" customWidth="1"/>
    <col min="6403" max="6403" width="25.109375" style="1" bestFit="1" customWidth="1"/>
    <col min="6404" max="6404" width="40.5546875" style="1" customWidth="1"/>
    <col min="6405" max="6405" width="27.5546875" style="1" bestFit="1" customWidth="1"/>
    <col min="6406" max="6406" width="19.44140625" style="1" bestFit="1" customWidth="1"/>
    <col min="6407" max="6408" width="15.88671875" style="1" bestFit="1" customWidth="1"/>
    <col min="6409" max="6409" width="12.44140625" style="1" bestFit="1" customWidth="1"/>
    <col min="6410" max="6410" width="22.88671875" style="1" bestFit="1" customWidth="1"/>
    <col min="6411" max="6411" width="32.33203125" style="1" bestFit="1" customWidth="1"/>
    <col min="6412" max="6412" width="21.6640625" style="1" bestFit="1" customWidth="1"/>
    <col min="6413" max="6413" width="24.109375" style="1" bestFit="1" customWidth="1"/>
    <col min="6414" max="6414" width="29.88671875" style="1" bestFit="1" customWidth="1"/>
    <col min="6415" max="6415" width="24" style="1" bestFit="1" customWidth="1"/>
    <col min="6416" max="6418" width="13.5546875" style="1" bestFit="1" customWidth="1"/>
    <col min="6419" max="6420" width="16.6640625" style="1" bestFit="1" customWidth="1"/>
    <col min="6421" max="6421" width="18.6640625" style="1" bestFit="1" customWidth="1"/>
    <col min="6422" max="6422" width="17.6640625" style="1" bestFit="1" customWidth="1"/>
    <col min="6423" max="6425" width="16.6640625" style="1" bestFit="1" customWidth="1"/>
    <col min="6426" max="6426" width="12.44140625" style="1" bestFit="1" customWidth="1"/>
    <col min="6427" max="6427" width="13.33203125" style="1" bestFit="1" customWidth="1"/>
    <col min="6428" max="6428" width="18.6640625" style="1" customWidth="1"/>
    <col min="6429" max="6429" width="12.109375" style="1" bestFit="1" customWidth="1"/>
    <col min="6430" max="6430" width="13.33203125" style="1" bestFit="1" customWidth="1"/>
    <col min="6431" max="6431" width="11.6640625" style="1" customWidth="1"/>
    <col min="6432" max="6432" width="110.109375" style="1" customWidth="1"/>
    <col min="6433" max="6433" width="1.44140625" style="1" customWidth="1"/>
    <col min="6434" max="6656" width="11.5546875" style="1"/>
    <col min="6657" max="6657" width="3.88671875" style="1" customWidth="1"/>
    <col min="6658" max="6658" width="1.44140625" style="1" customWidth="1"/>
    <col min="6659" max="6659" width="25.109375" style="1" bestFit="1" customWidth="1"/>
    <col min="6660" max="6660" width="40.5546875" style="1" customWidth="1"/>
    <col min="6661" max="6661" width="27.5546875" style="1" bestFit="1" customWidth="1"/>
    <col min="6662" max="6662" width="19.44140625" style="1" bestFit="1" customWidth="1"/>
    <col min="6663" max="6664" width="15.88671875" style="1" bestFit="1" customWidth="1"/>
    <col min="6665" max="6665" width="12.44140625" style="1" bestFit="1" customWidth="1"/>
    <col min="6666" max="6666" width="22.88671875" style="1" bestFit="1" customWidth="1"/>
    <col min="6667" max="6667" width="32.33203125" style="1" bestFit="1" customWidth="1"/>
    <col min="6668" max="6668" width="21.6640625" style="1" bestFit="1" customWidth="1"/>
    <col min="6669" max="6669" width="24.109375" style="1" bestFit="1" customWidth="1"/>
    <col min="6670" max="6670" width="29.88671875" style="1" bestFit="1" customWidth="1"/>
    <col min="6671" max="6671" width="24" style="1" bestFit="1" customWidth="1"/>
    <col min="6672" max="6674" width="13.5546875" style="1" bestFit="1" customWidth="1"/>
    <col min="6675" max="6676" width="16.6640625" style="1" bestFit="1" customWidth="1"/>
    <col min="6677" max="6677" width="18.6640625" style="1" bestFit="1" customWidth="1"/>
    <col min="6678" max="6678" width="17.6640625" style="1" bestFit="1" customWidth="1"/>
    <col min="6679" max="6681" width="16.6640625" style="1" bestFit="1" customWidth="1"/>
    <col min="6682" max="6682" width="12.44140625" style="1" bestFit="1" customWidth="1"/>
    <col min="6683" max="6683" width="13.33203125" style="1" bestFit="1" customWidth="1"/>
    <col min="6684" max="6684" width="18.6640625" style="1" customWidth="1"/>
    <col min="6685" max="6685" width="12.109375" style="1" bestFit="1" customWidth="1"/>
    <col min="6686" max="6686" width="13.33203125" style="1" bestFit="1" customWidth="1"/>
    <col min="6687" max="6687" width="11.6640625" style="1" customWidth="1"/>
    <col min="6688" max="6688" width="110.109375" style="1" customWidth="1"/>
    <col min="6689" max="6689" width="1.44140625" style="1" customWidth="1"/>
    <col min="6690" max="6912" width="11.5546875" style="1"/>
    <col min="6913" max="6913" width="3.88671875" style="1" customWidth="1"/>
    <col min="6914" max="6914" width="1.44140625" style="1" customWidth="1"/>
    <col min="6915" max="6915" width="25.109375" style="1" bestFit="1" customWidth="1"/>
    <col min="6916" max="6916" width="40.5546875" style="1" customWidth="1"/>
    <col min="6917" max="6917" width="27.5546875" style="1" bestFit="1" customWidth="1"/>
    <col min="6918" max="6918" width="19.44140625" style="1" bestFit="1" customWidth="1"/>
    <col min="6919" max="6920" width="15.88671875" style="1" bestFit="1" customWidth="1"/>
    <col min="6921" max="6921" width="12.44140625" style="1" bestFit="1" customWidth="1"/>
    <col min="6922" max="6922" width="22.88671875" style="1" bestFit="1" customWidth="1"/>
    <col min="6923" max="6923" width="32.33203125" style="1" bestFit="1" customWidth="1"/>
    <col min="6924" max="6924" width="21.6640625" style="1" bestFit="1" customWidth="1"/>
    <col min="6925" max="6925" width="24.109375" style="1" bestFit="1" customWidth="1"/>
    <col min="6926" max="6926" width="29.88671875" style="1" bestFit="1" customWidth="1"/>
    <col min="6927" max="6927" width="24" style="1" bestFit="1" customWidth="1"/>
    <col min="6928" max="6930" width="13.5546875" style="1" bestFit="1" customWidth="1"/>
    <col min="6931" max="6932" width="16.6640625" style="1" bestFit="1" customWidth="1"/>
    <col min="6933" max="6933" width="18.6640625" style="1" bestFit="1" customWidth="1"/>
    <col min="6934" max="6934" width="17.6640625" style="1" bestFit="1" customWidth="1"/>
    <col min="6935" max="6937" width="16.6640625" style="1" bestFit="1" customWidth="1"/>
    <col min="6938" max="6938" width="12.44140625" style="1" bestFit="1" customWidth="1"/>
    <col min="6939" max="6939" width="13.33203125" style="1" bestFit="1" customWidth="1"/>
    <col min="6940" max="6940" width="18.6640625" style="1" customWidth="1"/>
    <col min="6941" max="6941" width="12.109375" style="1" bestFit="1" customWidth="1"/>
    <col min="6942" max="6942" width="13.33203125" style="1" bestFit="1" customWidth="1"/>
    <col min="6943" max="6943" width="11.6640625" style="1" customWidth="1"/>
    <col min="6944" max="6944" width="110.109375" style="1" customWidth="1"/>
    <col min="6945" max="6945" width="1.44140625" style="1" customWidth="1"/>
    <col min="6946" max="7168" width="11.5546875" style="1"/>
    <col min="7169" max="7169" width="3.88671875" style="1" customWidth="1"/>
    <col min="7170" max="7170" width="1.44140625" style="1" customWidth="1"/>
    <col min="7171" max="7171" width="25.109375" style="1" bestFit="1" customWidth="1"/>
    <col min="7172" max="7172" width="40.5546875" style="1" customWidth="1"/>
    <col min="7173" max="7173" width="27.5546875" style="1" bestFit="1" customWidth="1"/>
    <col min="7174" max="7174" width="19.44140625" style="1" bestFit="1" customWidth="1"/>
    <col min="7175" max="7176" width="15.88671875" style="1" bestFit="1" customWidth="1"/>
    <col min="7177" max="7177" width="12.44140625" style="1" bestFit="1" customWidth="1"/>
    <col min="7178" max="7178" width="22.88671875" style="1" bestFit="1" customWidth="1"/>
    <col min="7179" max="7179" width="32.33203125" style="1" bestFit="1" customWidth="1"/>
    <col min="7180" max="7180" width="21.6640625" style="1" bestFit="1" customWidth="1"/>
    <col min="7181" max="7181" width="24.109375" style="1" bestFit="1" customWidth="1"/>
    <col min="7182" max="7182" width="29.88671875" style="1" bestFit="1" customWidth="1"/>
    <col min="7183" max="7183" width="24" style="1" bestFit="1" customWidth="1"/>
    <col min="7184" max="7186" width="13.5546875" style="1" bestFit="1" customWidth="1"/>
    <col min="7187" max="7188" width="16.6640625" style="1" bestFit="1" customWidth="1"/>
    <col min="7189" max="7189" width="18.6640625" style="1" bestFit="1" customWidth="1"/>
    <col min="7190" max="7190" width="17.6640625" style="1" bestFit="1" customWidth="1"/>
    <col min="7191" max="7193" width="16.6640625" style="1" bestFit="1" customWidth="1"/>
    <col min="7194" max="7194" width="12.44140625" style="1" bestFit="1" customWidth="1"/>
    <col min="7195" max="7195" width="13.33203125" style="1" bestFit="1" customWidth="1"/>
    <col min="7196" max="7196" width="18.6640625" style="1" customWidth="1"/>
    <col min="7197" max="7197" width="12.109375" style="1" bestFit="1" customWidth="1"/>
    <col min="7198" max="7198" width="13.33203125" style="1" bestFit="1" customWidth="1"/>
    <col min="7199" max="7199" width="11.6640625" style="1" customWidth="1"/>
    <col min="7200" max="7200" width="110.109375" style="1" customWidth="1"/>
    <col min="7201" max="7201" width="1.44140625" style="1" customWidth="1"/>
    <col min="7202" max="7424" width="11.5546875" style="1"/>
    <col min="7425" max="7425" width="3.88671875" style="1" customWidth="1"/>
    <col min="7426" max="7426" width="1.44140625" style="1" customWidth="1"/>
    <col min="7427" max="7427" width="25.109375" style="1" bestFit="1" customWidth="1"/>
    <col min="7428" max="7428" width="40.5546875" style="1" customWidth="1"/>
    <col min="7429" max="7429" width="27.5546875" style="1" bestFit="1" customWidth="1"/>
    <col min="7430" max="7430" width="19.44140625" style="1" bestFit="1" customWidth="1"/>
    <col min="7431" max="7432" width="15.88671875" style="1" bestFit="1" customWidth="1"/>
    <col min="7433" max="7433" width="12.44140625" style="1" bestFit="1" customWidth="1"/>
    <col min="7434" max="7434" width="22.88671875" style="1" bestFit="1" customWidth="1"/>
    <col min="7435" max="7435" width="32.33203125" style="1" bestFit="1" customWidth="1"/>
    <col min="7436" max="7436" width="21.6640625" style="1" bestFit="1" customWidth="1"/>
    <col min="7437" max="7437" width="24.109375" style="1" bestFit="1" customWidth="1"/>
    <col min="7438" max="7438" width="29.88671875" style="1" bestFit="1" customWidth="1"/>
    <col min="7439" max="7439" width="24" style="1" bestFit="1" customWidth="1"/>
    <col min="7440" max="7442" width="13.5546875" style="1" bestFit="1" customWidth="1"/>
    <col min="7443" max="7444" width="16.6640625" style="1" bestFit="1" customWidth="1"/>
    <col min="7445" max="7445" width="18.6640625" style="1" bestFit="1" customWidth="1"/>
    <col min="7446" max="7446" width="17.6640625" style="1" bestFit="1" customWidth="1"/>
    <col min="7447" max="7449" width="16.6640625" style="1" bestFit="1" customWidth="1"/>
    <col min="7450" max="7450" width="12.44140625" style="1" bestFit="1" customWidth="1"/>
    <col min="7451" max="7451" width="13.33203125" style="1" bestFit="1" customWidth="1"/>
    <col min="7452" max="7452" width="18.6640625" style="1" customWidth="1"/>
    <col min="7453" max="7453" width="12.109375" style="1" bestFit="1" customWidth="1"/>
    <col min="7454" max="7454" width="13.33203125" style="1" bestFit="1" customWidth="1"/>
    <col min="7455" max="7455" width="11.6640625" style="1" customWidth="1"/>
    <col min="7456" max="7456" width="110.109375" style="1" customWidth="1"/>
    <col min="7457" max="7457" width="1.44140625" style="1" customWidth="1"/>
    <col min="7458" max="7680" width="11.5546875" style="1"/>
    <col min="7681" max="7681" width="3.88671875" style="1" customWidth="1"/>
    <col min="7682" max="7682" width="1.44140625" style="1" customWidth="1"/>
    <col min="7683" max="7683" width="25.109375" style="1" bestFit="1" customWidth="1"/>
    <col min="7684" max="7684" width="40.5546875" style="1" customWidth="1"/>
    <col min="7685" max="7685" width="27.5546875" style="1" bestFit="1" customWidth="1"/>
    <col min="7686" max="7686" width="19.44140625" style="1" bestFit="1" customWidth="1"/>
    <col min="7687" max="7688" width="15.88671875" style="1" bestFit="1" customWidth="1"/>
    <col min="7689" max="7689" width="12.44140625" style="1" bestFit="1" customWidth="1"/>
    <col min="7690" max="7690" width="22.88671875" style="1" bestFit="1" customWidth="1"/>
    <col min="7691" max="7691" width="32.33203125" style="1" bestFit="1" customWidth="1"/>
    <col min="7692" max="7692" width="21.6640625" style="1" bestFit="1" customWidth="1"/>
    <col min="7693" max="7693" width="24.109375" style="1" bestFit="1" customWidth="1"/>
    <col min="7694" max="7694" width="29.88671875" style="1" bestFit="1" customWidth="1"/>
    <col min="7695" max="7695" width="24" style="1" bestFit="1" customWidth="1"/>
    <col min="7696" max="7698" width="13.5546875" style="1" bestFit="1" customWidth="1"/>
    <col min="7699" max="7700" width="16.6640625" style="1" bestFit="1" customWidth="1"/>
    <col min="7701" max="7701" width="18.6640625" style="1" bestFit="1" customWidth="1"/>
    <col min="7702" max="7702" width="17.6640625" style="1" bestFit="1" customWidth="1"/>
    <col min="7703" max="7705" width="16.6640625" style="1" bestFit="1" customWidth="1"/>
    <col min="7706" max="7706" width="12.44140625" style="1" bestFit="1" customWidth="1"/>
    <col min="7707" max="7707" width="13.33203125" style="1" bestFit="1" customWidth="1"/>
    <col min="7708" max="7708" width="18.6640625" style="1" customWidth="1"/>
    <col min="7709" max="7709" width="12.109375" style="1" bestFit="1" customWidth="1"/>
    <col min="7710" max="7710" width="13.33203125" style="1" bestFit="1" customWidth="1"/>
    <col min="7711" max="7711" width="11.6640625" style="1" customWidth="1"/>
    <col min="7712" max="7712" width="110.109375" style="1" customWidth="1"/>
    <col min="7713" max="7713" width="1.44140625" style="1" customWidth="1"/>
    <col min="7714" max="7936" width="11.5546875" style="1"/>
    <col min="7937" max="7937" width="3.88671875" style="1" customWidth="1"/>
    <col min="7938" max="7938" width="1.44140625" style="1" customWidth="1"/>
    <col min="7939" max="7939" width="25.109375" style="1" bestFit="1" customWidth="1"/>
    <col min="7940" max="7940" width="40.5546875" style="1" customWidth="1"/>
    <col min="7941" max="7941" width="27.5546875" style="1" bestFit="1" customWidth="1"/>
    <col min="7942" max="7942" width="19.44140625" style="1" bestFit="1" customWidth="1"/>
    <col min="7943" max="7944" width="15.88671875" style="1" bestFit="1" customWidth="1"/>
    <col min="7945" max="7945" width="12.44140625" style="1" bestFit="1" customWidth="1"/>
    <col min="7946" max="7946" width="22.88671875" style="1" bestFit="1" customWidth="1"/>
    <col min="7947" max="7947" width="32.33203125" style="1" bestFit="1" customWidth="1"/>
    <col min="7948" max="7948" width="21.6640625" style="1" bestFit="1" customWidth="1"/>
    <col min="7949" max="7949" width="24.109375" style="1" bestFit="1" customWidth="1"/>
    <col min="7950" max="7950" width="29.88671875" style="1" bestFit="1" customWidth="1"/>
    <col min="7951" max="7951" width="24" style="1" bestFit="1" customWidth="1"/>
    <col min="7952" max="7954" width="13.5546875" style="1" bestFit="1" customWidth="1"/>
    <col min="7955" max="7956" width="16.6640625" style="1" bestFit="1" customWidth="1"/>
    <col min="7957" max="7957" width="18.6640625" style="1" bestFit="1" customWidth="1"/>
    <col min="7958" max="7958" width="17.6640625" style="1" bestFit="1" customWidth="1"/>
    <col min="7959" max="7961" width="16.6640625" style="1" bestFit="1" customWidth="1"/>
    <col min="7962" max="7962" width="12.44140625" style="1" bestFit="1" customWidth="1"/>
    <col min="7963" max="7963" width="13.33203125" style="1" bestFit="1" customWidth="1"/>
    <col min="7964" max="7964" width="18.6640625" style="1" customWidth="1"/>
    <col min="7965" max="7965" width="12.109375" style="1" bestFit="1" customWidth="1"/>
    <col min="7966" max="7966" width="13.33203125" style="1" bestFit="1" customWidth="1"/>
    <col min="7967" max="7967" width="11.6640625" style="1" customWidth="1"/>
    <col min="7968" max="7968" width="110.109375" style="1" customWidth="1"/>
    <col min="7969" max="7969" width="1.44140625" style="1" customWidth="1"/>
    <col min="7970" max="8192" width="11.5546875" style="1"/>
    <col min="8193" max="8193" width="3.88671875" style="1" customWidth="1"/>
    <col min="8194" max="8194" width="1.44140625" style="1" customWidth="1"/>
    <col min="8195" max="8195" width="25.109375" style="1" bestFit="1" customWidth="1"/>
    <col min="8196" max="8196" width="40.5546875" style="1" customWidth="1"/>
    <col min="8197" max="8197" width="27.5546875" style="1" bestFit="1" customWidth="1"/>
    <col min="8198" max="8198" width="19.44140625" style="1" bestFit="1" customWidth="1"/>
    <col min="8199" max="8200" width="15.88671875" style="1" bestFit="1" customWidth="1"/>
    <col min="8201" max="8201" width="12.44140625" style="1" bestFit="1" customWidth="1"/>
    <col min="8202" max="8202" width="22.88671875" style="1" bestFit="1" customWidth="1"/>
    <col min="8203" max="8203" width="32.33203125" style="1" bestFit="1" customWidth="1"/>
    <col min="8204" max="8204" width="21.6640625" style="1" bestFit="1" customWidth="1"/>
    <col min="8205" max="8205" width="24.109375" style="1" bestFit="1" customWidth="1"/>
    <col min="8206" max="8206" width="29.88671875" style="1" bestFit="1" customWidth="1"/>
    <col min="8207" max="8207" width="24" style="1" bestFit="1" customWidth="1"/>
    <col min="8208" max="8210" width="13.5546875" style="1" bestFit="1" customWidth="1"/>
    <col min="8211" max="8212" width="16.6640625" style="1" bestFit="1" customWidth="1"/>
    <col min="8213" max="8213" width="18.6640625" style="1" bestFit="1" customWidth="1"/>
    <col min="8214" max="8214" width="17.6640625" style="1" bestFit="1" customWidth="1"/>
    <col min="8215" max="8217" width="16.6640625" style="1" bestFit="1" customWidth="1"/>
    <col min="8218" max="8218" width="12.44140625" style="1" bestFit="1" customWidth="1"/>
    <col min="8219" max="8219" width="13.33203125" style="1" bestFit="1" customWidth="1"/>
    <col min="8220" max="8220" width="18.6640625" style="1" customWidth="1"/>
    <col min="8221" max="8221" width="12.109375" style="1" bestFit="1" customWidth="1"/>
    <col min="8222" max="8222" width="13.33203125" style="1" bestFit="1" customWidth="1"/>
    <col min="8223" max="8223" width="11.6640625" style="1" customWidth="1"/>
    <col min="8224" max="8224" width="110.109375" style="1" customWidth="1"/>
    <col min="8225" max="8225" width="1.44140625" style="1" customWidth="1"/>
    <col min="8226" max="8448" width="11.5546875" style="1"/>
    <col min="8449" max="8449" width="3.88671875" style="1" customWidth="1"/>
    <col min="8450" max="8450" width="1.44140625" style="1" customWidth="1"/>
    <col min="8451" max="8451" width="25.109375" style="1" bestFit="1" customWidth="1"/>
    <col min="8452" max="8452" width="40.5546875" style="1" customWidth="1"/>
    <col min="8453" max="8453" width="27.5546875" style="1" bestFit="1" customWidth="1"/>
    <col min="8454" max="8454" width="19.44140625" style="1" bestFit="1" customWidth="1"/>
    <col min="8455" max="8456" width="15.88671875" style="1" bestFit="1" customWidth="1"/>
    <col min="8457" max="8457" width="12.44140625" style="1" bestFit="1" customWidth="1"/>
    <col min="8458" max="8458" width="22.88671875" style="1" bestFit="1" customWidth="1"/>
    <col min="8459" max="8459" width="32.33203125" style="1" bestFit="1" customWidth="1"/>
    <col min="8460" max="8460" width="21.6640625" style="1" bestFit="1" customWidth="1"/>
    <col min="8461" max="8461" width="24.109375" style="1" bestFit="1" customWidth="1"/>
    <col min="8462" max="8462" width="29.88671875" style="1" bestFit="1" customWidth="1"/>
    <col min="8463" max="8463" width="24" style="1" bestFit="1" customWidth="1"/>
    <col min="8464" max="8466" width="13.5546875" style="1" bestFit="1" customWidth="1"/>
    <col min="8467" max="8468" width="16.6640625" style="1" bestFit="1" customWidth="1"/>
    <col min="8469" max="8469" width="18.6640625" style="1" bestFit="1" customWidth="1"/>
    <col min="8470" max="8470" width="17.6640625" style="1" bestFit="1" customWidth="1"/>
    <col min="8471" max="8473" width="16.6640625" style="1" bestFit="1" customWidth="1"/>
    <col min="8474" max="8474" width="12.44140625" style="1" bestFit="1" customWidth="1"/>
    <col min="8475" max="8475" width="13.33203125" style="1" bestFit="1" customWidth="1"/>
    <col min="8476" max="8476" width="18.6640625" style="1" customWidth="1"/>
    <col min="8477" max="8477" width="12.109375" style="1" bestFit="1" customWidth="1"/>
    <col min="8478" max="8478" width="13.33203125" style="1" bestFit="1" customWidth="1"/>
    <col min="8479" max="8479" width="11.6640625" style="1" customWidth="1"/>
    <col min="8480" max="8480" width="110.109375" style="1" customWidth="1"/>
    <col min="8481" max="8481" width="1.44140625" style="1" customWidth="1"/>
    <col min="8482" max="8704" width="11.5546875" style="1"/>
    <col min="8705" max="8705" width="3.88671875" style="1" customWidth="1"/>
    <col min="8706" max="8706" width="1.44140625" style="1" customWidth="1"/>
    <col min="8707" max="8707" width="25.109375" style="1" bestFit="1" customWidth="1"/>
    <col min="8708" max="8708" width="40.5546875" style="1" customWidth="1"/>
    <col min="8709" max="8709" width="27.5546875" style="1" bestFit="1" customWidth="1"/>
    <col min="8710" max="8710" width="19.44140625" style="1" bestFit="1" customWidth="1"/>
    <col min="8711" max="8712" width="15.88671875" style="1" bestFit="1" customWidth="1"/>
    <col min="8713" max="8713" width="12.44140625" style="1" bestFit="1" customWidth="1"/>
    <col min="8714" max="8714" width="22.88671875" style="1" bestFit="1" customWidth="1"/>
    <col min="8715" max="8715" width="32.33203125" style="1" bestFit="1" customWidth="1"/>
    <col min="8716" max="8716" width="21.6640625" style="1" bestFit="1" customWidth="1"/>
    <col min="8717" max="8717" width="24.109375" style="1" bestFit="1" customWidth="1"/>
    <col min="8718" max="8718" width="29.88671875" style="1" bestFit="1" customWidth="1"/>
    <col min="8719" max="8719" width="24" style="1" bestFit="1" customWidth="1"/>
    <col min="8720" max="8722" width="13.5546875" style="1" bestFit="1" customWidth="1"/>
    <col min="8723" max="8724" width="16.6640625" style="1" bestFit="1" customWidth="1"/>
    <col min="8725" max="8725" width="18.6640625" style="1" bestFit="1" customWidth="1"/>
    <col min="8726" max="8726" width="17.6640625" style="1" bestFit="1" customWidth="1"/>
    <col min="8727" max="8729" width="16.6640625" style="1" bestFit="1" customWidth="1"/>
    <col min="8730" max="8730" width="12.44140625" style="1" bestFit="1" customWidth="1"/>
    <col min="8731" max="8731" width="13.33203125" style="1" bestFit="1" customWidth="1"/>
    <col min="8732" max="8732" width="18.6640625" style="1" customWidth="1"/>
    <col min="8733" max="8733" width="12.109375" style="1" bestFit="1" customWidth="1"/>
    <col min="8734" max="8734" width="13.33203125" style="1" bestFit="1" customWidth="1"/>
    <col min="8735" max="8735" width="11.6640625" style="1" customWidth="1"/>
    <col min="8736" max="8736" width="110.109375" style="1" customWidth="1"/>
    <col min="8737" max="8737" width="1.44140625" style="1" customWidth="1"/>
    <col min="8738" max="8960" width="11.5546875" style="1"/>
    <col min="8961" max="8961" width="3.88671875" style="1" customWidth="1"/>
    <col min="8962" max="8962" width="1.44140625" style="1" customWidth="1"/>
    <col min="8963" max="8963" width="25.109375" style="1" bestFit="1" customWidth="1"/>
    <col min="8964" max="8964" width="40.5546875" style="1" customWidth="1"/>
    <col min="8965" max="8965" width="27.5546875" style="1" bestFit="1" customWidth="1"/>
    <col min="8966" max="8966" width="19.44140625" style="1" bestFit="1" customWidth="1"/>
    <col min="8967" max="8968" width="15.88671875" style="1" bestFit="1" customWidth="1"/>
    <col min="8969" max="8969" width="12.44140625" style="1" bestFit="1" customWidth="1"/>
    <col min="8970" max="8970" width="22.88671875" style="1" bestFit="1" customWidth="1"/>
    <col min="8971" max="8971" width="32.33203125" style="1" bestFit="1" customWidth="1"/>
    <col min="8972" max="8972" width="21.6640625" style="1" bestFit="1" customWidth="1"/>
    <col min="8973" max="8973" width="24.109375" style="1" bestFit="1" customWidth="1"/>
    <col min="8974" max="8974" width="29.88671875" style="1" bestFit="1" customWidth="1"/>
    <col min="8975" max="8975" width="24" style="1" bestFit="1" customWidth="1"/>
    <col min="8976" max="8978" width="13.5546875" style="1" bestFit="1" customWidth="1"/>
    <col min="8979" max="8980" width="16.6640625" style="1" bestFit="1" customWidth="1"/>
    <col min="8981" max="8981" width="18.6640625" style="1" bestFit="1" customWidth="1"/>
    <col min="8982" max="8982" width="17.6640625" style="1" bestFit="1" customWidth="1"/>
    <col min="8983" max="8985" width="16.6640625" style="1" bestFit="1" customWidth="1"/>
    <col min="8986" max="8986" width="12.44140625" style="1" bestFit="1" customWidth="1"/>
    <col min="8987" max="8987" width="13.33203125" style="1" bestFit="1" customWidth="1"/>
    <col min="8988" max="8988" width="18.6640625" style="1" customWidth="1"/>
    <col min="8989" max="8989" width="12.109375" style="1" bestFit="1" customWidth="1"/>
    <col min="8990" max="8990" width="13.33203125" style="1" bestFit="1" customWidth="1"/>
    <col min="8991" max="8991" width="11.6640625" style="1" customWidth="1"/>
    <col min="8992" max="8992" width="110.109375" style="1" customWidth="1"/>
    <col min="8993" max="8993" width="1.44140625" style="1" customWidth="1"/>
    <col min="8994" max="9216" width="11.5546875" style="1"/>
    <col min="9217" max="9217" width="3.88671875" style="1" customWidth="1"/>
    <col min="9218" max="9218" width="1.44140625" style="1" customWidth="1"/>
    <col min="9219" max="9219" width="25.109375" style="1" bestFit="1" customWidth="1"/>
    <col min="9220" max="9220" width="40.5546875" style="1" customWidth="1"/>
    <col min="9221" max="9221" width="27.5546875" style="1" bestFit="1" customWidth="1"/>
    <col min="9222" max="9222" width="19.44140625" style="1" bestFit="1" customWidth="1"/>
    <col min="9223" max="9224" width="15.88671875" style="1" bestFit="1" customWidth="1"/>
    <col min="9225" max="9225" width="12.44140625" style="1" bestFit="1" customWidth="1"/>
    <col min="9226" max="9226" width="22.88671875" style="1" bestFit="1" customWidth="1"/>
    <col min="9227" max="9227" width="32.33203125" style="1" bestFit="1" customWidth="1"/>
    <col min="9228" max="9228" width="21.6640625" style="1" bestFit="1" customWidth="1"/>
    <col min="9229" max="9229" width="24.109375" style="1" bestFit="1" customWidth="1"/>
    <col min="9230" max="9230" width="29.88671875" style="1" bestFit="1" customWidth="1"/>
    <col min="9231" max="9231" width="24" style="1" bestFit="1" customWidth="1"/>
    <col min="9232" max="9234" width="13.5546875" style="1" bestFit="1" customWidth="1"/>
    <col min="9235" max="9236" width="16.6640625" style="1" bestFit="1" customWidth="1"/>
    <col min="9237" max="9237" width="18.6640625" style="1" bestFit="1" customWidth="1"/>
    <col min="9238" max="9238" width="17.6640625" style="1" bestFit="1" customWidth="1"/>
    <col min="9239" max="9241" width="16.6640625" style="1" bestFit="1" customWidth="1"/>
    <col min="9242" max="9242" width="12.44140625" style="1" bestFit="1" customWidth="1"/>
    <col min="9243" max="9243" width="13.33203125" style="1" bestFit="1" customWidth="1"/>
    <col min="9244" max="9244" width="18.6640625" style="1" customWidth="1"/>
    <col min="9245" max="9245" width="12.109375" style="1" bestFit="1" customWidth="1"/>
    <col min="9246" max="9246" width="13.33203125" style="1" bestFit="1" customWidth="1"/>
    <col min="9247" max="9247" width="11.6640625" style="1" customWidth="1"/>
    <col min="9248" max="9248" width="110.109375" style="1" customWidth="1"/>
    <col min="9249" max="9249" width="1.44140625" style="1" customWidth="1"/>
    <col min="9250" max="9472" width="11.5546875" style="1"/>
    <col min="9473" max="9473" width="3.88671875" style="1" customWidth="1"/>
    <col min="9474" max="9474" width="1.44140625" style="1" customWidth="1"/>
    <col min="9475" max="9475" width="25.109375" style="1" bestFit="1" customWidth="1"/>
    <col min="9476" max="9476" width="40.5546875" style="1" customWidth="1"/>
    <col min="9477" max="9477" width="27.5546875" style="1" bestFit="1" customWidth="1"/>
    <col min="9478" max="9478" width="19.44140625" style="1" bestFit="1" customWidth="1"/>
    <col min="9479" max="9480" width="15.88671875" style="1" bestFit="1" customWidth="1"/>
    <col min="9481" max="9481" width="12.44140625" style="1" bestFit="1" customWidth="1"/>
    <col min="9482" max="9482" width="22.88671875" style="1" bestFit="1" customWidth="1"/>
    <col min="9483" max="9483" width="32.33203125" style="1" bestFit="1" customWidth="1"/>
    <col min="9484" max="9484" width="21.6640625" style="1" bestFit="1" customWidth="1"/>
    <col min="9485" max="9485" width="24.109375" style="1" bestFit="1" customWidth="1"/>
    <col min="9486" max="9486" width="29.88671875" style="1" bestFit="1" customWidth="1"/>
    <col min="9487" max="9487" width="24" style="1" bestFit="1" customWidth="1"/>
    <col min="9488" max="9490" width="13.5546875" style="1" bestFit="1" customWidth="1"/>
    <col min="9491" max="9492" width="16.6640625" style="1" bestFit="1" customWidth="1"/>
    <col min="9493" max="9493" width="18.6640625" style="1" bestFit="1" customWidth="1"/>
    <col min="9494" max="9494" width="17.6640625" style="1" bestFit="1" customWidth="1"/>
    <col min="9495" max="9497" width="16.6640625" style="1" bestFit="1" customWidth="1"/>
    <col min="9498" max="9498" width="12.44140625" style="1" bestFit="1" customWidth="1"/>
    <col min="9499" max="9499" width="13.33203125" style="1" bestFit="1" customWidth="1"/>
    <col min="9500" max="9500" width="18.6640625" style="1" customWidth="1"/>
    <col min="9501" max="9501" width="12.109375" style="1" bestFit="1" customWidth="1"/>
    <col min="9502" max="9502" width="13.33203125" style="1" bestFit="1" customWidth="1"/>
    <col min="9503" max="9503" width="11.6640625" style="1" customWidth="1"/>
    <col min="9504" max="9504" width="110.109375" style="1" customWidth="1"/>
    <col min="9505" max="9505" width="1.44140625" style="1" customWidth="1"/>
    <col min="9506" max="9728" width="11.5546875" style="1"/>
    <col min="9729" max="9729" width="3.88671875" style="1" customWidth="1"/>
    <col min="9730" max="9730" width="1.44140625" style="1" customWidth="1"/>
    <col min="9731" max="9731" width="25.109375" style="1" bestFit="1" customWidth="1"/>
    <col min="9732" max="9732" width="40.5546875" style="1" customWidth="1"/>
    <col min="9733" max="9733" width="27.5546875" style="1" bestFit="1" customWidth="1"/>
    <col min="9734" max="9734" width="19.44140625" style="1" bestFit="1" customWidth="1"/>
    <col min="9735" max="9736" width="15.88671875" style="1" bestFit="1" customWidth="1"/>
    <col min="9737" max="9737" width="12.44140625" style="1" bestFit="1" customWidth="1"/>
    <col min="9738" max="9738" width="22.88671875" style="1" bestFit="1" customWidth="1"/>
    <col min="9739" max="9739" width="32.33203125" style="1" bestFit="1" customWidth="1"/>
    <col min="9740" max="9740" width="21.6640625" style="1" bestFit="1" customWidth="1"/>
    <col min="9741" max="9741" width="24.109375" style="1" bestFit="1" customWidth="1"/>
    <col min="9742" max="9742" width="29.88671875" style="1" bestFit="1" customWidth="1"/>
    <col min="9743" max="9743" width="24" style="1" bestFit="1" customWidth="1"/>
    <col min="9744" max="9746" width="13.5546875" style="1" bestFit="1" customWidth="1"/>
    <col min="9747" max="9748" width="16.6640625" style="1" bestFit="1" customWidth="1"/>
    <col min="9749" max="9749" width="18.6640625" style="1" bestFit="1" customWidth="1"/>
    <col min="9750" max="9750" width="17.6640625" style="1" bestFit="1" customWidth="1"/>
    <col min="9751" max="9753" width="16.6640625" style="1" bestFit="1" customWidth="1"/>
    <col min="9754" max="9754" width="12.44140625" style="1" bestFit="1" customWidth="1"/>
    <col min="9755" max="9755" width="13.33203125" style="1" bestFit="1" customWidth="1"/>
    <col min="9756" max="9756" width="18.6640625" style="1" customWidth="1"/>
    <col min="9757" max="9757" width="12.109375" style="1" bestFit="1" customWidth="1"/>
    <col min="9758" max="9758" width="13.33203125" style="1" bestFit="1" customWidth="1"/>
    <col min="9759" max="9759" width="11.6640625" style="1" customWidth="1"/>
    <col min="9760" max="9760" width="110.109375" style="1" customWidth="1"/>
    <col min="9761" max="9761" width="1.44140625" style="1" customWidth="1"/>
    <col min="9762" max="9984" width="11.5546875" style="1"/>
    <col min="9985" max="9985" width="3.88671875" style="1" customWidth="1"/>
    <col min="9986" max="9986" width="1.44140625" style="1" customWidth="1"/>
    <col min="9987" max="9987" width="25.109375" style="1" bestFit="1" customWidth="1"/>
    <col min="9988" max="9988" width="40.5546875" style="1" customWidth="1"/>
    <col min="9989" max="9989" width="27.5546875" style="1" bestFit="1" customWidth="1"/>
    <col min="9990" max="9990" width="19.44140625" style="1" bestFit="1" customWidth="1"/>
    <col min="9991" max="9992" width="15.88671875" style="1" bestFit="1" customWidth="1"/>
    <col min="9993" max="9993" width="12.44140625" style="1" bestFit="1" customWidth="1"/>
    <col min="9994" max="9994" width="22.88671875" style="1" bestFit="1" customWidth="1"/>
    <col min="9995" max="9995" width="32.33203125" style="1" bestFit="1" customWidth="1"/>
    <col min="9996" max="9996" width="21.6640625" style="1" bestFit="1" customWidth="1"/>
    <col min="9997" max="9997" width="24.109375" style="1" bestFit="1" customWidth="1"/>
    <col min="9998" max="9998" width="29.88671875" style="1" bestFit="1" customWidth="1"/>
    <col min="9999" max="9999" width="24" style="1" bestFit="1" customWidth="1"/>
    <col min="10000" max="10002" width="13.5546875" style="1" bestFit="1" customWidth="1"/>
    <col min="10003" max="10004" width="16.6640625" style="1" bestFit="1" customWidth="1"/>
    <col min="10005" max="10005" width="18.6640625" style="1" bestFit="1" customWidth="1"/>
    <col min="10006" max="10006" width="17.6640625" style="1" bestFit="1" customWidth="1"/>
    <col min="10007" max="10009" width="16.6640625" style="1" bestFit="1" customWidth="1"/>
    <col min="10010" max="10010" width="12.44140625" style="1" bestFit="1" customWidth="1"/>
    <col min="10011" max="10011" width="13.33203125" style="1" bestFit="1" customWidth="1"/>
    <col min="10012" max="10012" width="18.6640625" style="1" customWidth="1"/>
    <col min="10013" max="10013" width="12.109375" style="1" bestFit="1" customWidth="1"/>
    <col min="10014" max="10014" width="13.33203125" style="1" bestFit="1" customWidth="1"/>
    <col min="10015" max="10015" width="11.6640625" style="1" customWidth="1"/>
    <col min="10016" max="10016" width="110.109375" style="1" customWidth="1"/>
    <col min="10017" max="10017" width="1.44140625" style="1" customWidth="1"/>
    <col min="10018" max="10240" width="11.5546875" style="1"/>
    <col min="10241" max="10241" width="3.88671875" style="1" customWidth="1"/>
    <col min="10242" max="10242" width="1.44140625" style="1" customWidth="1"/>
    <col min="10243" max="10243" width="25.109375" style="1" bestFit="1" customWidth="1"/>
    <col min="10244" max="10244" width="40.5546875" style="1" customWidth="1"/>
    <col min="10245" max="10245" width="27.5546875" style="1" bestFit="1" customWidth="1"/>
    <col min="10246" max="10246" width="19.44140625" style="1" bestFit="1" customWidth="1"/>
    <col min="10247" max="10248" width="15.88671875" style="1" bestFit="1" customWidth="1"/>
    <col min="10249" max="10249" width="12.44140625" style="1" bestFit="1" customWidth="1"/>
    <col min="10250" max="10250" width="22.88671875" style="1" bestFit="1" customWidth="1"/>
    <col min="10251" max="10251" width="32.33203125" style="1" bestFit="1" customWidth="1"/>
    <col min="10252" max="10252" width="21.6640625" style="1" bestFit="1" customWidth="1"/>
    <col min="10253" max="10253" width="24.109375" style="1" bestFit="1" customWidth="1"/>
    <col min="10254" max="10254" width="29.88671875" style="1" bestFit="1" customWidth="1"/>
    <col min="10255" max="10255" width="24" style="1" bestFit="1" customWidth="1"/>
    <col min="10256" max="10258" width="13.5546875" style="1" bestFit="1" customWidth="1"/>
    <col min="10259" max="10260" width="16.6640625" style="1" bestFit="1" customWidth="1"/>
    <col min="10261" max="10261" width="18.6640625" style="1" bestFit="1" customWidth="1"/>
    <col min="10262" max="10262" width="17.6640625" style="1" bestFit="1" customWidth="1"/>
    <col min="10263" max="10265" width="16.6640625" style="1" bestFit="1" customWidth="1"/>
    <col min="10266" max="10266" width="12.44140625" style="1" bestFit="1" customWidth="1"/>
    <col min="10267" max="10267" width="13.33203125" style="1" bestFit="1" customWidth="1"/>
    <col min="10268" max="10268" width="18.6640625" style="1" customWidth="1"/>
    <col min="10269" max="10269" width="12.109375" style="1" bestFit="1" customWidth="1"/>
    <col min="10270" max="10270" width="13.33203125" style="1" bestFit="1" customWidth="1"/>
    <col min="10271" max="10271" width="11.6640625" style="1" customWidth="1"/>
    <col min="10272" max="10272" width="110.109375" style="1" customWidth="1"/>
    <col min="10273" max="10273" width="1.44140625" style="1" customWidth="1"/>
    <col min="10274" max="10496" width="11.5546875" style="1"/>
    <col min="10497" max="10497" width="3.88671875" style="1" customWidth="1"/>
    <col min="10498" max="10498" width="1.44140625" style="1" customWidth="1"/>
    <col min="10499" max="10499" width="25.109375" style="1" bestFit="1" customWidth="1"/>
    <col min="10500" max="10500" width="40.5546875" style="1" customWidth="1"/>
    <col min="10501" max="10501" width="27.5546875" style="1" bestFit="1" customWidth="1"/>
    <col min="10502" max="10502" width="19.44140625" style="1" bestFit="1" customWidth="1"/>
    <col min="10503" max="10504" width="15.88671875" style="1" bestFit="1" customWidth="1"/>
    <col min="10505" max="10505" width="12.44140625" style="1" bestFit="1" customWidth="1"/>
    <col min="10506" max="10506" width="22.88671875" style="1" bestFit="1" customWidth="1"/>
    <col min="10507" max="10507" width="32.33203125" style="1" bestFit="1" customWidth="1"/>
    <col min="10508" max="10508" width="21.6640625" style="1" bestFit="1" customWidth="1"/>
    <col min="10509" max="10509" width="24.109375" style="1" bestFit="1" customWidth="1"/>
    <col min="10510" max="10510" width="29.88671875" style="1" bestFit="1" customWidth="1"/>
    <col min="10511" max="10511" width="24" style="1" bestFit="1" customWidth="1"/>
    <col min="10512" max="10514" width="13.5546875" style="1" bestFit="1" customWidth="1"/>
    <col min="10515" max="10516" width="16.6640625" style="1" bestFit="1" customWidth="1"/>
    <col min="10517" max="10517" width="18.6640625" style="1" bestFit="1" customWidth="1"/>
    <col min="10518" max="10518" width="17.6640625" style="1" bestFit="1" customWidth="1"/>
    <col min="10519" max="10521" width="16.6640625" style="1" bestFit="1" customWidth="1"/>
    <col min="10522" max="10522" width="12.44140625" style="1" bestFit="1" customWidth="1"/>
    <col min="10523" max="10523" width="13.33203125" style="1" bestFit="1" customWidth="1"/>
    <col min="10524" max="10524" width="18.6640625" style="1" customWidth="1"/>
    <col min="10525" max="10525" width="12.109375" style="1" bestFit="1" customWidth="1"/>
    <col min="10526" max="10526" width="13.33203125" style="1" bestFit="1" customWidth="1"/>
    <col min="10527" max="10527" width="11.6640625" style="1" customWidth="1"/>
    <col min="10528" max="10528" width="110.109375" style="1" customWidth="1"/>
    <col min="10529" max="10529" width="1.44140625" style="1" customWidth="1"/>
    <col min="10530" max="10752" width="11.5546875" style="1"/>
    <col min="10753" max="10753" width="3.88671875" style="1" customWidth="1"/>
    <col min="10754" max="10754" width="1.44140625" style="1" customWidth="1"/>
    <col min="10755" max="10755" width="25.109375" style="1" bestFit="1" customWidth="1"/>
    <col min="10756" max="10756" width="40.5546875" style="1" customWidth="1"/>
    <col min="10757" max="10757" width="27.5546875" style="1" bestFit="1" customWidth="1"/>
    <col min="10758" max="10758" width="19.44140625" style="1" bestFit="1" customWidth="1"/>
    <col min="10759" max="10760" width="15.88671875" style="1" bestFit="1" customWidth="1"/>
    <col min="10761" max="10761" width="12.44140625" style="1" bestFit="1" customWidth="1"/>
    <col min="10762" max="10762" width="22.88671875" style="1" bestFit="1" customWidth="1"/>
    <col min="10763" max="10763" width="32.33203125" style="1" bestFit="1" customWidth="1"/>
    <col min="10764" max="10764" width="21.6640625" style="1" bestFit="1" customWidth="1"/>
    <col min="10765" max="10765" width="24.109375" style="1" bestFit="1" customWidth="1"/>
    <col min="10766" max="10766" width="29.88671875" style="1" bestFit="1" customWidth="1"/>
    <col min="10767" max="10767" width="24" style="1" bestFit="1" customWidth="1"/>
    <col min="10768" max="10770" width="13.5546875" style="1" bestFit="1" customWidth="1"/>
    <col min="10771" max="10772" width="16.6640625" style="1" bestFit="1" customWidth="1"/>
    <col min="10773" max="10773" width="18.6640625" style="1" bestFit="1" customWidth="1"/>
    <col min="10774" max="10774" width="17.6640625" style="1" bestFit="1" customWidth="1"/>
    <col min="10775" max="10777" width="16.6640625" style="1" bestFit="1" customWidth="1"/>
    <col min="10778" max="10778" width="12.44140625" style="1" bestFit="1" customWidth="1"/>
    <col min="10779" max="10779" width="13.33203125" style="1" bestFit="1" customWidth="1"/>
    <col min="10780" max="10780" width="18.6640625" style="1" customWidth="1"/>
    <col min="10781" max="10781" width="12.109375" style="1" bestFit="1" customWidth="1"/>
    <col min="10782" max="10782" width="13.33203125" style="1" bestFit="1" customWidth="1"/>
    <col min="10783" max="10783" width="11.6640625" style="1" customWidth="1"/>
    <col min="10784" max="10784" width="110.109375" style="1" customWidth="1"/>
    <col min="10785" max="10785" width="1.44140625" style="1" customWidth="1"/>
    <col min="10786" max="11008" width="11.5546875" style="1"/>
    <col min="11009" max="11009" width="3.88671875" style="1" customWidth="1"/>
    <col min="11010" max="11010" width="1.44140625" style="1" customWidth="1"/>
    <col min="11011" max="11011" width="25.109375" style="1" bestFit="1" customWidth="1"/>
    <col min="11012" max="11012" width="40.5546875" style="1" customWidth="1"/>
    <col min="11013" max="11013" width="27.5546875" style="1" bestFit="1" customWidth="1"/>
    <col min="11014" max="11014" width="19.44140625" style="1" bestFit="1" customWidth="1"/>
    <col min="11015" max="11016" width="15.88671875" style="1" bestFit="1" customWidth="1"/>
    <col min="11017" max="11017" width="12.44140625" style="1" bestFit="1" customWidth="1"/>
    <col min="11018" max="11018" width="22.88671875" style="1" bestFit="1" customWidth="1"/>
    <col min="11019" max="11019" width="32.33203125" style="1" bestFit="1" customWidth="1"/>
    <col min="11020" max="11020" width="21.6640625" style="1" bestFit="1" customWidth="1"/>
    <col min="11021" max="11021" width="24.109375" style="1" bestFit="1" customWidth="1"/>
    <col min="11022" max="11022" width="29.88671875" style="1" bestFit="1" customWidth="1"/>
    <col min="11023" max="11023" width="24" style="1" bestFit="1" customWidth="1"/>
    <col min="11024" max="11026" width="13.5546875" style="1" bestFit="1" customWidth="1"/>
    <col min="11027" max="11028" width="16.6640625" style="1" bestFit="1" customWidth="1"/>
    <col min="11029" max="11029" width="18.6640625" style="1" bestFit="1" customWidth="1"/>
    <col min="11030" max="11030" width="17.6640625" style="1" bestFit="1" customWidth="1"/>
    <col min="11031" max="11033" width="16.6640625" style="1" bestFit="1" customWidth="1"/>
    <col min="11034" max="11034" width="12.44140625" style="1" bestFit="1" customWidth="1"/>
    <col min="11035" max="11035" width="13.33203125" style="1" bestFit="1" customWidth="1"/>
    <col min="11036" max="11036" width="18.6640625" style="1" customWidth="1"/>
    <col min="11037" max="11037" width="12.109375" style="1" bestFit="1" customWidth="1"/>
    <col min="11038" max="11038" width="13.33203125" style="1" bestFit="1" customWidth="1"/>
    <col min="11039" max="11039" width="11.6640625" style="1" customWidth="1"/>
    <col min="11040" max="11040" width="110.109375" style="1" customWidth="1"/>
    <col min="11041" max="11041" width="1.44140625" style="1" customWidth="1"/>
    <col min="11042" max="11264" width="11.5546875" style="1"/>
    <col min="11265" max="11265" width="3.88671875" style="1" customWidth="1"/>
    <col min="11266" max="11266" width="1.44140625" style="1" customWidth="1"/>
    <col min="11267" max="11267" width="25.109375" style="1" bestFit="1" customWidth="1"/>
    <col min="11268" max="11268" width="40.5546875" style="1" customWidth="1"/>
    <col min="11269" max="11269" width="27.5546875" style="1" bestFit="1" customWidth="1"/>
    <col min="11270" max="11270" width="19.44140625" style="1" bestFit="1" customWidth="1"/>
    <col min="11271" max="11272" width="15.88671875" style="1" bestFit="1" customWidth="1"/>
    <col min="11273" max="11273" width="12.44140625" style="1" bestFit="1" customWidth="1"/>
    <col min="11274" max="11274" width="22.88671875" style="1" bestFit="1" customWidth="1"/>
    <col min="11275" max="11275" width="32.33203125" style="1" bestFit="1" customWidth="1"/>
    <col min="11276" max="11276" width="21.6640625" style="1" bestFit="1" customWidth="1"/>
    <col min="11277" max="11277" width="24.109375" style="1" bestFit="1" customWidth="1"/>
    <col min="11278" max="11278" width="29.88671875" style="1" bestFit="1" customWidth="1"/>
    <col min="11279" max="11279" width="24" style="1" bestFit="1" customWidth="1"/>
    <col min="11280" max="11282" width="13.5546875" style="1" bestFit="1" customWidth="1"/>
    <col min="11283" max="11284" width="16.6640625" style="1" bestFit="1" customWidth="1"/>
    <col min="11285" max="11285" width="18.6640625" style="1" bestFit="1" customWidth="1"/>
    <col min="11286" max="11286" width="17.6640625" style="1" bestFit="1" customWidth="1"/>
    <col min="11287" max="11289" width="16.6640625" style="1" bestFit="1" customWidth="1"/>
    <col min="11290" max="11290" width="12.44140625" style="1" bestFit="1" customWidth="1"/>
    <col min="11291" max="11291" width="13.33203125" style="1" bestFit="1" customWidth="1"/>
    <col min="11292" max="11292" width="18.6640625" style="1" customWidth="1"/>
    <col min="11293" max="11293" width="12.109375" style="1" bestFit="1" customWidth="1"/>
    <col min="11294" max="11294" width="13.33203125" style="1" bestFit="1" customWidth="1"/>
    <col min="11295" max="11295" width="11.6640625" style="1" customWidth="1"/>
    <col min="11296" max="11296" width="110.109375" style="1" customWidth="1"/>
    <col min="11297" max="11297" width="1.44140625" style="1" customWidth="1"/>
    <col min="11298" max="11520" width="11.5546875" style="1"/>
    <col min="11521" max="11521" width="3.88671875" style="1" customWidth="1"/>
    <col min="11522" max="11522" width="1.44140625" style="1" customWidth="1"/>
    <col min="11523" max="11523" width="25.109375" style="1" bestFit="1" customWidth="1"/>
    <col min="11524" max="11524" width="40.5546875" style="1" customWidth="1"/>
    <col min="11525" max="11525" width="27.5546875" style="1" bestFit="1" customWidth="1"/>
    <col min="11526" max="11526" width="19.44140625" style="1" bestFit="1" customWidth="1"/>
    <col min="11527" max="11528" width="15.88671875" style="1" bestFit="1" customWidth="1"/>
    <col min="11529" max="11529" width="12.44140625" style="1" bestFit="1" customWidth="1"/>
    <col min="11530" max="11530" width="22.88671875" style="1" bestFit="1" customWidth="1"/>
    <col min="11531" max="11531" width="32.33203125" style="1" bestFit="1" customWidth="1"/>
    <col min="11532" max="11532" width="21.6640625" style="1" bestFit="1" customWidth="1"/>
    <col min="11533" max="11533" width="24.109375" style="1" bestFit="1" customWidth="1"/>
    <col min="11534" max="11534" width="29.88671875" style="1" bestFit="1" customWidth="1"/>
    <col min="11535" max="11535" width="24" style="1" bestFit="1" customWidth="1"/>
    <col min="11536" max="11538" width="13.5546875" style="1" bestFit="1" customWidth="1"/>
    <col min="11539" max="11540" width="16.6640625" style="1" bestFit="1" customWidth="1"/>
    <col min="11541" max="11541" width="18.6640625" style="1" bestFit="1" customWidth="1"/>
    <col min="11542" max="11542" width="17.6640625" style="1" bestFit="1" customWidth="1"/>
    <col min="11543" max="11545" width="16.6640625" style="1" bestFit="1" customWidth="1"/>
    <col min="11546" max="11546" width="12.44140625" style="1" bestFit="1" customWidth="1"/>
    <col min="11547" max="11547" width="13.33203125" style="1" bestFit="1" customWidth="1"/>
    <col min="11548" max="11548" width="18.6640625" style="1" customWidth="1"/>
    <col min="11549" max="11549" width="12.109375" style="1" bestFit="1" customWidth="1"/>
    <col min="11550" max="11550" width="13.33203125" style="1" bestFit="1" customWidth="1"/>
    <col min="11551" max="11551" width="11.6640625" style="1" customWidth="1"/>
    <col min="11552" max="11552" width="110.109375" style="1" customWidth="1"/>
    <col min="11553" max="11553" width="1.44140625" style="1" customWidth="1"/>
    <col min="11554" max="11776" width="11.5546875" style="1"/>
    <col min="11777" max="11777" width="3.88671875" style="1" customWidth="1"/>
    <col min="11778" max="11778" width="1.44140625" style="1" customWidth="1"/>
    <col min="11779" max="11779" width="25.109375" style="1" bestFit="1" customWidth="1"/>
    <col min="11780" max="11780" width="40.5546875" style="1" customWidth="1"/>
    <col min="11781" max="11781" width="27.5546875" style="1" bestFit="1" customWidth="1"/>
    <col min="11782" max="11782" width="19.44140625" style="1" bestFit="1" customWidth="1"/>
    <col min="11783" max="11784" width="15.88671875" style="1" bestFit="1" customWidth="1"/>
    <col min="11785" max="11785" width="12.44140625" style="1" bestFit="1" customWidth="1"/>
    <col min="11786" max="11786" width="22.88671875" style="1" bestFit="1" customWidth="1"/>
    <col min="11787" max="11787" width="32.33203125" style="1" bestFit="1" customWidth="1"/>
    <col min="11788" max="11788" width="21.6640625" style="1" bestFit="1" customWidth="1"/>
    <col min="11789" max="11789" width="24.109375" style="1" bestFit="1" customWidth="1"/>
    <col min="11790" max="11790" width="29.88671875" style="1" bestFit="1" customWidth="1"/>
    <col min="11791" max="11791" width="24" style="1" bestFit="1" customWidth="1"/>
    <col min="11792" max="11794" width="13.5546875" style="1" bestFit="1" customWidth="1"/>
    <col min="11795" max="11796" width="16.6640625" style="1" bestFit="1" customWidth="1"/>
    <col min="11797" max="11797" width="18.6640625" style="1" bestFit="1" customWidth="1"/>
    <col min="11798" max="11798" width="17.6640625" style="1" bestFit="1" customWidth="1"/>
    <col min="11799" max="11801" width="16.6640625" style="1" bestFit="1" customWidth="1"/>
    <col min="11802" max="11802" width="12.44140625" style="1" bestFit="1" customWidth="1"/>
    <col min="11803" max="11803" width="13.33203125" style="1" bestFit="1" customWidth="1"/>
    <col min="11804" max="11804" width="18.6640625" style="1" customWidth="1"/>
    <col min="11805" max="11805" width="12.109375" style="1" bestFit="1" customWidth="1"/>
    <col min="11806" max="11806" width="13.33203125" style="1" bestFit="1" customWidth="1"/>
    <col min="11807" max="11807" width="11.6640625" style="1" customWidth="1"/>
    <col min="11808" max="11808" width="110.109375" style="1" customWidth="1"/>
    <col min="11809" max="11809" width="1.44140625" style="1" customWidth="1"/>
    <col min="11810" max="12032" width="11.5546875" style="1"/>
    <col min="12033" max="12033" width="3.88671875" style="1" customWidth="1"/>
    <col min="12034" max="12034" width="1.44140625" style="1" customWidth="1"/>
    <col min="12035" max="12035" width="25.109375" style="1" bestFit="1" customWidth="1"/>
    <col min="12036" max="12036" width="40.5546875" style="1" customWidth="1"/>
    <col min="12037" max="12037" width="27.5546875" style="1" bestFit="1" customWidth="1"/>
    <col min="12038" max="12038" width="19.44140625" style="1" bestFit="1" customWidth="1"/>
    <col min="12039" max="12040" width="15.88671875" style="1" bestFit="1" customWidth="1"/>
    <col min="12041" max="12041" width="12.44140625" style="1" bestFit="1" customWidth="1"/>
    <col min="12042" max="12042" width="22.88671875" style="1" bestFit="1" customWidth="1"/>
    <col min="12043" max="12043" width="32.33203125" style="1" bestFit="1" customWidth="1"/>
    <col min="12044" max="12044" width="21.6640625" style="1" bestFit="1" customWidth="1"/>
    <col min="12045" max="12045" width="24.109375" style="1" bestFit="1" customWidth="1"/>
    <col min="12046" max="12046" width="29.88671875" style="1" bestFit="1" customWidth="1"/>
    <col min="12047" max="12047" width="24" style="1" bestFit="1" customWidth="1"/>
    <col min="12048" max="12050" width="13.5546875" style="1" bestFit="1" customWidth="1"/>
    <col min="12051" max="12052" width="16.6640625" style="1" bestFit="1" customWidth="1"/>
    <col min="12053" max="12053" width="18.6640625" style="1" bestFit="1" customWidth="1"/>
    <col min="12054" max="12054" width="17.6640625" style="1" bestFit="1" customWidth="1"/>
    <col min="12055" max="12057" width="16.6640625" style="1" bestFit="1" customWidth="1"/>
    <col min="12058" max="12058" width="12.44140625" style="1" bestFit="1" customWidth="1"/>
    <col min="12059" max="12059" width="13.33203125" style="1" bestFit="1" customWidth="1"/>
    <col min="12060" max="12060" width="18.6640625" style="1" customWidth="1"/>
    <col min="12061" max="12061" width="12.109375" style="1" bestFit="1" customWidth="1"/>
    <col min="12062" max="12062" width="13.33203125" style="1" bestFit="1" customWidth="1"/>
    <col min="12063" max="12063" width="11.6640625" style="1" customWidth="1"/>
    <col min="12064" max="12064" width="110.109375" style="1" customWidth="1"/>
    <col min="12065" max="12065" width="1.44140625" style="1" customWidth="1"/>
    <col min="12066" max="12288" width="11.5546875" style="1"/>
    <col min="12289" max="12289" width="3.88671875" style="1" customWidth="1"/>
    <col min="12290" max="12290" width="1.44140625" style="1" customWidth="1"/>
    <col min="12291" max="12291" width="25.109375" style="1" bestFit="1" customWidth="1"/>
    <col min="12292" max="12292" width="40.5546875" style="1" customWidth="1"/>
    <col min="12293" max="12293" width="27.5546875" style="1" bestFit="1" customWidth="1"/>
    <col min="12294" max="12294" width="19.44140625" style="1" bestFit="1" customWidth="1"/>
    <col min="12295" max="12296" width="15.88671875" style="1" bestFit="1" customWidth="1"/>
    <col min="12297" max="12297" width="12.44140625" style="1" bestFit="1" customWidth="1"/>
    <col min="12298" max="12298" width="22.88671875" style="1" bestFit="1" customWidth="1"/>
    <col min="12299" max="12299" width="32.33203125" style="1" bestFit="1" customWidth="1"/>
    <col min="12300" max="12300" width="21.6640625" style="1" bestFit="1" customWidth="1"/>
    <col min="12301" max="12301" width="24.109375" style="1" bestFit="1" customWidth="1"/>
    <col min="12302" max="12302" width="29.88671875" style="1" bestFit="1" customWidth="1"/>
    <col min="12303" max="12303" width="24" style="1" bestFit="1" customWidth="1"/>
    <col min="12304" max="12306" width="13.5546875" style="1" bestFit="1" customWidth="1"/>
    <col min="12307" max="12308" width="16.6640625" style="1" bestFit="1" customWidth="1"/>
    <col min="12309" max="12309" width="18.6640625" style="1" bestFit="1" customWidth="1"/>
    <col min="12310" max="12310" width="17.6640625" style="1" bestFit="1" customWidth="1"/>
    <col min="12311" max="12313" width="16.6640625" style="1" bestFit="1" customWidth="1"/>
    <col min="12314" max="12314" width="12.44140625" style="1" bestFit="1" customWidth="1"/>
    <col min="12315" max="12315" width="13.33203125" style="1" bestFit="1" customWidth="1"/>
    <col min="12316" max="12316" width="18.6640625" style="1" customWidth="1"/>
    <col min="12317" max="12317" width="12.109375" style="1" bestFit="1" customWidth="1"/>
    <col min="12318" max="12318" width="13.33203125" style="1" bestFit="1" customWidth="1"/>
    <col min="12319" max="12319" width="11.6640625" style="1" customWidth="1"/>
    <col min="12320" max="12320" width="110.109375" style="1" customWidth="1"/>
    <col min="12321" max="12321" width="1.44140625" style="1" customWidth="1"/>
    <col min="12322" max="12544" width="11.5546875" style="1"/>
    <col min="12545" max="12545" width="3.88671875" style="1" customWidth="1"/>
    <col min="12546" max="12546" width="1.44140625" style="1" customWidth="1"/>
    <col min="12547" max="12547" width="25.109375" style="1" bestFit="1" customWidth="1"/>
    <col min="12548" max="12548" width="40.5546875" style="1" customWidth="1"/>
    <col min="12549" max="12549" width="27.5546875" style="1" bestFit="1" customWidth="1"/>
    <col min="12550" max="12550" width="19.44140625" style="1" bestFit="1" customWidth="1"/>
    <col min="12551" max="12552" width="15.88671875" style="1" bestFit="1" customWidth="1"/>
    <col min="12553" max="12553" width="12.44140625" style="1" bestFit="1" customWidth="1"/>
    <col min="12554" max="12554" width="22.88671875" style="1" bestFit="1" customWidth="1"/>
    <col min="12555" max="12555" width="32.33203125" style="1" bestFit="1" customWidth="1"/>
    <col min="12556" max="12556" width="21.6640625" style="1" bestFit="1" customWidth="1"/>
    <col min="12557" max="12557" width="24.109375" style="1" bestFit="1" customWidth="1"/>
    <col min="12558" max="12558" width="29.88671875" style="1" bestFit="1" customWidth="1"/>
    <col min="12559" max="12559" width="24" style="1" bestFit="1" customWidth="1"/>
    <col min="12560" max="12562" width="13.5546875" style="1" bestFit="1" customWidth="1"/>
    <col min="12563" max="12564" width="16.6640625" style="1" bestFit="1" customWidth="1"/>
    <col min="12565" max="12565" width="18.6640625" style="1" bestFit="1" customWidth="1"/>
    <col min="12566" max="12566" width="17.6640625" style="1" bestFit="1" customWidth="1"/>
    <col min="12567" max="12569" width="16.6640625" style="1" bestFit="1" customWidth="1"/>
    <col min="12570" max="12570" width="12.44140625" style="1" bestFit="1" customWidth="1"/>
    <col min="12571" max="12571" width="13.33203125" style="1" bestFit="1" customWidth="1"/>
    <col min="12572" max="12572" width="18.6640625" style="1" customWidth="1"/>
    <col min="12573" max="12573" width="12.109375" style="1" bestFit="1" customWidth="1"/>
    <col min="12574" max="12574" width="13.33203125" style="1" bestFit="1" customWidth="1"/>
    <col min="12575" max="12575" width="11.6640625" style="1" customWidth="1"/>
    <col min="12576" max="12576" width="110.109375" style="1" customWidth="1"/>
    <col min="12577" max="12577" width="1.44140625" style="1" customWidth="1"/>
    <col min="12578" max="12800" width="11.5546875" style="1"/>
    <col min="12801" max="12801" width="3.88671875" style="1" customWidth="1"/>
    <col min="12802" max="12802" width="1.44140625" style="1" customWidth="1"/>
    <col min="12803" max="12803" width="25.109375" style="1" bestFit="1" customWidth="1"/>
    <col min="12804" max="12804" width="40.5546875" style="1" customWidth="1"/>
    <col min="12805" max="12805" width="27.5546875" style="1" bestFit="1" customWidth="1"/>
    <col min="12806" max="12806" width="19.44140625" style="1" bestFit="1" customWidth="1"/>
    <col min="12807" max="12808" width="15.88671875" style="1" bestFit="1" customWidth="1"/>
    <col min="12809" max="12809" width="12.44140625" style="1" bestFit="1" customWidth="1"/>
    <col min="12810" max="12810" width="22.88671875" style="1" bestFit="1" customWidth="1"/>
    <col min="12811" max="12811" width="32.33203125" style="1" bestFit="1" customWidth="1"/>
    <col min="12812" max="12812" width="21.6640625" style="1" bestFit="1" customWidth="1"/>
    <col min="12813" max="12813" width="24.109375" style="1" bestFit="1" customWidth="1"/>
    <col min="12814" max="12814" width="29.88671875" style="1" bestFit="1" customWidth="1"/>
    <col min="12815" max="12815" width="24" style="1" bestFit="1" customWidth="1"/>
    <col min="12816" max="12818" width="13.5546875" style="1" bestFit="1" customWidth="1"/>
    <col min="12819" max="12820" width="16.6640625" style="1" bestFit="1" customWidth="1"/>
    <col min="12821" max="12821" width="18.6640625" style="1" bestFit="1" customWidth="1"/>
    <col min="12822" max="12822" width="17.6640625" style="1" bestFit="1" customWidth="1"/>
    <col min="12823" max="12825" width="16.6640625" style="1" bestFit="1" customWidth="1"/>
    <col min="12826" max="12826" width="12.44140625" style="1" bestFit="1" customWidth="1"/>
    <col min="12827" max="12827" width="13.33203125" style="1" bestFit="1" customWidth="1"/>
    <col min="12828" max="12828" width="18.6640625" style="1" customWidth="1"/>
    <col min="12829" max="12829" width="12.109375" style="1" bestFit="1" customWidth="1"/>
    <col min="12830" max="12830" width="13.33203125" style="1" bestFit="1" customWidth="1"/>
    <col min="12831" max="12831" width="11.6640625" style="1" customWidth="1"/>
    <col min="12832" max="12832" width="110.109375" style="1" customWidth="1"/>
    <col min="12833" max="12833" width="1.44140625" style="1" customWidth="1"/>
    <col min="12834" max="13056" width="11.5546875" style="1"/>
    <col min="13057" max="13057" width="3.88671875" style="1" customWidth="1"/>
    <col min="13058" max="13058" width="1.44140625" style="1" customWidth="1"/>
    <col min="13059" max="13059" width="25.109375" style="1" bestFit="1" customWidth="1"/>
    <col min="13060" max="13060" width="40.5546875" style="1" customWidth="1"/>
    <col min="13061" max="13061" width="27.5546875" style="1" bestFit="1" customWidth="1"/>
    <col min="13062" max="13062" width="19.44140625" style="1" bestFit="1" customWidth="1"/>
    <col min="13063" max="13064" width="15.88671875" style="1" bestFit="1" customWidth="1"/>
    <col min="13065" max="13065" width="12.44140625" style="1" bestFit="1" customWidth="1"/>
    <col min="13066" max="13066" width="22.88671875" style="1" bestFit="1" customWidth="1"/>
    <col min="13067" max="13067" width="32.33203125" style="1" bestFit="1" customWidth="1"/>
    <col min="13068" max="13068" width="21.6640625" style="1" bestFit="1" customWidth="1"/>
    <col min="13069" max="13069" width="24.109375" style="1" bestFit="1" customWidth="1"/>
    <col min="13070" max="13070" width="29.88671875" style="1" bestFit="1" customWidth="1"/>
    <col min="13071" max="13071" width="24" style="1" bestFit="1" customWidth="1"/>
    <col min="13072" max="13074" width="13.5546875" style="1" bestFit="1" customWidth="1"/>
    <col min="13075" max="13076" width="16.6640625" style="1" bestFit="1" customWidth="1"/>
    <col min="13077" max="13077" width="18.6640625" style="1" bestFit="1" customWidth="1"/>
    <col min="13078" max="13078" width="17.6640625" style="1" bestFit="1" customWidth="1"/>
    <col min="13079" max="13081" width="16.6640625" style="1" bestFit="1" customWidth="1"/>
    <col min="13082" max="13082" width="12.44140625" style="1" bestFit="1" customWidth="1"/>
    <col min="13083" max="13083" width="13.33203125" style="1" bestFit="1" customWidth="1"/>
    <col min="13084" max="13084" width="18.6640625" style="1" customWidth="1"/>
    <col min="13085" max="13085" width="12.109375" style="1" bestFit="1" customWidth="1"/>
    <col min="13086" max="13086" width="13.33203125" style="1" bestFit="1" customWidth="1"/>
    <col min="13087" max="13087" width="11.6640625" style="1" customWidth="1"/>
    <col min="13088" max="13088" width="110.109375" style="1" customWidth="1"/>
    <col min="13089" max="13089" width="1.44140625" style="1" customWidth="1"/>
    <col min="13090" max="13312" width="11.5546875" style="1"/>
    <col min="13313" max="13313" width="3.88671875" style="1" customWidth="1"/>
    <col min="13314" max="13314" width="1.44140625" style="1" customWidth="1"/>
    <col min="13315" max="13315" width="25.109375" style="1" bestFit="1" customWidth="1"/>
    <col min="13316" max="13316" width="40.5546875" style="1" customWidth="1"/>
    <col min="13317" max="13317" width="27.5546875" style="1" bestFit="1" customWidth="1"/>
    <col min="13318" max="13318" width="19.44140625" style="1" bestFit="1" customWidth="1"/>
    <col min="13319" max="13320" width="15.88671875" style="1" bestFit="1" customWidth="1"/>
    <col min="13321" max="13321" width="12.44140625" style="1" bestFit="1" customWidth="1"/>
    <col min="13322" max="13322" width="22.88671875" style="1" bestFit="1" customWidth="1"/>
    <col min="13323" max="13323" width="32.33203125" style="1" bestFit="1" customWidth="1"/>
    <col min="13324" max="13324" width="21.6640625" style="1" bestFit="1" customWidth="1"/>
    <col min="13325" max="13325" width="24.109375" style="1" bestFit="1" customWidth="1"/>
    <col min="13326" max="13326" width="29.88671875" style="1" bestFit="1" customWidth="1"/>
    <col min="13327" max="13327" width="24" style="1" bestFit="1" customWidth="1"/>
    <col min="13328" max="13330" width="13.5546875" style="1" bestFit="1" customWidth="1"/>
    <col min="13331" max="13332" width="16.6640625" style="1" bestFit="1" customWidth="1"/>
    <col min="13333" max="13333" width="18.6640625" style="1" bestFit="1" customWidth="1"/>
    <col min="13334" max="13334" width="17.6640625" style="1" bestFit="1" customWidth="1"/>
    <col min="13335" max="13337" width="16.6640625" style="1" bestFit="1" customWidth="1"/>
    <col min="13338" max="13338" width="12.44140625" style="1" bestFit="1" customWidth="1"/>
    <col min="13339" max="13339" width="13.33203125" style="1" bestFit="1" customWidth="1"/>
    <col min="13340" max="13340" width="18.6640625" style="1" customWidth="1"/>
    <col min="13341" max="13341" width="12.109375" style="1" bestFit="1" customWidth="1"/>
    <col min="13342" max="13342" width="13.33203125" style="1" bestFit="1" customWidth="1"/>
    <col min="13343" max="13343" width="11.6640625" style="1" customWidth="1"/>
    <col min="13344" max="13344" width="110.109375" style="1" customWidth="1"/>
    <col min="13345" max="13345" width="1.44140625" style="1" customWidth="1"/>
    <col min="13346" max="13568" width="11.5546875" style="1"/>
    <col min="13569" max="13569" width="3.88671875" style="1" customWidth="1"/>
    <col min="13570" max="13570" width="1.44140625" style="1" customWidth="1"/>
    <col min="13571" max="13571" width="25.109375" style="1" bestFit="1" customWidth="1"/>
    <col min="13572" max="13572" width="40.5546875" style="1" customWidth="1"/>
    <col min="13573" max="13573" width="27.5546875" style="1" bestFit="1" customWidth="1"/>
    <col min="13574" max="13574" width="19.44140625" style="1" bestFit="1" customWidth="1"/>
    <col min="13575" max="13576" width="15.88671875" style="1" bestFit="1" customWidth="1"/>
    <col min="13577" max="13577" width="12.44140625" style="1" bestFit="1" customWidth="1"/>
    <col min="13578" max="13578" width="22.88671875" style="1" bestFit="1" customWidth="1"/>
    <col min="13579" max="13579" width="32.33203125" style="1" bestFit="1" customWidth="1"/>
    <col min="13580" max="13580" width="21.6640625" style="1" bestFit="1" customWidth="1"/>
    <col min="13581" max="13581" width="24.109375" style="1" bestFit="1" customWidth="1"/>
    <col min="13582" max="13582" width="29.88671875" style="1" bestFit="1" customWidth="1"/>
    <col min="13583" max="13583" width="24" style="1" bestFit="1" customWidth="1"/>
    <col min="13584" max="13586" width="13.5546875" style="1" bestFit="1" customWidth="1"/>
    <col min="13587" max="13588" width="16.6640625" style="1" bestFit="1" customWidth="1"/>
    <col min="13589" max="13589" width="18.6640625" style="1" bestFit="1" customWidth="1"/>
    <col min="13590" max="13590" width="17.6640625" style="1" bestFit="1" customWidth="1"/>
    <col min="13591" max="13593" width="16.6640625" style="1" bestFit="1" customWidth="1"/>
    <col min="13594" max="13594" width="12.44140625" style="1" bestFit="1" customWidth="1"/>
    <col min="13595" max="13595" width="13.33203125" style="1" bestFit="1" customWidth="1"/>
    <col min="13596" max="13596" width="18.6640625" style="1" customWidth="1"/>
    <col min="13597" max="13597" width="12.109375" style="1" bestFit="1" customWidth="1"/>
    <col min="13598" max="13598" width="13.33203125" style="1" bestFit="1" customWidth="1"/>
    <col min="13599" max="13599" width="11.6640625" style="1" customWidth="1"/>
    <col min="13600" max="13600" width="110.109375" style="1" customWidth="1"/>
    <col min="13601" max="13601" width="1.44140625" style="1" customWidth="1"/>
    <col min="13602" max="13824" width="11.5546875" style="1"/>
    <col min="13825" max="13825" width="3.88671875" style="1" customWidth="1"/>
    <col min="13826" max="13826" width="1.44140625" style="1" customWidth="1"/>
    <col min="13827" max="13827" width="25.109375" style="1" bestFit="1" customWidth="1"/>
    <col min="13828" max="13828" width="40.5546875" style="1" customWidth="1"/>
    <col min="13829" max="13829" width="27.5546875" style="1" bestFit="1" customWidth="1"/>
    <col min="13830" max="13830" width="19.44140625" style="1" bestFit="1" customWidth="1"/>
    <col min="13831" max="13832" width="15.88671875" style="1" bestFit="1" customWidth="1"/>
    <col min="13833" max="13833" width="12.44140625" style="1" bestFit="1" customWidth="1"/>
    <col min="13834" max="13834" width="22.88671875" style="1" bestFit="1" customWidth="1"/>
    <col min="13835" max="13835" width="32.33203125" style="1" bestFit="1" customWidth="1"/>
    <col min="13836" max="13836" width="21.6640625" style="1" bestFit="1" customWidth="1"/>
    <col min="13837" max="13837" width="24.109375" style="1" bestFit="1" customWidth="1"/>
    <col min="13838" max="13838" width="29.88671875" style="1" bestFit="1" customWidth="1"/>
    <col min="13839" max="13839" width="24" style="1" bestFit="1" customWidth="1"/>
    <col min="13840" max="13842" width="13.5546875" style="1" bestFit="1" customWidth="1"/>
    <col min="13843" max="13844" width="16.6640625" style="1" bestFit="1" customWidth="1"/>
    <col min="13845" max="13845" width="18.6640625" style="1" bestFit="1" customWidth="1"/>
    <col min="13846" max="13846" width="17.6640625" style="1" bestFit="1" customWidth="1"/>
    <col min="13847" max="13849" width="16.6640625" style="1" bestFit="1" customWidth="1"/>
    <col min="13850" max="13850" width="12.44140625" style="1" bestFit="1" customWidth="1"/>
    <col min="13851" max="13851" width="13.33203125" style="1" bestFit="1" customWidth="1"/>
    <col min="13852" max="13852" width="18.6640625" style="1" customWidth="1"/>
    <col min="13853" max="13853" width="12.109375" style="1" bestFit="1" customWidth="1"/>
    <col min="13854" max="13854" width="13.33203125" style="1" bestFit="1" customWidth="1"/>
    <col min="13855" max="13855" width="11.6640625" style="1" customWidth="1"/>
    <col min="13856" max="13856" width="110.109375" style="1" customWidth="1"/>
    <col min="13857" max="13857" width="1.44140625" style="1" customWidth="1"/>
    <col min="13858" max="14080" width="11.5546875" style="1"/>
    <col min="14081" max="14081" width="3.88671875" style="1" customWidth="1"/>
    <col min="14082" max="14082" width="1.44140625" style="1" customWidth="1"/>
    <col min="14083" max="14083" width="25.109375" style="1" bestFit="1" customWidth="1"/>
    <col min="14084" max="14084" width="40.5546875" style="1" customWidth="1"/>
    <col min="14085" max="14085" width="27.5546875" style="1" bestFit="1" customWidth="1"/>
    <col min="14086" max="14086" width="19.44140625" style="1" bestFit="1" customWidth="1"/>
    <col min="14087" max="14088" width="15.88671875" style="1" bestFit="1" customWidth="1"/>
    <col min="14089" max="14089" width="12.44140625" style="1" bestFit="1" customWidth="1"/>
    <col min="14090" max="14090" width="22.88671875" style="1" bestFit="1" customWidth="1"/>
    <col min="14091" max="14091" width="32.33203125" style="1" bestFit="1" customWidth="1"/>
    <col min="14092" max="14092" width="21.6640625" style="1" bestFit="1" customWidth="1"/>
    <col min="14093" max="14093" width="24.109375" style="1" bestFit="1" customWidth="1"/>
    <col min="14094" max="14094" width="29.88671875" style="1" bestFit="1" customWidth="1"/>
    <col min="14095" max="14095" width="24" style="1" bestFit="1" customWidth="1"/>
    <col min="14096" max="14098" width="13.5546875" style="1" bestFit="1" customWidth="1"/>
    <col min="14099" max="14100" width="16.6640625" style="1" bestFit="1" customWidth="1"/>
    <col min="14101" max="14101" width="18.6640625" style="1" bestFit="1" customWidth="1"/>
    <col min="14102" max="14102" width="17.6640625" style="1" bestFit="1" customWidth="1"/>
    <col min="14103" max="14105" width="16.6640625" style="1" bestFit="1" customWidth="1"/>
    <col min="14106" max="14106" width="12.44140625" style="1" bestFit="1" customWidth="1"/>
    <col min="14107" max="14107" width="13.33203125" style="1" bestFit="1" customWidth="1"/>
    <col min="14108" max="14108" width="18.6640625" style="1" customWidth="1"/>
    <col min="14109" max="14109" width="12.109375" style="1" bestFit="1" customWidth="1"/>
    <col min="14110" max="14110" width="13.33203125" style="1" bestFit="1" customWidth="1"/>
    <col min="14111" max="14111" width="11.6640625" style="1" customWidth="1"/>
    <col min="14112" max="14112" width="110.109375" style="1" customWidth="1"/>
    <col min="14113" max="14113" width="1.44140625" style="1" customWidth="1"/>
    <col min="14114" max="14336" width="11.5546875" style="1"/>
    <col min="14337" max="14337" width="3.88671875" style="1" customWidth="1"/>
    <col min="14338" max="14338" width="1.44140625" style="1" customWidth="1"/>
    <col min="14339" max="14339" width="25.109375" style="1" bestFit="1" customWidth="1"/>
    <col min="14340" max="14340" width="40.5546875" style="1" customWidth="1"/>
    <col min="14341" max="14341" width="27.5546875" style="1" bestFit="1" customWidth="1"/>
    <col min="14342" max="14342" width="19.44140625" style="1" bestFit="1" customWidth="1"/>
    <col min="14343" max="14344" width="15.88671875" style="1" bestFit="1" customWidth="1"/>
    <col min="14345" max="14345" width="12.44140625" style="1" bestFit="1" customWidth="1"/>
    <col min="14346" max="14346" width="22.88671875" style="1" bestFit="1" customWidth="1"/>
    <col min="14347" max="14347" width="32.33203125" style="1" bestFit="1" customWidth="1"/>
    <col min="14348" max="14348" width="21.6640625" style="1" bestFit="1" customWidth="1"/>
    <col min="14349" max="14349" width="24.109375" style="1" bestFit="1" customWidth="1"/>
    <col min="14350" max="14350" width="29.88671875" style="1" bestFit="1" customWidth="1"/>
    <col min="14351" max="14351" width="24" style="1" bestFit="1" customWidth="1"/>
    <col min="14352" max="14354" width="13.5546875" style="1" bestFit="1" customWidth="1"/>
    <col min="14355" max="14356" width="16.6640625" style="1" bestFit="1" customWidth="1"/>
    <col min="14357" max="14357" width="18.6640625" style="1" bestFit="1" customWidth="1"/>
    <col min="14358" max="14358" width="17.6640625" style="1" bestFit="1" customWidth="1"/>
    <col min="14359" max="14361" width="16.6640625" style="1" bestFit="1" customWidth="1"/>
    <col min="14362" max="14362" width="12.44140625" style="1" bestFit="1" customWidth="1"/>
    <col min="14363" max="14363" width="13.33203125" style="1" bestFit="1" customWidth="1"/>
    <col min="14364" max="14364" width="18.6640625" style="1" customWidth="1"/>
    <col min="14365" max="14365" width="12.109375" style="1" bestFit="1" customWidth="1"/>
    <col min="14366" max="14366" width="13.33203125" style="1" bestFit="1" customWidth="1"/>
    <col min="14367" max="14367" width="11.6640625" style="1" customWidth="1"/>
    <col min="14368" max="14368" width="110.109375" style="1" customWidth="1"/>
    <col min="14369" max="14369" width="1.44140625" style="1" customWidth="1"/>
    <col min="14370" max="14592" width="11.5546875" style="1"/>
    <col min="14593" max="14593" width="3.88671875" style="1" customWidth="1"/>
    <col min="14594" max="14594" width="1.44140625" style="1" customWidth="1"/>
    <col min="14595" max="14595" width="25.109375" style="1" bestFit="1" customWidth="1"/>
    <col min="14596" max="14596" width="40.5546875" style="1" customWidth="1"/>
    <col min="14597" max="14597" width="27.5546875" style="1" bestFit="1" customWidth="1"/>
    <col min="14598" max="14598" width="19.44140625" style="1" bestFit="1" customWidth="1"/>
    <col min="14599" max="14600" width="15.88671875" style="1" bestFit="1" customWidth="1"/>
    <col min="14601" max="14601" width="12.44140625" style="1" bestFit="1" customWidth="1"/>
    <col min="14602" max="14602" width="22.88671875" style="1" bestFit="1" customWidth="1"/>
    <col min="14603" max="14603" width="32.33203125" style="1" bestFit="1" customWidth="1"/>
    <col min="14604" max="14604" width="21.6640625" style="1" bestFit="1" customWidth="1"/>
    <col min="14605" max="14605" width="24.109375" style="1" bestFit="1" customWidth="1"/>
    <col min="14606" max="14606" width="29.88671875" style="1" bestFit="1" customWidth="1"/>
    <col min="14607" max="14607" width="24" style="1" bestFit="1" customWidth="1"/>
    <col min="14608" max="14610" width="13.5546875" style="1" bestFit="1" customWidth="1"/>
    <col min="14611" max="14612" width="16.6640625" style="1" bestFit="1" customWidth="1"/>
    <col min="14613" max="14613" width="18.6640625" style="1" bestFit="1" customWidth="1"/>
    <col min="14614" max="14614" width="17.6640625" style="1" bestFit="1" customWidth="1"/>
    <col min="14615" max="14617" width="16.6640625" style="1" bestFit="1" customWidth="1"/>
    <col min="14618" max="14618" width="12.44140625" style="1" bestFit="1" customWidth="1"/>
    <col min="14619" max="14619" width="13.33203125" style="1" bestFit="1" customWidth="1"/>
    <col min="14620" max="14620" width="18.6640625" style="1" customWidth="1"/>
    <col min="14621" max="14621" width="12.109375" style="1" bestFit="1" customWidth="1"/>
    <col min="14622" max="14622" width="13.33203125" style="1" bestFit="1" customWidth="1"/>
    <col min="14623" max="14623" width="11.6640625" style="1" customWidth="1"/>
    <col min="14624" max="14624" width="110.109375" style="1" customWidth="1"/>
    <col min="14625" max="14625" width="1.44140625" style="1" customWidth="1"/>
    <col min="14626" max="14848" width="11.5546875" style="1"/>
    <col min="14849" max="14849" width="3.88671875" style="1" customWidth="1"/>
    <col min="14850" max="14850" width="1.44140625" style="1" customWidth="1"/>
    <col min="14851" max="14851" width="25.109375" style="1" bestFit="1" customWidth="1"/>
    <col min="14852" max="14852" width="40.5546875" style="1" customWidth="1"/>
    <col min="14853" max="14853" width="27.5546875" style="1" bestFit="1" customWidth="1"/>
    <col min="14854" max="14854" width="19.44140625" style="1" bestFit="1" customWidth="1"/>
    <col min="14855" max="14856" width="15.88671875" style="1" bestFit="1" customWidth="1"/>
    <col min="14857" max="14857" width="12.44140625" style="1" bestFit="1" customWidth="1"/>
    <col min="14858" max="14858" width="22.88671875" style="1" bestFit="1" customWidth="1"/>
    <col min="14859" max="14859" width="32.33203125" style="1" bestFit="1" customWidth="1"/>
    <col min="14860" max="14860" width="21.6640625" style="1" bestFit="1" customWidth="1"/>
    <col min="14861" max="14861" width="24.109375" style="1" bestFit="1" customWidth="1"/>
    <col min="14862" max="14862" width="29.88671875" style="1" bestFit="1" customWidth="1"/>
    <col min="14863" max="14863" width="24" style="1" bestFit="1" customWidth="1"/>
    <col min="14864" max="14866" width="13.5546875" style="1" bestFit="1" customWidth="1"/>
    <col min="14867" max="14868" width="16.6640625" style="1" bestFit="1" customWidth="1"/>
    <col min="14869" max="14869" width="18.6640625" style="1" bestFit="1" customWidth="1"/>
    <col min="14870" max="14870" width="17.6640625" style="1" bestFit="1" customWidth="1"/>
    <col min="14871" max="14873" width="16.6640625" style="1" bestFit="1" customWidth="1"/>
    <col min="14874" max="14874" width="12.44140625" style="1" bestFit="1" customWidth="1"/>
    <col min="14875" max="14875" width="13.33203125" style="1" bestFit="1" customWidth="1"/>
    <col min="14876" max="14876" width="18.6640625" style="1" customWidth="1"/>
    <col min="14877" max="14877" width="12.109375" style="1" bestFit="1" customWidth="1"/>
    <col min="14878" max="14878" width="13.33203125" style="1" bestFit="1" customWidth="1"/>
    <col min="14879" max="14879" width="11.6640625" style="1" customWidth="1"/>
    <col min="14880" max="14880" width="110.109375" style="1" customWidth="1"/>
    <col min="14881" max="14881" width="1.44140625" style="1" customWidth="1"/>
    <col min="14882" max="15104" width="11.5546875" style="1"/>
    <col min="15105" max="15105" width="3.88671875" style="1" customWidth="1"/>
    <col min="15106" max="15106" width="1.44140625" style="1" customWidth="1"/>
    <col min="15107" max="15107" width="25.109375" style="1" bestFit="1" customWidth="1"/>
    <col min="15108" max="15108" width="40.5546875" style="1" customWidth="1"/>
    <col min="15109" max="15109" width="27.5546875" style="1" bestFit="1" customWidth="1"/>
    <col min="15110" max="15110" width="19.44140625" style="1" bestFit="1" customWidth="1"/>
    <col min="15111" max="15112" width="15.88671875" style="1" bestFit="1" customWidth="1"/>
    <col min="15113" max="15113" width="12.44140625" style="1" bestFit="1" customWidth="1"/>
    <col min="15114" max="15114" width="22.88671875" style="1" bestFit="1" customWidth="1"/>
    <col min="15115" max="15115" width="32.33203125" style="1" bestFit="1" customWidth="1"/>
    <col min="15116" max="15116" width="21.6640625" style="1" bestFit="1" customWidth="1"/>
    <col min="15117" max="15117" width="24.109375" style="1" bestFit="1" customWidth="1"/>
    <col min="15118" max="15118" width="29.88671875" style="1" bestFit="1" customWidth="1"/>
    <col min="15119" max="15119" width="24" style="1" bestFit="1" customWidth="1"/>
    <col min="15120" max="15122" width="13.5546875" style="1" bestFit="1" customWidth="1"/>
    <col min="15123" max="15124" width="16.6640625" style="1" bestFit="1" customWidth="1"/>
    <col min="15125" max="15125" width="18.6640625" style="1" bestFit="1" customWidth="1"/>
    <col min="15126" max="15126" width="17.6640625" style="1" bestFit="1" customWidth="1"/>
    <col min="15127" max="15129" width="16.6640625" style="1" bestFit="1" customWidth="1"/>
    <col min="15130" max="15130" width="12.44140625" style="1" bestFit="1" customWidth="1"/>
    <col min="15131" max="15131" width="13.33203125" style="1" bestFit="1" customWidth="1"/>
    <col min="15132" max="15132" width="18.6640625" style="1" customWidth="1"/>
    <col min="15133" max="15133" width="12.109375" style="1" bestFit="1" customWidth="1"/>
    <col min="15134" max="15134" width="13.33203125" style="1" bestFit="1" customWidth="1"/>
    <col min="15135" max="15135" width="11.6640625" style="1" customWidth="1"/>
    <col min="15136" max="15136" width="110.109375" style="1" customWidth="1"/>
    <col min="15137" max="15137" width="1.44140625" style="1" customWidth="1"/>
    <col min="15138" max="15360" width="11.5546875" style="1"/>
    <col min="15361" max="15361" width="3.88671875" style="1" customWidth="1"/>
    <col min="15362" max="15362" width="1.44140625" style="1" customWidth="1"/>
    <col min="15363" max="15363" width="25.109375" style="1" bestFit="1" customWidth="1"/>
    <col min="15364" max="15364" width="40.5546875" style="1" customWidth="1"/>
    <col min="15365" max="15365" width="27.5546875" style="1" bestFit="1" customWidth="1"/>
    <col min="15366" max="15366" width="19.44140625" style="1" bestFit="1" customWidth="1"/>
    <col min="15367" max="15368" width="15.88671875" style="1" bestFit="1" customWidth="1"/>
    <col min="15369" max="15369" width="12.44140625" style="1" bestFit="1" customWidth="1"/>
    <col min="15370" max="15370" width="22.88671875" style="1" bestFit="1" customWidth="1"/>
    <col min="15371" max="15371" width="32.33203125" style="1" bestFit="1" customWidth="1"/>
    <col min="15372" max="15372" width="21.6640625" style="1" bestFit="1" customWidth="1"/>
    <col min="15373" max="15373" width="24.109375" style="1" bestFit="1" customWidth="1"/>
    <col min="15374" max="15374" width="29.88671875" style="1" bestFit="1" customWidth="1"/>
    <col min="15375" max="15375" width="24" style="1" bestFit="1" customWidth="1"/>
    <col min="15376" max="15378" width="13.5546875" style="1" bestFit="1" customWidth="1"/>
    <col min="15379" max="15380" width="16.6640625" style="1" bestFit="1" customWidth="1"/>
    <col min="15381" max="15381" width="18.6640625" style="1" bestFit="1" customWidth="1"/>
    <col min="15382" max="15382" width="17.6640625" style="1" bestFit="1" customWidth="1"/>
    <col min="15383" max="15385" width="16.6640625" style="1" bestFit="1" customWidth="1"/>
    <col min="15386" max="15386" width="12.44140625" style="1" bestFit="1" customWidth="1"/>
    <col min="15387" max="15387" width="13.33203125" style="1" bestFit="1" customWidth="1"/>
    <col min="15388" max="15388" width="18.6640625" style="1" customWidth="1"/>
    <col min="15389" max="15389" width="12.109375" style="1" bestFit="1" customWidth="1"/>
    <col min="15390" max="15390" width="13.33203125" style="1" bestFit="1" customWidth="1"/>
    <col min="15391" max="15391" width="11.6640625" style="1" customWidth="1"/>
    <col min="15392" max="15392" width="110.109375" style="1" customWidth="1"/>
    <col min="15393" max="15393" width="1.44140625" style="1" customWidth="1"/>
    <col min="15394" max="15616" width="11.5546875" style="1"/>
    <col min="15617" max="15617" width="3.88671875" style="1" customWidth="1"/>
    <col min="15618" max="15618" width="1.44140625" style="1" customWidth="1"/>
    <col min="15619" max="15619" width="25.109375" style="1" bestFit="1" customWidth="1"/>
    <col min="15620" max="15620" width="40.5546875" style="1" customWidth="1"/>
    <col min="15621" max="15621" width="27.5546875" style="1" bestFit="1" customWidth="1"/>
    <col min="15622" max="15622" width="19.44140625" style="1" bestFit="1" customWidth="1"/>
    <col min="15623" max="15624" width="15.88671875" style="1" bestFit="1" customWidth="1"/>
    <col min="15625" max="15625" width="12.44140625" style="1" bestFit="1" customWidth="1"/>
    <col min="15626" max="15626" width="22.88671875" style="1" bestFit="1" customWidth="1"/>
    <col min="15627" max="15627" width="32.33203125" style="1" bestFit="1" customWidth="1"/>
    <col min="15628" max="15628" width="21.6640625" style="1" bestFit="1" customWidth="1"/>
    <col min="15629" max="15629" width="24.109375" style="1" bestFit="1" customWidth="1"/>
    <col min="15630" max="15630" width="29.88671875" style="1" bestFit="1" customWidth="1"/>
    <col min="15631" max="15631" width="24" style="1" bestFit="1" customWidth="1"/>
    <col min="15632" max="15634" width="13.5546875" style="1" bestFit="1" customWidth="1"/>
    <col min="15635" max="15636" width="16.6640625" style="1" bestFit="1" customWidth="1"/>
    <col min="15637" max="15637" width="18.6640625" style="1" bestFit="1" customWidth="1"/>
    <col min="15638" max="15638" width="17.6640625" style="1" bestFit="1" customWidth="1"/>
    <col min="15639" max="15641" width="16.6640625" style="1" bestFit="1" customWidth="1"/>
    <col min="15642" max="15642" width="12.44140625" style="1" bestFit="1" customWidth="1"/>
    <col min="15643" max="15643" width="13.33203125" style="1" bestFit="1" customWidth="1"/>
    <col min="15644" max="15644" width="18.6640625" style="1" customWidth="1"/>
    <col min="15645" max="15645" width="12.109375" style="1" bestFit="1" customWidth="1"/>
    <col min="15646" max="15646" width="13.33203125" style="1" bestFit="1" customWidth="1"/>
    <col min="15647" max="15647" width="11.6640625" style="1" customWidth="1"/>
    <col min="15648" max="15648" width="110.109375" style="1" customWidth="1"/>
    <col min="15649" max="15649" width="1.44140625" style="1" customWidth="1"/>
    <col min="15650" max="15872" width="11.5546875" style="1"/>
    <col min="15873" max="15873" width="3.88671875" style="1" customWidth="1"/>
    <col min="15874" max="15874" width="1.44140625" style="1" customWidth="1"/>
    <col min="15875" max="15875" width="25.109375" style="1" bestFit="1" customWidth="1"/>
    <col min="15876" max="15876" width="40.5546875" style="1" customWidth="1"/>
    <col min="15877" max="15877" width="27.5546875" style="1" bestFit="1" customWidth="1"/>
    <col min="15878" max="15878" width="19.44140625" style="1" bestFit="1" customWidth="1"/>
    <col min="15879" max="15880" width="15.88671875" style="1" bestFit="1" customWidth="1"/>
    <col min="15881" max="15881" width="12.44140625" style="1" bestFit="1" customWidth="1"/>
    <col min="15882" max="15882" width="22.88671875" style="1" bestFit="1" customWidth="1"/>
    <col min="15883" max="15883" width="32.33203125" style="1" bestFit="1" customWidth="1"/>
    <col min="15884" max="15884" width="21.6640625" style="1" bestFit="1" customWidth="1"/>
    <col min="15885" max="15885" width="24.109375" style="1" bestFit="1" customWidth="1"/>
    <col min="15886" max="15886" width="29.88671875" style="1" bestFit="1" customWidth="1"/>
    <col min="15887" max="15887" width="24" style="1" bestFit="1" customWidth="1"/>
    <col min="15888" max="15890" width="13.5546875" style="1" bestFit="1" customWidth="1"/>
    <col min="15891" max="15892" width="16.6640625" style="1" bestFit="1" customWidth="1"/>
    <col min="15893" max="15893" width="18.6640625" style="1" bestFit="1" customWidth="1"/>
    <col min="15894" max="15894" width="17.6640625" style="1" bestFit="1" customWidth="1"/>
    <col min="15895" max="15897" width="16.6640625" style="1" bestFit="1" customWidth="1"/>
    <col min="15898" max="15898" width="12.44140625" style="1" bestFit="1" customWidth="1"/>
    <col min="15899" max="15899" width="13.33203125" style="1" bestFit="1" customWidth="1"/>
    <col min="15900" max="15900" width="18.6640625" style="1" customWidth="1"/>
    <col min="15901" max="15901" width="12.109375" style="1" bestFit="1" customWidth="1"/>
    <col min="15902" max="15902" width="13.33203125" style="1" bestFit="1" customWidth="1"/>
    <col min="15903" max="15903" width="11.6640625" style="1" customWidth="1"/>
    <col min="15904" max="15904" width="110.109375" style="1" customWidth="1"/>
    <col min="15905" max="15905" width="1.44140625" style="1" customWidth="1"/>
    <col min="15906" max="16128" width="11.5546875" style="1"/>
    <col min="16129" max="16129" width="3.88671875" style="1" customWidth="1"/>
    <col min="16130" max="16130" width="1.44140625" style="1" customWidth="1"/>
    <col min="16131" max="16131" width="25.109375" style="1" bestFit="1" customWidth="1"/>
    <col min="16132" max="16132" width="40.5546875" style="1" customWidth="1"/>
    <col min="16133" max="16133" width="27.5546875" style="1" bestFit="1" customWidth="1"/>
    <col min="16134" max="16134" width="19.44140625" style="1" bestFit="1" customWidth="1"/>
    <col min="16135" max="16136" width="15.88671875" style="1" bestFit="1" customWidth="1"/>
    <col min="16137" max="16137" width="12.44140625" style="1" bestFit="1" customWidth="1"/>
    <col min="16138" max="16138" width="22.88671875" style="1" bestFit="1" customWidth="1"/>
    <col min="16139" max="16139" width="32.33203125" style="1" bestFit="1" customWidth="1"/>
    <col min="16140" max="16140" width="21.6640625" style="1" bestFit="1" customWidth="1"/>
    <col min="16141" max="16141" width="24.109375" style="1" bestFit="1" customWidth="1"/>
    <col min="16142" max="16142" width="29.88671875" style="1" bestFit="1" customWidth="1"/>
    <col min="16143" max="16143" width="24" style="1" bestFit="1" customWidth="1"/>
    <col min="16144" max="16146" width="13.5546875" style="1" bestFit="1" customWidth="1"/>
    <col min="16147" max="16148" width="16.6640625" style="1" bestFit="1" customWidth="1"/>
    <col min="16149" max="16149" width="18.6640625" style="1" bestFit="1" customWidth="1"/>
    <col min="16150" max="16150" width="17.6640625" style="1" bestFit="1" customWidth="1"/>
    <col min="16151" max="16153" width="16.6640625" style="1" bestFit="1" customWidth="1"/>
    <col min="16154" max="16154" width="12.44140625" style="1" bestFit="1" customWidth="1"/>
    <col min="16155" max="16155" width="13.33203125" style="1" bestFit="1" customWidth="1"/>
    <col min="16156" max="16156" width="18.6640625" style="1" customWidth="1"/>
    <col min="16157" max="16157" width="12.109375" style="1" bestFit="1" customWidth="1"/>
    <col min="16158" max="16158" width="13.33203125" style="1" bestFit="1" customWidth="1"/>
    <col min="16159" max="16159" width="11.6640625" style="1" customWidth="1"/>
    <col min="16160" max="16160" width="110.109375" style="1" customWidth="1"/>
    <col min="16161" max="16161" width="1.44140625" style="1" customWidth="1"/>
    <col min="16162" max="16384" width="11.5546875" style="1"/>
  </cols>
  <sheetData>
    <row r="1" spans="1:33" ht="13.2" customHeight="1"/>
    <row r="2" spans="1:33"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1:33" ht="49.5" customHeight="1">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96" t="s">
        <v>1898</v>
      </c>
      <c r="AF3" s="437"/>
      <c r="AG3" s="25"/>
    </row>
    <row r="4" spans="1: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1:33" ht="2.25" customHeight="1">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1:33"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1:33" ht="15" customHeight="1">
      <c r="B7" s="4"/>
      <c r="C7" s="339"/>
      <c r="D7" s="186"/>
      <c r="E7" s="186"/>
      <c r="F7" s="186"/>
      <c r="G7" s="186"/>
      <c r="H7" s="186"/>
      <c r="I7" s="186"/>
      <c r="J7" s="186"/>
      <c r="K7" s="186"/>
      <c r="L7" s="186"/>
      <c r="M7" s="4"/>
      <c r="N7" s="4"/>
      <c r="O7" s="4"/>
      <c r="P7" s="4"/>
      <c r="Q7" s="4"/>
      <c r="R7" s="4"/>
      <c r="S7" s="4"/>
      <c r="T7" s="4"/>
      <c r="U7" s="4"/>
      <c r="V7" s="4"/>
      <c r="W7" s="4"/>
      <c r="X7" s="4"/>
      <c r="Y7" s="4"/>
      <c r="Z7" s="4"/>
      <c r="AA7" s="4"/>
      <c r="AB7" s="4"/>
      <c r="AC7" s="4"/>
      <c r="AD7" s="4"/>
      <c r="AE7" s="4"/>
      <c r="AF7" s="4"/>
      <c r="AG7" s="4"/>
    </row>
    <row r="8" spans="1:33"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1:33" ht="21" customHeight="1" thickBot="1">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1:33" s="14" customFormat="1" ht="59.4" customHeight="1">
      <c r="B10" s="15"/>
      <c r="C10" s="18" t="s">
        <v>45</v>
      </c>
      <c r="D10" s="17" t="s">
        <v>44</v>
      </c>
      <c r="E10" s="17" t="s">
        <v>43</v>
      </c>
      <c r="F10" s="17" t="s">
        <v>42</v>
      </c>
      <c r="G10" s="17" t="s">
        <v>41</v>
      </c>
      <c r="H10" s="17" t="s">
        <v>40</v>
      </c>
      <c r="I10" s="17" t="s">
        <v>39</v>
      </c>
      <c r="J10" s="17" t="s">
        <v>38</v>
      </c>
      <c r="K10" s="17" t="s">
        <v>37</v>
      </c>
      <c r="L10" s="16" t="s">
        <v>36</v>
      </c>
      <c r="M10" s="17" t="s">
        <v>35</v>
      </c>
      <c r="N10" s="17" t="s">
        <v>34</v>
      </c>
      <c r="O10" s="17"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446"/>
      <c r="AG10" s="15"/>
    </row>
    <row r="11" spans="1:33" s="39" customFormat="1" ht="60">
      <c r="A11" s="30"/>
      <c r="B11" s="4"/>
      <c r="C11" s="13" t="s">
        <v>1899</v>
      </c>
      <c r="D11" s="13" t="s">
        <v>1900</v>
      </c>
      <c r="E11" s="12" t="s">
        <v>197</v>
      </c>
      <c r="F11" s="12" t="s">
        <v>13</v>
      </c>
      <c r="G11" s="12" t="s">
        <v>12</v>
      </c>
      <c r="H11" s="10" t="s">
        <v>11</v>
      </c>
      <c r="I11" s="10" t="s">
        <v>8</v>
      </c>
      <c r="J11" s="11" t="s">
        <v>90</v>
      </c>
      <c r="K11" s="10" t="s">
        <v>1901</v>
      </c>
      <c r="L11" s="8" t="s">
        <v>8</v>
      </c>
      <c r="M11" s="10" t="s">
        <v>92</v>
      </c>
      <c r="N11" s="10" t="s">
        <v>1902</v>
      </c>
      <c r="O11" s="10" t="s">
        <v>99</v>
      </c>
      <c r="P11" s="8" t="s">
        <v>4</v>
      </c>
      <c r="Q11" s="8" t="s">
        <v>3</v>
      </c>
      <c r="R11" s="8" t="s">
        <v>2</v>
      </c>
      <c r="S11" s="10">
        <v>578422.44999999995</v>
      </c>
      <c r="T11" s="10">
        <v>578422.44999999995</v>
      </c>
      <c r="U11" s="10">
        <v>578422.44999999995</v>
      </c>
      <c r="V11" s="10">
        <v>0</v>
      </c>
      <c r="W11" s="10">
        <v>0</v>
      </c>
      <c r="X11" s="10">
        <v>578422.44999999995</v>
      </c>
      <c r="Y11" s="10">
        <v>578422.44999999995</v>
      </c>
      <c r="Z11" s="6">
        <f t="shared" ref="Z11:Z19" si="0">((X11/T11)*100)</f>
        <v>100</v>
      </c>
      <c r="AA11" s="8">
        <v>947.60000000003492</v>
      </c>
      <c r="AB11" s="8" t="s">
        <v>161</v>
      </c>
      <c r="AC11" s="7">
        <v>1111</v>
      </c>
      <c r="AD11" s="6">
        <v>100</v>
      </c>
      <c r="AE11" s="6">
        <v>100</v>
      </c>
      <c r="AF11" s="5" t="s">
        <v>1903</v>
      </c>
      <c r="AG11" s="4"/>
    </row>
    <row r="12" spans="1:33" s="39" customFormat="1" ht="60">
      <c r="A12" s="30"/>
      <c r="B12" s="4"/>
      <c r="C12" s="13" t="s">
        <v>1904</v>
      </c>
      <c r="D12" s="13" t="s">
        <v>1905</v>
      </c>
      <c r="E12" s="12" t="s">
        <v>1906</v>
      </c>
      <c r="F12" s="12" t="s">
        <v>13</v>
      </c>
      <c r="G12" s="12" t="s">
        <v>12</v>
      </c>
      <c r="H12" s="10" t="s">
        <v>11</v>
      </c>
      <c r="I12" s="10" t="s">
        <v>8</v>
      </c>
      <c r="J12" s="11" t="s">
        <v>90</v>
      </c>
      <c r="K12" s="10" t="s">
        <v>1901</v>
      </c>
      <c r="L12" s="8" t="s">
        <v>8</v>
      </c>
      <c r="M12" s="10" t="s">
        <v>92</v>
      </c>
      <c r="N12" s="10" t="s">
        <v>1902</v>
      </c>
      <c r="O12" s="10" t="s">
        <v>99</v>
      </c>
      <c r="P12" s="8" t="s">
        <v>4</v>
      </c>
      <c r="Q12" s="8" t="s">
        <v>3</v>
      </c>
      <c r="R12" s="8" t="s">
        <v>2</v>
      </c>
      <c r="S12" s="10">
        <v>458242.29</v>
      </c>
      <c r="T12" s="10">
        <v>458242.29</v>
      </c>
      <c r="U12" s="10">
        <v>458242.29</v>
      </c>
      <c r="V12" s="10">
        <v>0</v>
      </c>
      <c r="W12" s="10">
        <v>0</v>
      </c>
      <c r="X12" s="10">
        <v>458242.29</v>
      </c>
      <c r="Y12" s="10">
        <v>458242.29</v>
      </c>
      <c r="Z12" s="6">
        <f t="shared" si="0"/>
        <v>100</v>
      </c>
      <c r="AA12" s="8">
        <v>9000</v>
      </c>
      <c r="AB12" s="8" t="s">
        <v>42</v>
      </c>
      <c r="AC12" s="7">
        <v>1</v>
      </c>
      <c r="AD12" s="6">
        <v>100</v>
      </c>
      <c r="AE12" s="6">
        <v>100</v>
      </c>
      <c r="AF12" s="5" t="s">
        <v>1907</v>
      </c>
      <c r="AG12" s="4"/>
    </row>
    <row r="13" spans="1:33" s="39" customFormat="1" ht="60">
      <c r="A13" s="30"/>
      <c r="B13" s="4"/>
      <c r="C13" s="13" t="s">
        <v>1908</v>
      </c>
      <c r="D13" s="13" t="s">
        <v>1909</v>
      </c>
      <c r="E13" s="12" t="s">
        <v>1910</v>
      </c>
      <c r="F13" s="12" t="s">
        <v>13</v>
      </c>
      <c r="G13" s="12" t="s">
        <v>12</v>
      </c>
      <c r="H13" s="10" t="s">
        <v>11</v>
      </c>
      <c r="I13" s="10" t="s">
        <v>8</v>
      </c>
      <c r="J13" s="11" t="s">
        <v>90</v>
      </c>
      <c r="K13" s="10" t="s">
        <v>1901</v>
      </c>
      <c r="L13" s="8" t="s">
        <v>8</v>
      </c>
      <c r="M13" s="10" t="s">
        <v>92</v>
      </c>
      <c r="N13" s="10" t="s">
        <v>1902</v>
      </c>
      <c r="O13" s="10" t="s">
        <v>99</v>
      </c>
      <c r="P13" s="8" t="s">
        <v>4</v>
      </c>
      <c r="Q13" s="8" t="s">
        <v>3</v>
      </c>
      <c r="R13" s="8" t="s">
        <v>2</v>
      </c>
      <c r="S13" s="10">
        <v>252317.85</v>
      </c>
      <c r="T13" s="10">
        <v>252317.85</v>
      </c>
      <c r="U13" s="10">
        <v>252317.85</v>
      </c>
      <c r="V13" s="10">
        <v>0</v>
      </c>
      <c r="W13" s="10">
        <v>0</v>
      </c>
      <c r="X13" s="10">
        <v>252317.85</v>
      </c>
      <c r="Y13" s="10">
        <v>252317.85</v>
      </c>
      <c r="Z13" s="6">
        <f t="shared" si="0"/>
        <v>100</v>
      </c>
      <c r="AA13" s="8">
        <v>2377.1999999999998</v>
      </c>
      <c r="AB13" s="8" t="s">
        <v>161</v>
      </c>
      <c r="AC13" s="7">
        <v>100</v>
      </c>
      <c r="AD13" s="6">
        <v>100</v>
      </c>
      <c r="AE13" s="6">
        <v>100</v>
      </c>
      <c r="AF13" s="5" t="s">
        <v>1911</v>
      </c>
      <c r="AG13" s="4"/>
    </row>
    <row r="14" spans="1:33" s="39" customFormat="1" ht="60">
      <c r="A14" s="30"/>
      <c r="B14" s="4"/>
      <c r="C14" s="13" t="s">
        <v>1912</v>
      </c>
      <c r="D14" s="13" t="s">
        <v>1913</v>
      </c>
      <c r="E14" s="12" t="s">
        <v>1914</v>
      </c>
      <c r="F14" s="12" t="s">
        <v>13</v>
      </c>
      <c r="G14" s="12" t="s">
        <v>12</v>
      </c>
      <c r="H14" s="10" t="s">
        <v>11</v>
      </c>
      <c r="I14" s="10" t="s">
        <v>8</v>
      </c>
      <c r="J14" s="11" t="s">
        <v>90</v>
      </c>
      <c r="K14" s="10" t="s">
        <v>1901</v>
      </c>
      <c r="L14" s="8" t="s">
        <v>8</v>
      </c>
      <c r="M14" s="10" t="s">
        <v>92</v>
      </c>
      <c r="N14" s="10" t="s">
        <v>1902</v>
      </c>
      <c r="O14" s="10" t="s">
        <v>99</v>
      </c>
      <c r="P14" s="8" t="s">
        <v>4</v>
      </c>
      <c r="Q14" s="8" t="s">
        <v>3</v>
      </c>
      <c r="R14" s="8" t="s">
        <v>2</v>
      </c>
      <c r="S14" s="10">
        <v>9204628.0980299972</v>
      </c>
      <c r="T14" s="10">
        <v>9204628.0980299972</v>
      </c>
      <c r="U14" s="10">
        <v>9204628.0980299972</v>
      </c>
      <c r="V14" s="10">
        <v>0</v>
      </c>
      <c r="W14" s="10">
        <v>0</v>
      </c>
      <c r="X14" s="10">
        <v>9204628.0980299972</v>
      </c>
      <c r="Y14" s="10">
        <v>9204628.0980299972</v>
      </c>
      <c r="Z14" s="6">
        <f t="shared" si="0"/>
        <v>100</v>
      </c>
      <c r="AA14" s="8">
        <v>1970464.1719700019</v>
      </c>
      <c r="AB14" s="8" t="s">
        <v>161</v>
      </c>
      <c r="AC14" s="7">
        <v>75000</v>
      </c>
      <c r="AD14" s="6">
        <v>100</v>
      </c>
      <c r="AE14" s="6">
        <v>100</v>
      </c>
      <c r="AF14" s="5" t="s">
        <v>1915</v>
      </c>
      <c r="AG14" s="4"/>
    </row>
    <row r="15" spans="1:33" s="39" customFormat="1" ht="60">
      <c r="A15" s="30"/>
      <c r="B15" s="4"/>
      <c r="C15" s="13" t="s">
        <v>1916</v>
      </c>
      <c r="D15" s="13" t="s">
        <v>1917</v>
      </c>
      <c r="E15" s="12" t="s">
        <v>1918</v>
      </c>
      <c r="F15" s="12" t="s">
        <v>13</v>
      </c>
      <c r="G15" s="12" t="s">
        <v>12</v>
      </c>
      <c r="H15" s="10" t="s">
        <v>11</v>
      </c>
      <c r="I15" s="10" t="s">
        <v>8</v>
      </c>
      <c r="J15" s="11" t="s">
        <v>90</v>
      </c>
      <c r="K15" s="10" t="s">
        <v>1901</v>
      </c>
      <c r="L15" s="8" t="s">
        <v>8</v>
      </c>
      <c r="M15" s="10" t="s">
        <v>92</v>
      </c>
      <c r="N15" s="10" t="s">
        <v>1902</v>
      </c>
      <c r="O15" s="10" t="s">
        <v>99</v>
      </c>
      <c r="P15" s="8" t="s">
        <v>4</v>
      </c>
      <c r="Q15" s="8" t="s">
        <v>3</v>
      </c>
      <c r="R15" s="8" t="s">
        <v>2</v>
      </c>
      <c r="S15" s="10">
        <v>1324710.47</v>
      </c>
      <c r="T15" s="10">
        <v>1324710.47</v>
      </c>
      <c r="U15" s="10">
        <v>1324710.47</v>
      </c>
      <c r="V15" s="10">
        <v>0</v>
      </c>
      <c r="W15" s="10">
        <v>0</v>
      </c>
      <c r="X15" s="10">
        <v>1324710.47</v>
      </c>
      <c r="Y15" s="10">
        <v>1324710.47</v>
      </c>
      <c r="Z15" s="10">
        <v>1324710.47</v>
      </c>
      <c r="AA15" s="8">
        <v>2378519.59</v>
      </c>
      <c r="AB15" s="8" t="s">
        <v>161</v>
      </c>
      <c r="AC15" s="7">
        <v>61500</v>
      </c>
      <c r="AD15" s="6">
        <v>100</v>
      </c>
      <c r="AE15" s="6">
        <v>100</v>
      </c>
      <c r="AF15" s="5" t="s">
        <v>1919</v>
      </c>
      <c r="AG15" s="4"/>
    </row>
    <row r="16" spans="1:33" s="39" customFormat="1" ht="60">
      <c r="A16" s="30"/>
      <c r="B16" s="4"/>
      <c r="C16" s="13" t="s">
        <v>1920</v>
      </c>
      <c r="D16" s="13" t="s">
        <v>1921</v>
      </c>
      <c r="E16" s="12" t="s">
        <v>1922</v>
      </c>
      <c r="F16" s="12" t="s">
        <v>13</v>
      </c>
      <c r="G16" s="12" t="s">
        <v>12</v>
      </c>
      <c r="H16" s="10" t="s">
        <v>11</v>
      </c>
      <c r="I16" s="10" t="s">
        <v>8</v>
      </c>
      <c r="J16" s="11" t="s">
        <v>90</v>
      </c>
      <c r="K16" s="10" t="s">
        <v>1901</v>
      </c>
      <c r="L16" s="8" t="s">
        <v>8</v>
      </c>
      <c r="M16" s="10" t="s">
        <v>92</v>
      </c>
      <c r="N16" s="10" t="s">
        <v>1902</v>
      </c>
      <c r="O16" s="10" t="s">
        <v>99</v>
      </c>
      <c r="P16" s="8" t="s">
        <v>4</v>
      </c>
      <c r="Q16" s="8" t="s">
        <v>3</v>
      </c>
      <c r="R16" s="8" t="s">
        <v>2</v>
      </c>
      <c r="S16" s="10">
        <v>240000</v>
      </c>
      <c r="T16" s="10">
        <v>240000</v>
      </c>
      <c r="U16" s="10">
        <v>240000</v>
      </c>
      <c r="V16" s="10">
        <v>0</v>
      </c>
      <c r="W16" s="10">
        <v>0</v>
      </c>
      <c r="X16" s="10">
        <v>240000</v>
      </c>
      <c r="Y16" s="10">
        <v>240000</v>
      </c>
      <c r="Z16" s="6">
        <f t="shared" si="0"/>
        <v>100</v>
      </c>
      <c r="AA16" s="8">
        <v>51735.94</v>
      </c>
      <c r="AB16" s="8" t="s">
        <v>42</v>
      </c>
      <c r="AC16" s="7">
        <v>4</v>
      </c>
      <c r="AD16" s="6">
        <v>100</v>
      </c>
      <c r="AE16" s="6">
        <v>100</v>
      </c>
      <c r="AF16" s="5" t="s">
        <v>1923</v>
      </c>
      <c r="AG16" s="4"/>
    </row>
    <row r="17" spans="1:33" s="39" customFormat="1" ht="60">
      <c r="A17" s="30"/>
      <c r="B17" s="4"/>
      <c r="C17" s="13" t="s">
        <v>1924</v>
      </c>
      <c r="D17" s="13" t="s">
        <v>1925</v>
      </c>
      <c r="E17" s="12" t="s">
        <v>1926</v>
      </c>
      <c r="F17" s="12" t="s">
        <v>13</v>
      </c>
      <c r="G17" s="12" t="s">
        <v>12</v>
      </c>
      <c r="H17" s="10" t="s">
        <v>11</v>
      </c>
      <c r="I17" s="10" t="s">
        <v>8</v>
      </c>
      <c r="J17" s="11" t="s">
        <v>90</v>
      </c>
      <c r="K17" s="10" t="s">
        <v>1901</v>
      </c>
      <c r="L17" s="8" t="s">
        <v>8</v>
      </c>
      <c r="M17" s="10" t="s">
        <v>92</v>
      </c>
      <c r="N17" s="10" t="s">
        <v>1902</v>
      </c>
      <c r="O17" s="10" t="s">
        <v>99</v>
      </c>
      <c r="P17" s="8" t="s">
        <v>4</v>
      </c>
      <c r="Q17" s="8" t="s">
        <v>3</v>
      </c>
      <c r="R17" s="8" t="s">
        <v>2</v>
      </c>
      <c r="S17" s="10">
        <v>545351.1</v>
      </c>
      <c r="T17" s="10">
        <v>545351.1</v>
      </c>
      <c r="U17" s="10">
        <v>545351.1</v>
      </c>
      <c r="V17" s="10">
        <v>0</v>
      </c>
      <c r="W17" s="10">
        <v>0</v>
      </c>
      <c r="X17" s="10">
        <v>545351.1</v>
      </c>
      <c r="Y17" s="10">
        <v>545351.1</v>
      </c>
      <c r="Z17" s="6">
        <f t="shared" si="0"/>
        <v>100</v>
      </c>
      <c r="AA17" s="8">
        <v>0</v>
      </c>
      <c r="AB17" s="8" t="s">
        <v>161</v>
      </c>
      <c r="AC17" s="7">
        <v>237</v>
      </c>
      <c r="AD17" s="6">
        <v>100</v>
      </c>
      <c r="AE17" s="6">
        <v>100</v>
      </c>
      <c r="AF17" s="5" t="s">
        <v>1927</v>
      </c>
      <c r="AG17" s="4"/>
    </row>
    <row r="18" spans="1:33" s="39" customFormat="1" ht="60">
      <c r="A18" s="30"/>
      <c r="B18" s="4"/>
      <c r="C18" s="13" t="s">
        <v>1928</v>
      </c>
      <c r="D18" s="13" t="s">
        <v>1929</v>
      </c>
      <c r="E18" s="12" t="s">
        <v>1930</v>
      </c>
      <c r="F18" s="12" t="s">
        <v>13</v>
      </c>
      <c r="G18" s="12" t="s">
        <v>12</v>
      </c>
      <c r="H18" s="10" t="s">
        <v>11</v>
      </c>
      <c r="I18" s="10" t="s">
        <v>8</v>
      </c>
      <c r="J18" s="11" t="s">
        <v>90</v>
      </c>
      <c r="K18" s="10" t="s">
        <v>1901</v>
      </c>
      <c r="L18" s="8" t="s">
        <v>8</v>
      </c>
      <c r="M18" s="10" t="s">
        <v>92</v>
      </c>
      <c r="N18" s="10" t="s">
        <v>1902</v>
      </c>
      <c r="O18" s="10" t="s">
        <v>99</v>
      </c>
      <c r="P18" s="8" t="s">
        <v>4</v>
      </c>
      <c r="Q18" s="8" t="s">
        <v>3</v>
      </c>
      <c r="R18" s="8" t="s">
        <v>2</v>
      </c>
      <c r="S18" s="10">
        <v>639511.85</v>
      </c>
      <c r="T18" s="10">
        <v>639511.85</v>
      </c>
      <c r="U18" s="10">
        <v>639511.85</v>
      </c>
      <c r="V18" s="10">
        <v>0</v>
      </c>
      <c r="W18" s="10">
        <v>0</v>
      </c>
      <c r="X18" s="10">
        <v>639511.85</v>
      </c>
      <c r="Y18" s="10">
        <v>639511.85</v>
      </c>
      <c r="Z18" s="6">
        <f t="shared" si="0"/>
        <v>100</v>
      </c>
      <c r="AA18" s="8">
        <v>0</v>
      </c>
      <c r="AB18" s="8" t="s">
        <v>161</v>
      </c>
      <c r="AC18" s="7">
        <v>194</v>
      </c>
      <c r="AD18" s="6">
        <v>100</v>
      </c>
      <c r="AE18" s="6">
        <v>100</v>
      </c>
      <c r="AF18" s="5" t="s">
        <v>1931</v>
      </c>
      <c r="AG18" s="4"/>
    </row>
    <row r="19" spans="1:33" s="39" customFormat="1" ht="60">
      <c r="A19" s="30"/>
      <c r="B19" s="4"/>
      <c r="C19" s="13" t="s">
        <v>1932</v>
      </c>
      <c r="D19" s="13" t="s">
        <v>1933</v>
      </c>
      <c r="E19" s="12" t="s">
        <v>1934</v>
      </c>
      <c r="F19" s="12" t="s">
        <v>13</v>
      </c>
      <c r="G19" s="12" t="s">
        <v>12</v>
      </c>
      <c r="H19" s="10" t="s">
        <v>11</v>
      </c>
      <c r="I19" s="10" t="s">
        <v>8</v>
      </c>
      <c r="J19" s="11" t="s">
        <v>90</v>
      </c>
      <c r="K19" s="10" t="s">
        <v>1901</v>
      </c>
      <c r="L19" s="8" t="s">
        <v>8</v>
      </c>
      <c r="M19" s="10" t="s">
        <v>92</v>
      </c>
      <c r="N19" s="10" t="s">
        <v>1902</v>
      </c>
      <c r="O19" s="10" t="s">
        <v>99</v>
      </c>
      <c r="P19" s="8" t="s">
        <v>4</v>
      </c>
      <c r="Q19" s="8" t="s">
        <v>3</v>
      </c>
      <c r="R19" s="8" t="s">
        <v>2</v>
      </c>
      <c r="S19" s="10">
        <v>89910</v>
      </c>
      <c r="T19" s="10">
        <v>89910</v>
      </c>
      <c r="U19" s="10">
        <v>89910</v>
      </c>
      <c r="V19" s="10">
        <v>0</v>
      </c>
      <c r="W19" s="10">
        <v>0</v>
      </c>
      <c r="X19" s="10">
        <v>89910</v>
      </c>
      <c r="Y19" s="10">
        <v>89910</v>
      </c>
      <c r="Z19" s="6">
        <f t="shared" si="0"/>
        <v>100</v>
      </c>
      <c r="AA19" s="8">
        <v>0</v>
      </c>
      <c r="AB19" s="8" t="s">
        <v>161</v>
      </c>
      <c r="AC19" s="7">
        <v>4</v>
      </c>
      <c r="AD19" s="6">
        <v>100</v>
      </c>
      <c r="AE19" s="6">
        <v>0</v>
      </c>
      <c r="AF19" s="5" t="s">
        <v>1935</v>
      </c>
      <c r="AG19" s="4"/>
    </row>
    <row r="20" spans="1:33" ht="60">
      <c r="B20" s="4"/>
      <c r="C20" s="13" t="s">
        <v>1936</v>
      </c>
      <c r="D20" s="13" t="s">
        <v>1937</v>
      </c>
      <c r="E20" s="12" t="s">
        <v>1938</v>
      </c>
      <c r="F20" s="12" t="s">
        <v>13</v>
      </c>
      <c r="G20" s="12" t="s">
        <v>12</v>
      </c>
      <c r="H20" s="10" t="s">
        <v>11</v>
      </c>
      <c r="I20" s="10" t="s">
        <v>8</v>
      </c>
      <c r="J20" s="11" t="s">
        <v>90</v>
      </c>
      <c r="K20" s="10" t="s">
        <v>1901</v>
      </c>
      <c r="L20" s="8" t="s">
        <v>8</v>
      </c>
      <c r="M20" s="10" t="s">
        <v>92</v>
      </c>
      <c r="N20" s="10" t="s">
        <v>1902</v>
      </c>
      <c r="O20" s="10" t="s">
        <v>99</v>
      </c>
      <c r="P20" s="8" t="s">
        <v>4</v>
      </c>
      <c r="Q20" s="8" t="s">
        <v>3</v>
      </c>
      <c r="R20" s="8" t="s">
        <v>2</v>
      </c>
      <c r="S20" s="10">
        <v>11091727.694</v>
      </c>
      <c r="T20" s="10">
        <v>11091727.694</v>
      </c>
      <c r="U20" s="10">
        <v>11091727.694</v>
      </c>
      <c r="V20" s="10">
        <v>0</v>
      </c>
      <c r="W20" s="10">
        <v>0</v>
      </c>
      <c r="X20" s="10">
        <v>11091727.694</v>
      </c>
      <c r="Y20" s="10">
        <v>11091727.694</v>
      </c>
      <c r="Z20" s="6">
        <f>((X20/T20)*100)</f>
        <v>100</v>
      </c>
      <c r="AA20" s="8">
        <v>59713.709999999926</v>
      </c>
      <c r="AB20" s="8" t="s">
        <v>161</v>
      </c>
      <c r="AC20" s="7">
        <v>1500</v>
      </c>
      <c r="AD20" s="6">
        <v>100</v>
      </c>
      <c r="AE20" s="6">
        <v>100</v>
      </c>
      <c r="AF20" s="5" t="s">
        <v>1939</v>
      </c>
      <c r="AG20" s="4"/>
    </row>
    <row r="21" spans="1:33" ht="60">
      <c r="B21" s="4"/>
      <c r="C21" s="13"/>
      <c r="D21" s="13"/>
      <c r="E21" s="12"/>
      <c r="F21" s="12"/>
      <c r="G21" s="12"/>
      <c r="H21" s="10"/>
      <c r="I21" s="10"/>
      <c r="J21" s="11"/>
      <c r="K21" s="10"/>
      <c r="L21" s="8"/>
      <c r="M21" s="10"/>
      <c r="N21" s="10"/>
      <c r="O21" s="10"/>
      <c r="P21" s="8"/>
      <c r="Q21" s="8"/>
      <c r="R21" s="8"/>
      <c r="S21" s="9">
        <f>SUBTOTAL(9,S11:S20)</f>
        <v>24424821.802029997</v>
      </c>
      <c r="T21" s="9">
        <f t="shared" ref="T21:Y21" si="1">SUBTOTAL(9,T11:T20)</f>
        <v>24424821.802029997</v>
      </c>
      <c r="U21" s="9">
        <f t="shared" si="1"/>
        <v>24424821.802029997</v>
      </c>
      <c r="V21" s="9">
        <f t="shared" si="1"/>
        <v>0</v>
      </c>
      <c r="W21" s="9">
        <f t="shared" si="1"/>
        <v>0</v>
      </c>
      <c r="X21" s="9">
        <f t="shared" si="1"/>
        <v>24424821.802029997</v>
      </c>
      <c r="Y21" s="9">
        <f t="shared" si="1"/>
        <v>24424821.802029997</v>
      </c>
      <c r="Z21" s="6"/>
      <c r="AA21" s="8"/>
      <c r="AB21" s="8"/>
      <c r="AC21" s="7"/>
      <c r="AD21" s="6"/>
      <c r="AE21" s="6"/>
      <c r="AF21" s="5"/>
      <c r="AG21" s="4"/>
    </row>
    <row r="24" spans="1:33">
      <c r="U24" s="3"/>
      <c r="Y24" s="3"/>
    </row>
  </sheetData>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scale="57" fitToHeight="10" pageOrder="overThenDown" orientation="landscape" r:id="rId1"/>
  <headerFooter>
    <oddFooter>&amp;R&amp;P de &amp;N</oddFooter>
  </headerFooter>
  <rowBreaks count="1" manualBreakCount="1">
    <brk id="20" max="16383" man="1"/>
  </rowBreaks>
</worksheet>
</file>

<file path=xl/worksheets/sheet54.xml><?xml version="1.0" encoding="utf-8"?>
<worksheet xmlns="http://schemas.openxmlformats.org/spreadsheetml/2006/main" xmlns:r="http://schemas.openxmlformats.org/officeDocument/2006/relationships">
  <sheetPr>
    <tabColor indexed="63"/>
    <pageSetUpPr fitToPage="1"/>
  </sheetPr>
  <dimension ref="A1:AG15"/>
  <sheetViews>
    <sheetView showGridLines="0" zoomScaleSheetLayoutView="80" workbookViewId="0">
      <selection activeCell="C7" sqref="C7"/>
    </sheetView>
  </sheetViews>
  <sheetFormatPr baseColWidth="10" defaultRowHeight="13.2"/>
  <cols>
    <col min="1" max="1" width="3.88671875" style="2" customWidth="1"/>
    <col min="2" max="2" width="1.44140625" style="2" customWidth="1"/>
    <col min="3" max="3" width="25.109375" style="2" bestFit="1" customWidth="1"/>
    <col min="4" max="4" width="40.5546875" style="2" customWidth="1"/>
    <col min="5" max="6" width="23.109375" style="2" customWidth="1"/>
    <col min="7" max="7" width="15.6640625" style="2" customWidth="1"/>
    <col min="8" max="8" width="21.109375" style="2" customWidth="1"/>
    <col min="9" max="9" width="9.5546875" style="2" bestFit="1" customWidth="1"/>
    <col min="10" max="10" width="21.6640625" style="2" bestFit="1" customWidth="1"/>
    <col min="11" max="11" width="30.33203125" style="2" bestFit="1" customWidth="1"/>
    <col min="12" max="12" width="20.109375" style="2" customWidth="1"/>
    <col min="13" max="14" width="26.109375" style="2" customWidth="1"/>
    <col min="15" max="15" width="20.5546875" style="2" bestFit="1" customWidth="1"/>
    <col min="16" max="16" width="13.33203125" style="2" customWidth="1"/>
    <col min="17" max="17" width="14.6640625" style="2" customWidth="1"/>
    <col min="18" max="18" width="12.6640625" style="2" customWidth="1"/>
    <col min="19" max="20" width="16.6640625" style="2" bestFit="1" customWidth="1"/>
    <col min="21" max="21" width="18.6640625" style="2" bestFit="1" customWidth="1"/>
    <col min="22" max="22" width="17.6640625" style="2" bestFit="1" customWidth="1"/>
    <col min="23" max="25" width="16.6640625" style="2" bestFit="1" customWidth="1"/>
    <col min="26" max="26" width="9.88671875" style="2" bestFit="1" customWidth="1"/>
    <col min="27" max="27" width="13.33203125" style="2" bestFit="1" customWidth="1"/>
    <col min="28" max="28" width="18.6640625" style="2" customWidth="1"/>
    <col min="29" max="29" width="12.109375" style="2" bestFit="1" customWidth="1"/>
    <col min="30" max="30" width="13.33203125" style="2" bestFit="1" customWidth="1"/>
    <col min="31" max="31" width="11.6640625" style="2" customWidth="1"/>
    <col min="32" max="32" width="97.5546875" style="2" customWidth="1"/>
    <col min="33" max="33" width="1.44140625" style="2" customWidth="1"/>
    <col min="34" max="256" width="11.5546875" style="1"/>
    <col min="257" max="257" width="3.88671875" style="1" customWidth="1"/>
    <col min="258" max="258" width="1.44140625" style="1" customWidth="1"/>
    <col min="259" max="259" width="25.109375" style="1" bestFit="1" customWidth="1"/>
    <col min="260" max="260" width="40.5546875" style="1" customWidth="1"/>
    <col min="261" max="262" width="23.109375" style="1" customWidth="1"/>
    <col min="263" max="263" width="15.6640625" style="1" customWidth="1"/>
    <col min="264" max="264" width="21.109375" style="1" customWidth="1"/>
    <col min="265" max="265" width="9.5546875" style="1" bestFit="1" customWidth="1"/>
    <col min="266" max="266" width="21.6640625" style="1" bestFit="1" customWidth="1"/>
    <col min="267" max="267" width="30.33203125" style="1" bestFit="1" customWidth="1"/>
    <col min="268" max="268" width="20.109375" style="1" customWidth="1"/>
    <col min="269" max="270" width="26.109375" style="1" customWidth="1"/>
    <col min="271" max="271" width="20.5546875" style="1" bestFit="1" customWidth="1"/>
    <col min="272" max="272" width="13.33203125" style="1" customWidth="1"/>
    <col min="273" max="273" width="14.6640625" style="1" customWidth="1"/>
    <col min="274" max="274" width="12.6640625" style="1" customWidth="1"/>
    <col min="275" max="276" width="16.6640625" style="1" bestFit="1" customWidth="1"/>
    <col min="277" max="277" width="18.6640625" style="1" bestFit="1" customWidth="1"/>
    <col min="278" max="278" width="17.6640625" style="1" bestFit="1" customWidth="1"/>
    <col min="279" max="281" width="16.6640625" style="1" bestFit="1" customWidth="1"/>
    <col min="282" max="282" width="9.88671875" style="1" bestFit="1" customWidth="1"/>
    <col min="283" max="283" width="13.33203125" style="1" bestFit="1" customWidth="1"/>
    <col min="284" max="284" width="18.6640625" style="1" customWidth="1"/>
    <col min="285" max="285" width="12.109375" style="1" bestFit="1" customWidth="1"/>
    <col min="286" max="286" width="13.33203125" style="1" bestFit="1" customWidth="1"/>
    <col min="287" max="287" width="11.6640625" style="1" customWidth="1"/>
    <col min="288" max="288" width="97.5546875" style="1" customWidth="1"/>
    <col min="289" max="289" width="1.44140625" style="1" customWidth="1"/>
    <col min="290" max="512" width="11.5546875" style="1"/>
    <col min="513" max="513" width="3.88671875" style="1" customWidth="1"/>
    <col min="514" max="514" width="1.44140625" style="1" customWidth="1"/>
    <col min="515" max="515" width="25.109375" style="1" bestFit="1" customWidth="1"/>
    <col min="516" max="516" width="40.5546875" style="1" customWidth="1"/>
    <col min="517" max="518" width="23.109375" style="1" customWidth="1"/>
    <col min="519" max="519" width="15.6640625" style="1" customWidth="1"/>
    <col min="520" max="520" width="21.109375" style="1" customWidth="1"/>
    <col min="521" max="521" width="9.5546875" style="1" bestFit="1" customWidth="1"/>
    <col min="522" max="522" width="21.6640625" style="1" bestFit="1" customWidth="1"/>
    <col min="523" max="523" width="30.33203125" style="1" bestFit="1" customWidth="1"/>
    <col min="524" max="524" width="20.109375" style="1" customWidth="1"/>
    <col min="525" max="526" width="26.109375" style="1" customWidth="1"/>
    <col min="527" max="527" width="20.5546875" style="1" bestFit="1" customWidth="1"/>
    <col min="528" max="528" width="13.33203125" style="1" customWidth="1"/>
    <col min="529" max="529" width="14.6640625" style="1" customWidth="1"/>
    <col min="530" max="530" width="12.6640625" style="1" customWidth="1"/>
    <col min="531" max="532" width="16.6640625" style="1" bestFit="1" customWidth="1"/>
    <col min="533" max="533" width="18.6640625" style="1" bestFit="1" customWidth="1"/>
    <col min="534" max="534" width="17.6640625" style="1" bestFit="1" customWidth="1"/>
    <col min="535" max="537" width="16.6640625" style="1" bestFit="1" customWidth="1"/>
    <col min="538" max="538" width="9.88671875" style="1" bestFit="1" customWidth="1"/>
    <col min="539" max="539" width="13.33203125" style="1" bestFit="1" customWidth="1"/>
    <col min="540" max="540" width="18.6640625" style="1" customWidth="1"/>
    <col min="541" max="541" width="12.109375" style="1" bestFit="1" customWidth="1"/>
    <col min="542" max="542" width="13.33203125" style="1" bestFit="1" customWidth="1"/>
    <col min="543" max="543" width="11.6640625" style="1" customWidth="1"/>
    <col min="544" max="544" width="97.5546875" style="1" customWidth="1"/>
    <col min="545" max="545" width="1.44140625" style="1" customWidth="1"/>
    <col min="546" max="768" width="11.5546875" style="1"/>
    <col min="769" max="769" width="3.88671875" style="1" customWidth="1"/>
    <col min="770" max="770" width="1.44140625" style="1" customWidth="1"/>
    <col min="771" max="771" width="25.109375" style="1" bestFit="1" customWidth="1"/>
    <col min="772" max="772" width="40.5546875" style="1" customWidth="1"/>
    <col min="773" max="774" width="23.109375" style="1" customWidth="1"/>
    <col min="775" max="775" width="15.6640625" style="1" customWidth="1"/>
    <col min="776" max="776" width="21.109375" style="1" customWidth="1"/>
    <col min="777" max="777" width="9.5546875" style="1" bestFit="1" customWidth="1"/>
    <col min="778" max="778" width="21.6640625" style="1" bestFit="1" customWidth="1"/>
    <col min="779" max="779" width="30.33203125" style="1" bestFit="1" customWidth="1"/>
    <col min="780" max="780" width="20.109375" style="1" customWidth="1"/>
    <col min="781" max="782" width="26.109375" style="1" customWidth="1"/>
    <col min="783" max="783" width="20.5546875" style="1" bestFit="1" customWidth="1"/>
    <col min="784" max="784" width="13.33203125" style="1" customWidth="1"/>
    <col min="785" max="785" width="14.6640625" style="1" customWidth="1"/>
    <col min="786" max="786" width="12.6640625" style="1" customWidth="1"/>
    <col min="787" max="788" width="16.6640625" style="1" bestFit="1" customWidth="1"/>
    <col min="789" max="789" width="18.6640625" style="1" bestFit="1" customWidth="1"/>
    <col min="790" max="790" width="17.6640625" style="1" bestFit="1" customWidth="1"/>
    <col min="791" max="793" width="16.6640625" style="1" bestFit="1" customWidth="1"/>
    <col min="794" max="794" width="9.88671875" style="1" bestFit="1" customWidth="1"/>
    <col min="795" max="795" width="13.33203125" style="1" bestFit="1" customWidth="1"/>
    <col min="796" max="796" width="18.6640625" style="1" customWidth="1"/>
    <col min="797" max="797" width="12.109375" style="1" bestFit="1" customWidth="1"/>
    <col min="798" max="798" width="13.33203125" style="1" bestFit="1" customWidth="1"/>
    <col min="799" max="799" width="11.6640625" style="1" customWidth="1"/>
    <col min="800" max="800" width="97.5546875" style="1" customWidth="1"/>
    <col min="801" max="801" width="1.44140625" style="1" customWidth="1"/>
    <col min="802" max="1024" width="11.5546875" style="1"/>
    <col min="1025" max="1025" width="3.88671875" style="1" customWidth="1"/>
    <col min="1026" max="1026" width="1.44140625" style="1" customWidth="1"/>
    <col min="1027" max="1027" width="25.109375" style="1" bestFit="1" customWidth="1"/>
    <col min="1028" max="1028" width="40.5546875" style="1" customWidth="1"/>
    <col min="1029" max="1030" width="23.109375" style="1" customWidth="1"/>
    <col min="1031" max="1031" width="15.6640625" style="1" customWidth="1"/>
    <col min="1032" max="1032" width="21.109375" style="1" customWidth="1"/>
    <col min="1033" max="1033" width="9.5546875" style="1" bestFit="1" customWidth="1"/>
    <col min="1034" max="1034" width="21.6640625" style="1" bestFit="1" customWidth="1"/>
    <col min="1035" max="1035" width="30.33203125" style="1" bestFit="1" customWidth="1"/>
    <col min="1036" max="1036" width="20.109375" style="1" customWidth="1"/>
    <col min="1037" max="1038" width="26.109375" style="1" customWidth="1"/>
    <col min="1039" max="1039" width="20.5546875" style="1" bestFit="1" customWidth="1"/>
    <col min="1040" max="1040" width="13.33203125" style="1" customWidth="1"/>
    <col min="1041" max="1041" width="14.6640625" style="1" customWidth="1"/>
    <col min="1042" max="1042" width="12.6640625" style="1" customWidth="1"/>
    <col min="1043" max="1044" width="16.6640625" style="1" bestFit="1" customWidth="1"/>
    <col min="1045" max="1045" width="18.6640625" style="1" bestFit="1" customWidth="1"/>
    <col min="1046" max="1046" width="17.6640625" style="1" bestFit="1" customWidth="1"/>
    <col min="1047" max="1049" width="16.6640625" style="1" bestFit="1" customWidth="1"/>
    <col min="1050" max="1050" width="9.88671875" style="1" bestFit="1" customWidth="1"/>
    <col min="1051" max="1051" width="13.33203125" style="1" bestFit="1" customWidth="1"/>
    <col min="1052" max="1052" width="18.6640625" style="1" customWidth="1"/>
    <col min="1053" max="1053" width="12.109375" style="1" bestFit="1" customWidth="1"/>
    <col min="1054" max="1054" width="13.33203125" style="1" bestFit="1" customWidth="1"/>
    <col min="1055" max="1055" width="11.6640625" style="1" customWidth="1"/>
    <col min="1056" max="1056" width="97.5546875" style="1" customWidth="1"/>
    <col min="1057" max="1057" width="1.44140625" style="1" customWidth="1"/>
    <col min="1058" max="1280" width="11.5546875" style="1"/>
    <col min="1281" max="1281" width="3.88671875" style="1" customWidth="1"/>
    <col min="1282" max="1282" width="1.44140625" style="1" customWidth="1"/>
    <col min="1283" max="1283" width="25.109375" style="1" bestFit="1" customWidth="1"/>
    <col min="1284" max="1284" width="40.5546875" style="1" customWidth="1"/>
    <col min="1285" max="1286" width="23.109375" style="1" customWidth="1"/>
    <col min="1287" max="1287" width="15.6640625" style="1" customWidth="1"/>
    <col min="1288" max="1288" width="21.109375" style="1" customWidth="1"/>
    <col min="1289" max="1289" width="9.5546875" style="1" bestFit="1" customWidth="1"/>
    <col min="1290" max="1290" width="21.6640625" style="1" bestFit="1" customWidth="1"/>
    <col min="1291" max="1291" width="30.33203125" style="1" bestFit="1" customWidth="1"/>
    <col min="1292" max="1292" width="20.109375" style="1" customWidth="1"/>
    <col min="1293" max="1294" width="26.109375" style="1" customWidth="1"/>
    <col min="1295" max="1295" width="20.5546875" style="1" bestFit="1" customWidth="1"/>
    <col min="1296" max="1296" width="13.33203125" style="1" customWidth="1"/>
    <col min="1297" max="1297" width="14.6640625" style="1" customWidth="1"/>
    <col min="1298" max="1298" width="12.6640625" style="1" customWidth="1"/>
    <col min="1299" max="1300" width="16.6640625" style="1" bestFit="1" customWidth="1"/>
    <col min="1301" max="1301" width="18.6640625" style="1" bestFit="1" customWidth="1"/>
    <col min="1302" max="1302" width="17.6640625" style="1" bestFit="1" customWidth="1"/>
    <col min="1303" max="1305" width="16.6640625" style="1" bestFit="1" customWidth="1"/>
    <col min="1306" max="1306" width="9.88671875" style="1" bestFit="1" customWidth="1"/>
    <col min="1307" max="1307" width="13.33203125" style="1" bestFit="1" customWidth="1"/>
    <col min="1308" max="1308" width="18.6640625" style="1" customWidth="1"/>
    <col min="1309" max="1309" width="12.109375" style="1" bestFit="1" customWidth="1"/>
    <col min="1310" max="1310" width="13.33203125" style="1" bestFit="1" customWidth="1"/>
    <col min="1311" max="1311" width="11.6640625" style="1" customWidth="1"/>
    <col min="1312" max="1312" width="97.5546875" style="1" customWidth="1"/>
    <col min="1313" max="1313" width="1.44140625" style="1" customWidth="1"/>
    <col min="1314" max="1536" width="11.5546875" style="1"/>
    <col min="1537" max="1537" width="3.88671875" style="1" customWidth="1"/>
    <col min="1538" max="1538" width="1.44140625" style="1" customWidth="1"/>
    <col min="1539" max="1539" width="25.109375" style="1" bestFit="1" customWidth="1"/>
    <col min="1540" max="1540" width="40.5546875" style="1" customWidth="1"/>
    <col min="1541" max="1542" width="23.109375" style="1" customWidth="1"/>
    <col min="1543" max="1543" width="15.6640625" style="1" customWidth="1"/>
    <col min="1544" max="1544" width="21.109375" style="1" customWidth="1"/>
    <col min="1545" max="1545" width="9.5546875" style="1" bestFit="1" customWidth="1"/>
    <col min="1546" max="1546" width="21.6640625" style="1" bestFit="1" customWidth="1"/>
    <col min="1547" max="1547" width="30.33203125" style="1" bestFit="1" customWidth="1"/>
    <col min="1548" max="1548" width="20.109375" style="1" customWidth="1"/>
    <col min="1549" max="1550" width="26.109375" style="1" customWidth="1"/>
    <col min="1551" max="1551" width="20.5546875" style="1" bestFit="1" customWidth="1"/>
    <col min="1552" max="1552" width="13.33203125" style="1" customWidth="1"/>
    <col min="1553" max="1553" width="14.6640625" style="1" customWidth="1"/>
    <col min="1554" max="1554" width="12.6640625" style="1" customWidth="1"/>
    <col min="1555" max="1556" width="16.6640625" style="1" bestFit="1" customWidth="1"/>
    <col min="1557" max="1557" width="18.6640625" style="1" bestFit="1" customWidth="1"/>
    <col min="1558" max="1558" width="17.6640625" style="1" bestFit="1" customWidth="1"/>
    <col min="1559" max="1561" width="16.6640625" style="1" bestFit="1" customWidth="1"/>
    <col min="1562" max="1562" width="9.88671875" style="1" bestFit="1" customWidth="1"/>
    <col min="1563" max="1563" width="13.33203125" style="1" bestFit="1" customWidth="1"/>
    <col min="1564" max="1564" width="18.6640625" style="1" customWidth="1"/>
    <col min="1565" max="1565" width="12.109375" style="1" bestFit="1" customWidth="1"/>
    <col min="1566" max="1566" width="13.33203125" style="1" bestFit="1" customWidth="1"/>
    <col min="1567" max="1567" width="11.6640625" style="1" customWidth="1"/>
    <col min="1568" max="1568" width="97.5546875" style="1" customWidth="1"/>
    <col min="1569" max="1569" width="1.44140625" style="1" customWidth="1"/>
    <col min="1570" max="1792" width="11.5546875" style="1"/>
    <col min="1793" max="1793" width="3.88671875" style="1" customWidth="1"/>
    <col min="1794" max="1794" width="1.44140625" style="1" customWidth="1"/>
    <col min="1795" max="1795" width="25.109375" style="1" bestFit="1" customWidth="1"/>
    <col min="1796" max="1796" width="40.5546875" style="1" customWidth="1"/>
    <col min="1797" max="1798" width="23.109375" style="1" customWidth="1"/>
    <col min="1799" max="1799" width="15.6640625" style="1" customWidth="1"/>
    <col min="1800" max="1800" width="21.109375" style="1" customWidth="1"/>
    <col min="1801" max="1801" width="9.5546875" style="1" bestFit="1" customWidth="1"/>
    <col min="1802" max="1802" width="21.6640625" style="1" bestFit="1" customWidth="1"/>
    <col min="1803" max="1803" width="30.33203125" style="1" bestFit="1" customWidth="1"/>
    <col min="1804" max="1804" width="20.109375" style="1" customWidth="1"/>
    <col min="1805" max="1806" width="26.109375" style="1" customWidth="1"/>
    <col min="1807" max="1807" width="20.5546875" style="1" bestFit="1" customWidth="1"/>
    <col min="1808" max="1808" width="13.33203125" style="1" customWidth="1"/>
    <col min="1809" max="1809" width="14.6640625" style="1" customWidth="1"/>
    <col min="1810" max="1810" width="12.6640625" style="1" customWidth="1"/>
    <col min="1811" max="1812" width="16.6640625" style="1" bestFit="1" customWidth="1"/>
    <col min="1813" max="1813" width="18.6640625" style="1" bestFit="1" customWidth="1"/>
    <col min="1814" max="1814" width="17.6640625" style="1" bestFit="1" customWidth="1"/>
    <col min="1815" max="1817" width="16.6640625" style="1" bestFit="1" customWidth="1"/>
    <col min="1818" max="1818" width="9.88671875" style="1" bestFit="1" customWidth="1"/>
    <col min="1819" max="1819" width="13.33203125" style="1" bestFit="1" customWidth="1"/>
    <col min="1820" max="1820" width="18.6640625" style="1" customWidth="1"/>
    <col min="1821" max="1821" width="12.109375" style="1" bestFit="1" customWidth="1"/>
    <col min="1822" max="1822" width="13.33203125" style="1" bestFit="1" customWidth="1"/>
    <col min="1823" max="1823" width="11.6640625" style="1" customWidth="1"/>
    <col min="1824" max="1824" width="97.5546875" style="1" customWidth="1"/>
    <col min="1825" max="1825" width="1.44140625" style="1" customWidth="1"/>
    <col min="1826" max="2048" width="11.5546875" style="1"/>
    <col min="2049" max="2049" width="3.88671875" style="1" customWidth="1"/>
    <col min="2050" max="2050" width="1.44140625" style="1" customWidth="1"/>
    <col min="2051" max="2051" width="25.109375" style="1" bestFit="1" customWidth="1"/>
    <col min="2052" max="2052" width="40.5546875" style="1" customWidth="1"/>
    <col min="2053" max="2054" width="23.109375" style="1" customWidth="1"/>
    <col min="2055" max="2055" width="15.6640625" style="1" customWidth="1"/>
    <col min="2056" max="2056" width="21.109375" style="1" customWidth="1"/>
    <col min="2057" max="2057" width="9.5546875" style="1" bestFit="1" customWidth="1"/>
    <col min="2058" max="2058" width="21.6640625" style="1" bestFit="1" customWidth="1"/>
    <col min="2059" max="2059" width="30.33203125" style="1" bestFit="1" customWidth="1"/>
    <col min="2060" max="2060" width="20.109375" style="1" customWidth="1"/>
    <col min="2061" max="2062" width="26.109375" style="1" customWidth="1"/>
    <col min="2063" max="2063" width="20.5546875" style="1" bestFit="1" customWidth="1"/>
    <col min="2064" max="2064" width="13.33203125" style="1" customWidth="1"/>
    <col min="2065" max="2065" width="14.6640625" style="1" customWidth="1"/>
    <col min="2066" max="2066" width="12.6640625" style="1" customWidth="1"/>
    <col min="2067" max="2068" width="16.6640625" style="1" bestFit="1" customWidth="1"/>
    <col min="2069" max="2069" width="18.6640625" style="1" bestFit="1" customWidth="1"/>
    <col min="2070" max="2070" width="17.6640625" style="1" bestFit="1" customWidth="1"/>
    <col min="2071" max="2073" width="16.6640625" style="1" bestFit="1" customWidth="1"/>
    <col min="2074" max="2074" width="9.88671875" style="1" bestFit="1" customWidth="1"/>
    <col min="2075" max="2075" width="13.33203125" style="1" bestFit="1" customWidth="1"/>
    <col min="2076" max="2076" width="18.6640625" style="1" customWidth="1"/>
    <col min="2077" max="2077" width="12.109375" style="1" bestFit="1" customWidth="1"/>
    <col min="2078" max="2078" width="13.33203125" style="1" bestFit="1" customWidth="1"/>
    <col min="2079" max="2079" width="11.6640625" style="1" customWidth="1"/>
    <col min="2080" max="2080" width="97.5546875" style="1" customWidth="1"/>
    <col min="2081" max="2081" width="1.44140625" style="1" customWidth="1"/>
    <col min="2082" max="2304" width="11.5546875" style="1"/>
    <col min="2305" max="2305" width="3.88671875" style="1" customWidth="1"/>
    <col min="2306" max="2306" width="1.44140625" style="1" customWidth="1"/>
    <col min="2307" max="2307" width="25.109375" style="1" bestFit="1" customWidth="1"/>
    <col min="2308" max="2308" width="40.5546875" style="1" customWidth="1"/>
    <col min="2309" max="2310" width="23.109375" style="1" customWidth="1"/>
    <col min="2311" max="2311" width="15.6640625" style="1" customWidth="1"/>
    <col min="2312" max="2312" width="21.109375" style="1" customWidth="1"/>
    <col min="2313" max="2313" width="9.5546875" style="1" bestFit="1" customWidth="1"/>
    <col min="2314" max="2314" width="21.6640625" style="1" bestFit="1" customWidth="1"/>
    <col min="2315" max="2315" width="30.33203125" style="1" bestFit="1" customWidth="1"/>
    <col min="2316" max="2316" width="20.109375" style="1" customWidth="1"/>
    <col min="2317" max="2318" width="26.109375" style="1" customWidth="1"/>
    <col min="2319" max="2319" width="20.5546875" style="1" bestFit="1" customWidth="1"/>
    <col min="2320" max="2320" width="13.33203125" style="1" customWidth="1"/>
    <col min="2321" max="2321" width="14.6640625" style="1" customWidth="1"/>
    <col min="2322" max="2322" width="12.6640625" style="1" customWidth="1"/>
    <col min="2323" max="2324" width="16.6640625" style="1" bestFit="1" customWidth="1"/>
    <col min="2325" max="2325" width="18.6640625" style="1" bestFit="1" customWidth="1"/>
    <col min="2326" max="2326" width="17.6640625" style="1" bestFit="1" customWidth="1"/>
    <col min="2327" max="2329" width="16.6640625" style="1" bestFit="1" customWidth="1"/>
    <col min="2330" max="2330" width="9.88671875" style="1" bestFit="1" customWidth="1"/>
    <col min="2331" max="2331" width="13.33203125" style="1" bestFit="1" customWidth="1"/>
    <col min="2332" max="2332" width="18.6640625" style="1" customWidth="1"/>
    <col min="2333" max="2333" width="12.109375" style="1" bestFit="1" customWidth="1"/>
    <col min="2334" max="2334" width="13.33203125" style="1" bestFit="1" customWidth="1"/>
    <col min="2335" max="2335" width="11.6640625" style="1" customWidth="1"/>
    <col min="2336" max="2336" width="97.5546875" style="1" customWidth="1"/>
    <col min="2337" max="2337" width="1.44140625" style="1" customWidth="1"/>
    <col min="2338" max="2560" width="11.5546875" style="1"/>
    <col min="2561" max="2561" width="3.88671875" style="1" customWidth="1"/>
    <col min="2562" max="2562" width="1.44140625" style="1" customWidth="1"/>
    <col min="2563" max="2563" width="25.109375" style="1" bestFit="1" customWidth="1"/>
    <col min="2564" max="2564" width="40.5546875" style="1" customWidth="1"/>
    <col min="2565" max="2566" width="23.109375" style="1" customWidth="1"/>
    <col min="2567" max="2567" width="15.6640625" style="1" customWidth="1"/>
    <col min="2568" max="2568" width="21.109375" style="1" customWidth="1"/>
    <col min="2569" max="2569" width="9.5546875" style="1" bestFit="1" customWidth="1"/>
    <col min="2570" max="2570" width="21.6640625" style="1" bestFit="1" customWidth="1"/>
    <col min="2571" max="2571" width="30.33203125" style="1" bestFit="1" customWidth="1"/>
    <col min="2572" max="2572" width="20.109375" style="1" customWidth="1"/>
    <col min="2573" max="2574" width="26.109375" style="1" customWidth="1"/>
    <col min="2575" max="2575" width="20.5546875" style="1" bestFit="1" customWidth="1"/>
    <col min="2576" max="2576" width="13.33203125" style="1" customWidth="1"/>
    <col min="2577" max="2577" width="14.6640625" style="1" customWidth="1"/>
    <col min="2578" max="2578" width="12.6640625" style="1" customWidth="1"/>
    <col min="2579" max="2580" width="16.6640625" style="1" bestFit="1" customWidth="1"/>
    <col min="2581" max="2581" width="18.6640625" style="1" bestFit="1" customWidth="1"/>
    <col min="2582" max="2582" width="17.6640625" style="1" bestFit="1" customWidth="1"/>
    <col min="2583" max="2585" width="16.6640625" style="1" bestFit="1" customWidth="1"/>
    <col min="2586" max="2586" width="9.88671875" style="1" bestFit="1" customWidth="1"/>
    <col min="2587" max="2587" width="13.33203125" style="1" bestFit="1" customWidth="1"/>
    <col min="2588" max="2588" width="18.6640625" style="1" customWidth="1"/>
    <col min="2589" max="2589" width="12.109375" style="1" bestFit="1" customWidth="1"/>
    <col min="2590" max="2590" width="13.33203125" style="1" bestFit="1" customWidth="1"/>
    <col min="2591" max="2591" width="11.6640625" style="1" customWidth="1"/>
    <col min="2592" max="2592" width="97.5546875" style="1" customWidth="1"/>
    <col min="2593" max="2593" width="1.44140625" style="1" customWidth="1"/>
    <col min="2594" max="2816" width="11.5546875" style="1"/>
    <col min="2817" max="2817" width="3.88671875" style="1" customWidth="1"/>
    <col min="2818" max="2818" width="1.44140625" style="1" customWidth="1"/>
    <col min="2819" max="2819" width="25.109375" style="1" bestFit="1" customWidth="1"/>
    <col min="2820" max="2820" width="40.5546875" style="1" customWidth="1"/>
    <col min="2821" max="2822" width="23.109375" style="1" customWidth="1"/>
    <col min="2823" max="2823" width="15.6640625" style="1" customWidth="1"/>
    <col min="2824" max="2824" width="21.109375" style="1" customWidth="1"/>
    <col min="2825" max="2825" width="9.5546875" style="1" bestFit="1" customWidth="1"/>
    <col min="2826" max="2826" width="21.6640625" style="1" bestFit="1" customWidth="1"/>
    <col min="2827" max="2827" width="30.33203125" style="1" bestFit="1" customWidth="1"/>
    <col min="2828" max="2828" width="20.109375" style="1" customWidth="1"/>
    <col min="2829" max="2830" width="26.109375" style="1" customWidth="1"/>
    <col min="2831" max="2831" width="20.5546875" style="1" bestFit="1" customWidth="1"/>
    <col min="2832" max="2832" width="13.33203125" style="1" customWidth="1"/>
    <col min="2833" max="2833" width="14.6640625" style="1" customWidth="1"/>
    <col min="2834" max="2834" width="12.6640625" style="1" customWidth="1"/>
    <col min="2835" max="2836" width="16.6640625" style="1" bestFit="1" customWidth="1"/>
    <col min="2837" max="2837" width="18.6640625" style="1" bestFit="1" customWidth="1"/>
    <col min="2838" max="2838" width="17.6640625" style="1" bestFit="1" customWidth="1"/>
    <col min="2839" max="2841" width="16.6640625" style="1" bestFit="1" customWidth="1"/>
    <col min="2842" max="2842" width="9.88671875" style="1" bestFit="1" customWidth="1"/>
    <col min="2843" max="2843" width="13.33203125" style="1" bestFit="1" customWidth="1"/>
    <col min="2844" max="2844" width="18.6640625" style="1" customWidth="1"/>
    <col min="2845" max="2845" width="12.109375" style="1" bestFit="1" customWidth="1"/>
    <col min="2846" max="2846" width="13.33203125" style="1" bestFit="1" customWidth="1"/>
    <col min="2847" max="2847" width="11.6640625" style="1" customWidth="1"/>
    <col min="2848" max="2848" width="97.5546875" style="1" customWidth="1"/>
    <col min="2849" max="2849" width="1.44140625" style="1" customWidth="1"/>
    <col min="2850" max="3072" width="11.5546875" style="1"/>
    <col min="3073" max="3073" width="3.88671875" style="1" customWidth="1"/>
    <col min="3074" max="3074" width="1.44140625" style="1" customWidth="1"/>
    <col min="3075" max="3075" width="25.109375" style="1" bestFit="1" customWidth="1"/>
    <col min="3076" max="3076" width="40.5546875" style="1" customWidth="1"/>
    <col min="3077" max="3078" width="23.109375" style="1" customWidth="1"/>
    <col min="3079" max="3079" width="15.6640625" style="1" customWidth="1"/>
    <col min="3080" max="3080" width="21.109375" style="1" customWidth="1"/>
    <col min="3081" max="3081" width="9.5546875" style="1" bestFit="1" customWidth="1"/>
    <col min="3082" max="3082" width="21.6640625" style="1" bestFit="1" customWidth="1"/>
    <col min="3083" max="3083" width="30.33203125" style="1" bestFit="1" customWidth="1"/>
    <col min="3084" max="3084" width="20.109375" style="1" customWidth="1"/>
    <col min="3085" max="3086" width="26.109375" style="1" customWidth="1"/>
    <col min="3087" max="3087" width="20.5546875" style="1" bestFit="1" customWidth="1"/>
    <col min="3088" max="3088" width="13.33203125" style="1" customWidth="1"/>
    <col min="3089" max="3089" width="14.6640625" style="1" customWidth="1"/>
    <col min="3090" max="3090" width="12.6640625" style="1" customWidth="1"/>
    <col min="3091" max="3092" width="16.6640625" style="1" bestFit="1" customWidth="1"/>
    <col min="3093" max="3093" width="18.6640625" style="1" bestFit="1" customWidth="1"/>
    <col min="3094" max="3094" width="17.6640625" style="1" bestFit="1" customWidth="1"/>
    <col min="3095" max="3097" width="16.6640625" style="1" bestFit="1" customWidth="1"/>
    <col min="3098" max="3098" width="9.88671875" style="1" bestFit="1" customWidth="1"/>
    <col min="3099" max="3099" width="13.33203125" style="1" bestFit="1" customWidth="1"/>
    <col min="3100" max="3100" width="18.6640625" style="1" customWidth="1"/>
    <col min="3101" max="3101" width="12.109375" style="1" bestFit="1" customWidth="1"/>
    <col min="3102" max="3102" width="13.33203125" style="1" bestFit="1" customWidth="1"/>
    <col min="3103" max="3103" width="11.6640625" style="1" customWidth="1"/>
    <col min="3104" max="3104" width="97.5546875" style="1" customWidth="1"/>
    <col min="3105" max="3105" width="1.44140625" style="1" customWidth="1"/>
    <col min="3106" max="3328" width="11.5546875" style="1"/>
    <col min="3329" max="3329" width="3.88671875" style="1" customWidth="1"/>
    <col min="3330" max="3330" width="1.44140625" style="1" customWidth="1"/>
    <col min="3331" max="3331" width="25.109375" style="1" bestFit="1" customWidth="1"/>
    <col min="3332" max="3332" width="40.5546875" style="1" customWidth="1"/>
    <col min="3333" max="3334" width="23.109375" style="1" customWidth="1"/>
    <col min="3335" max="3335" width="15.6640625" style="1" customWidth="1"/>
    <col min="3336" max="3336" width="21.109375" style="1" customWidth="1"/>
    <col min="3337" max="3337" width="9.5546875" style="1" bestFit="1" customWidth="1"/>
    <col min="3338" max="3338" width="21.6640625" style="1" bestFit="1" customWidth="1"/>
    <col min="3339" max="3339" width="30.33203125" style="1" bestFit="1" customWidth="1"/>
    <col min="3340" max="3340" width="20.109375" style="1" customWidth="1"/>
    <col min="3341" max="3342" width="26.109375" style="1" customWidth="1"/>
    <col min="3343" max="3343" width="20.5546875" style="1" bestFit="1" customWidth="1"/>
    <col min="3344" max="3344" width="13.33203125" style="1" customWidth="1"/>
    <col min="3345" max="3345" width="14.6640625" style="1" customWidth="1"/>
    <col min="3346" max="3346" width="12.6640625" style="1" customWidth="1"/>
    <col min="3347" max="3348" width="16.6640625" style="1" bestFit="1" customWidth="1"/>
    <col min="3349" max="3349" width="18.6640625" style="1" bestFit="1" customWidth="1"/>
    <col min="3350" max="3350" width="17.6640625" style="1" bestFit="1" customWidth="1"/>
    <col min="3351" max="3353" width="16.6640625" style="1" bestFit="1" customWidth="1"/>
    <col min="3354" max="3354" width="9.88671875" style="1" bestFit="1" customWidth="1"/>
    <col min="3355" max="3355" width="13.33203125" style="1" bestFit="1" customWidth="1"/>
    <col min="3356" max="3356" width="18.6640625" style="1" customWidth="1"/>
    <col min="3357" max="3357" width="12.109375" style="1" bestFit="1" customWidth="1"/>
    <col min="3358" max="3358" width="13.33203125" style="1" bestFit="1" customWidth="1"/>
    <col min="3359" max="3359" width="11.6640625" style="1" customWidth="1"/>
    <col min="3360" max="3360" width="97.5546875" style="1" customWidth="1"/>
    <col min="3361" max="3361" width="1.44140625" style="1" customWidth="1"/>
    <col min="3362" max="3584" width="11.5546875" style="1"/>
    <col min="3585" max="3585" width="3.88671875" style="1" customWidth="1"/>
    <col min="3586" max="3586" width="1.44140625" style="1" customWidth="1"/>
    <col min="3587" max="3587" width="25.109375" style="1" bestFit="1" customWidth="1"/>
    <col min="3588" max="3588" width="40.5546875" style="1" customWidth="1"/>
    <col min="3589" max="3590" width="23.109375" style="1" customWidth="1"/>
    <col min="3591" max="3591" width="15.6640625" style="1" customWidth="1"/>
    <col min="3592" max="3592" width="21.109375" style="1" customWidth="1"/>
    <col min="3593" max="3593" width="9.5546875" style="1" bestFit="1" customWidth="1"/>
    <col min="3594" max="3594" width="21.6640625" style="1" bestFit="1" customWidth="1"/>
    <col min="3595" max="3595" width="30.33203125" style="1" bestFit="1" customWidth="1"/>
    <col min="3596" max="3596" width="20.109375" style="1" customWidth="1"/>
    <col min="3597" max="3598" width="26.109375" style="1" customWidth="1"/>
    <col min="3599" max="3599" width="20.5546875" style="1" bestFit="1" customWidth="1"/>
    <col min="3600" max="3600" width="13.33203125" style="1" customWidth="1"/>
    <col min="3601" max="3601" width="14.6640625" style="1" customWidth="1"/>
    <col min="3602" max="3602" width="12.6640625" style="1" customWidth="1"/>
    <col min="3603" max="3604" width="16.6640625" style="1" bestFit="1" customWidth="1"/>
    <col min="3605" max="3605" width="18.6640625" style="1" bestFit="1" customWidth="1"/>
    <col min="3606" max="3606" width="17.6640625" style="1" bestFit="1" customWidth="1"/>
    <col min="3607" max="3609" width="16.6640625" style="1" bestFit="1" customWidth="1"/>
    <col min="3610" max="3610" width="9.88671875" style="1" bestFit="1" customWidth="1"/>
    <col min="3611" max="3611" width="13.33203125" style="1" bestFit="1" customWidth="1"/>
    <col min="3612" max="3612" width="18.6640625" style="1" customWidth="1"/>
    <col min="3613" max="3613" width="12.109375" style="1" bestFit="1" customWidth="1"/>
    <col min="3614" max="3614" width="13.33203125" style="1" bestFit="1" customWidth="1"/>
    <col min="3615" max="3615" width="11.6640625" style="1" customWidth="1"/>
    <col min="3616" max="3616" width="97.5546875" style="1" customWidth="1"/>
    <col min="3617" max="3617" width="1.44140625" style="1" customWidth="1"/>
    <col min="3618" max="3840" width="11.5546875" style="1"/>
    <col min="3841" max="3841" width="3.88671875" style="1" customWidth="1"/>
    <col min="3842" max="3842" width="1.44140625" style="1" customWidth="1"/>
    <col min="3843" max="3843" width="25.109375" style="1" bestFit="1" customWidth="1"/>
    <col min="3844" max="3844" width="40.5546875" style="1" customWidth="1"/>
    <col min="3845" max="3846" width="23.109375" style="1" customWidth="1"/>
    <col min="3847" max="3847" width="15.6640625" style="1" customWidth="1"/>
    <col min="3848" max="3848" width="21.109375" style="1" customWidth="1"/>
    <col min="3849" max="3849" width="9.5546875" style="1" bestFit="1" customWidth="1"/>
    <col min="3850" max="3850" width="21.6640625" style="1" bestFit="1" customWidth="1"/>
    <col min="3851" max="3851" width="30.33203125" style="1" bestFit="1" customWidth="1"/>
    <col min="3852" max="3852" width="20.109375" style="1" customWidth="1"/>
    <col min="3853" max="3854" width="26.109375" style="1" customWidth="1"/>
    <col min="3855" max="3855" width="20.5546875" style="1" bestFit="1" customWidth="1"/>
    <col min="3856" max="3856" width="13.33203125" style="1" customWidth="1"/>
    <col min="3857" max="3857" width="14.6640625" style="1" customWidth="1"/>
    <col min="3858" max="3858" width="12.6640625" style="1" customWidth="1"/>
    <col min="3859" max="3860" width="16.6640625" style="1" bestFit="1" customWidth="1"/>
    <col min="3861" max="3861" width="18.6640625" style="1" bestFit="1" customWidth="1"/>
    <col min="3862" max="3862" width="17.6640625" style="1" bestFit="1" customWidth="1"/>
    <col min="3863" max="3865" width="16.6640625" style="1" bestFit="1" customWidth="1"/>
    <col min="3866" max="3866" width="9.88671875" style="1" bestFit="1" customWidth="1"/>
    <col min="3867" max="3867" width="13.33203125" style="1" bestFit="1" customWidth="1"/>
    <col min="3868" max="3868" width="18.6640625" style="1" customWidth="1"/>
    <col min="3869" max="3869" width="12.109375" style="1" bestFit="1" customWidth="1"/>
    <col min="3870" max="3870" width="13.33203125" style="1" bestFit="1" customWidth="1"/>
    <col min="3871" max="3871" width="11.6640625" style="1" customWidth="1"/>
    <col min="3872" max="3872" width="97.5546875" style="1" customWidth="1"/>
    <col min="3873" max="3873" width="1.44140625" style="1" customWidth="1"/>
    <col min="3874" max="4096" width="11.5546875" style="1"/>
    <col min="4097" max="4097" width="3.88671875" style="1" customWidth="1"/>
    <col min="4098" max="4098" width="1.44140625" style="1" customWidth="1"/>
    <col min="4099" max="4099" width="25.109375" style="1" bestFit="1" customWidth="1"/>
    <col min="4100" max="4100" width="40.5546875" style="1" customWidth="1"/>
    <col min="4101" max="4102" width="23.109375" style="1" customWidth="1"/>
    <col min="4103" max="4103" width="15.6640625" style="1" customWidth="1"/>
    <col min="4104" max="4104" width="21.109375" style="1" customWidth="1"/>
    <col min="4105" max="4105" width="9.5546875" style="1" bestFit="1" customWidth="1"/>
    <col min="4106" max="4106" width="21.6640625" style="1" bestFit="1" customWidth="1"/>
    <col min="4107" max="4107" width="30.33203125" style="1" bestFit="1" customWidth="1"/>
    <col min="4108" max="4108" width="20.109375" style="1" customWidth="1"/>
    <col min="4109" max="4110" width="26.109375" style="1" customWidth="1"/>
    <col min="4111" max="4111" width="20.5546875" style="1" bestFit="1" customWidth="1"/>
    <col min="4112" max="4112" width="13.33203125" style="1" customWidth="1"/>
    <col min="4113" max="4113" width="14.6640625" style="1" customWidth="1"/>
    <col min="4114" max="4114" width="12.6640625" style="1" customWidth="1"/>
    <col min="4115" max="4116" width="16.6640625" style="1" bestFit="1" customWidth="1"/>
    <col min="4117" max="4117" width="18.6640625" style="1" bestFit="1" customWidth="1"/>
    <col min="4118" max="4118" width="17.6640625" style="1" bestFit="1" customWidth="1"/>
    <col min="4119" max="4121" width="16.6640625" style="1" bestFit="1" customWidth="1"/>
    <col min="4122" max="4122" width="9.88671875" style="1" bestFit="1" customWidth="1"/>
    <col min="4123" max="4123" width="13.33203125" style="1" bestFit="1" customWidth="1"/>
    <col min="4124" max="4124" width="18.6640625" style="1" customWidth="1"/>
    <col min="4125" max="4125" width="12.109375" style="1" bestFit="1" customWidth="1"/>
    <col min="4126" max="4126" width="13.33203125" style="1" bestFit="1" customWidth="1"/>
    <col min="4127" max="4127" width="11.6640625" style="1" customWidth="1"/>
    <col min="4128" max="4128" width="97.5546875" style="1" customWidth="1"/>
    <col min="4129" max="4129" width="1.44140625" style="1" customWidth="1"/>
    <col min="4130" max="4352" width="11.5546875" style="1"/>
    <col min="4353" max="4353" width="3.88671875" style="1" customWidth="1"/>
    <col min="4354" max="4354" width="1.44140625" style="1" customWidth="1"/>
    <col min="4355" max="4355" width="25.109375" style="1" bestFit="1" customWidth="1"/>
    <col min="4356" max="4356" width="40.5546875" style="1" customWidth="1"/>
    <col min="4357" max="4358" width="23.109375" style="1" customWidth="1"/>
    <col min="4359" max="4359" width="15.6640625" style="1" customWidth="1"/>
    <col min="4360" max="4360" width="21.109375" style="1" customWidth="1"/>
    <col min="4361" max="4361" width="9.5546875" style="1" bestFit="1" customWidth="1"/>
    <col min="4362" max="4362" width="21.6640625" style="1" bestFit="1" customWidth="1"/>
    <col min="4363" max="4363" width="30.33203125" style="1" bestFit="1" customWidth="1"/>
    <col min="4364" max="4364" width="20.109375" style="1" customWidth="1"/>
    <col min="4365" max="4366" width="26.109375" style="1" customWidth="1"/>
    <col min="4367" max="4367" width="20.5546875" style="1" bestFit="1" customWidth="1"/>
    <col min="4368" max="4368" width="13.33203125" style="1" customWidth="1"/>
    <col min="4369" max="4369" width="14.6640625" style="1" customWidth="1"/>
    <col min="4370" max="4370" width="12.6640625" style="1" customWidth="1"/>
    <col min="4371" max="4372" width="16.6640625" style="1" bestFit="1" customWidth="1"/>
    <col min="4373" max="4373" width="18.6640625" style="1" bestFit="1" customWidth="1"/>
    <col min="4374" max="4374" width="17.6640625" style="1" bestFit="1" customWidth="1"/>
    <col min="4375" max="4377" width="16.6640625" style="1" bestFit="1" customWidth="1"/>
    <col min="4378" max="4378" width="9.88671875" style="1" bestFit="1" customWidth="1"/>
    <col min="4379" max="4379" width="13.33203125" style="1" bestFit="1" customWidth="1"/>
    <col min="4380" max="4380" width="18.6640625" style="1" customWidth="1"/>
    <col min="4381" max="4381" width="12.109375" style="1" bestFit="1" customWidth="1"/>
    <col min="4382" max="4382" width="13.33203125" style="1" bestFit="1" customWidth="1"/>
    <col min="4383" max="4383" width="11.6640625" style="1" customWidth="1"/>
    <col min="4384" max="4384" width="97.5546875" style="1" customWidth="1"/>
    <col min="4385" max="4385" width="1.44140625" style="1" customWidth="1"/>
    <col min="4386" max="4608" width="11.5546875" style="1"/>
    <col min="4609" max="4609" width="3.88671875" style="1" customWidth="1"/>
    <col min="4610" max="4610" width="1.44140625" style="1" customWidth="1"/>
    <col min="4611" max="4611" width="25.109375" style="1" bestFit="1" customWidth="1"/>
    <col min="4612" max="4612" width="40.5546875" style="1" customWidth="1"/>
    <col min="4613" max="4614" width="23.109375" style="1" customWidth="1"/>
    <col min="4615" max="4615" width="15.6640625" style="1" customWidth="1"/>
    <col min="4616" max="4616" width="21.109375" style="1" customWidth="1"/>
    <col min="4617" max="4617" width="9.5546875" style="1" bestFit="1" customWidth="1"/>
    <col min="4618" max="4618" width="21.6640625" style="1" bestFit="1" customWidth="1"/>
    <col min="4619" max="4619" width="30.33203125" style="1" bestFit="1" customWidth="1"/>
    <col min="4620" max="4620" width="20.109375" style="1" customWidth="1"/>
    <col min="4621" max="4622" width="26.109375" style="1" customWidth="1"/>
    <col min="4623" max="4623" width="20.5546875" style="1" bestFit="1" customWidth="1"/>
    <col min="4624" max="4624" width="13.33203125" style="1" customWidth="1"/>
    <col min="4625" max="4625" width="14.6640625" style="1" customWidth="1"/>
    <col min="4626" max="4626" width="12.6640625" style="1" customWidth="1"/>
    <col min="4627" max="4628" width="16.6640625" style="1" bestFit="1" customWidth="1"/>
    <col min="4629" max="4629" width="18.6640625" style="1" bestFit="1" customWidth="1"/>
    <col min="4630" max="4630" width="17.6640625" style="1" bestFit="1" customWidth="1"/>
    <col min="4631" max="4633" width="16.6640625" style="1" bestFit="1" customWidth="1"/>
    <col min="4634" max="4634" width="9.88671875" style="1" bestFit="1" customWidth="1"/>
    <col min="4635" max="4635" width="13.33203125" style="1" bestFit="1" customWidth="1"/>
    <col min="4636" max="4636" width="18.6640625" style="1" customWidth="1"/>
    <col min="4637" max="4637" width="12.109375" style="1" bestFit="1" customWidth="1"/>
    <col min="4638" max="4638" width="13.33203125" style="1" bestFit="1" customWidth="1"/>
    <col min="4639" max="4639" width="11.6640625" style="1" customWidth="1"/>
    <col min="4640" max="4640" width="97.5546875" style="1" customWidth="1"/>
    <col min="4641" max="4641" width="1.44140625" style="1" customWidth="1"/>
    <col min="4642" max="4864" width="11.5546875" style="1"/>
    <col min="4865" max="4865" width="3.88671875" style="1" customWidth="1"/>
    <col min="4866" max="4866" width="1.44140625" style="1" customWidth="1"/>
    <col min="4867" max="4867" width="25.109375" style="1" bestFit="1" customWidth="1"/>
    <col min="4868" max="4868" width="40.5546875" style="1" customWidth="1"/>
    <col min="4869" max="4870" width="23.109375" style="1" customWidth="1"/>
    <col min="4871" max="4871" width="15.6640625" style="1" customWidth="1"/>
    <col min="4872" max="4872" width="21.109375" style="1" customWidth="1"/>
    <col min="4873" max="4873" width="9.5546875" style="1" bestFit="1" customWidth="1"/>
    <col min="4874" max="4874" width="21.6640625" style="1" bestFit="1" customWidth="1"/>
    <col min="4875" max="4875" width="30.33203125" style="1" bestFit="1" customWidth="1"/>
    <col min="4876" max="4876" width="20.109375" style="1" customWidth="1"/>
    <col min="4877" max="4878" width="26.109375" style="1" customWidth="1"/>
    <col min="4879" max="4879" width="20.5546875" style="1" bestFit="1" customWidth="1"/>
    <col min="4880" max="4880" width="13.33203125" style="1" customWidth="1"/>
    <col min="4881" max="4881" width="14.6640625" style="1" customWidth="1"/>
    <col min="4882" max="4882" width="12.6640625" style="1" customWidth="1"/>
    <col min="4883" max="4884" width="16.6640625" style="1" bestFit="1" customWidth="1"/>
    <col min="4885" max="4885" width="18.6640625" style="1" bestFit="1" customWidth="1"/>
    <col min="4886" max="4886" width="17.6640625" style="1" bestFit="1" customWidth="1"/>
    <col min="4887" max="4889" width="16.6640625" style="1" bestFit="1" customWidth="1"/>
    <col min="4890" max="4890" width="9.88671875" style="1" bestFit="1" customWidth="1"/>
    <col min="4891" max="4891" width="13.33203125" style="1" bestFit="1" customWidth="1"/>
    <col min="4892" max="4892" width="18.6640625" style="1" customWidth="1"/>
    <col min="4893" max="4893" width="12.109375" style="1" bestFit="1" customWidth="1"/>
    <col min="4894" max="4894" width="13.33203125" style="1" bestFit="1" customWidth="1"/>
    <col min="4895" max="4895" width="11.6640625" style="1" customWidth="1"/>
    <col min="4896" max="4896" width="97.5546875" style="1" customWidth="1"/>
    <col min="4897" max="4897" width="1.44140625" style="1" customWidth="1"/>
    <col min="4898" max="5120" width="11.5546875" style="1"/>
    <col min="5121" max="5121" width="3.88671875" style="1" customWidth="1"/>
    <col min="5122" max="5122" width="1.44140625" style="1" customWidth="1"/>
    <col min="5123" max="5123" width="25.109375" style="1" bestFit="1" customWidth="1"/>
    <col min="5124" max="5124" width="40.5546875" style="1" customWidth="1"/>
    <col min="5125" max="5126" width="23.109375" style="1" customWidth="1"/>
    <col min="5127" max="5127" width="15.6640625" style="1" customWidth="1"/>
    <col min="5128" max="5128" width="21.109375" style="1" customWidth="1"/>
    <col min="5129" max="5129" width="9.5546875" style="1" bestFit="1" customWidth="1"/>
    <col min="5130" max="5130" width="21.6640625" style="1" bestFit="1" customWidth="1"/>
    <col min="5131" max="5131" width="30.33203125" style="1" bestFit="1" customWidth="1"/>
    <col min="5132" max="5132" width="20.109375" style="1" customWidth="1"/>
    <col min="5133" max="5134" width="26.109375" style="1" customWidth="1"/>
    <col min="5135" max="5135" width="20.5546875" style="1" bestFit="1" customWidth="1"/>
    <col min="5136" max="5136" width="13.33203125" style="1" customWidth="1"/>
    <col min="5137" max="5137" width="14.6640625" style="1" customWidth="1"/>
    <col min="5138" max="5138" width="12.6640625" style="1" customWidth="1"/>
    <col min="5139" max="5140" width="16.6640625" style="1" bestFit="1" customWidth="1"/>
    <col min="5141" max="5141" width="18.6640625" style="1" bestFit="1" customWidth="1"/>
    <col min="5142" max="5142" width="17.6640625" style="1" bestFit="1" customWidth="1"/>
    <col min="5143" max="5145" width="16.6640625" style="1" bestFit="1" customWidth="1"/>
    <col min="5146" max="5146" width="9.88671875" style="1" bestFit="1" customWidth="1"/>
    <col min="5147" max="5147" width="13.33203125" style="1" bestFit="1" customWidth="1"/>
    <col min="5148" max="5148" width="18.6640625" style="1" customWidth="1"/>
    <col min="5149" max="5149" width="12.109375" style="1" bestFit="1" customWidth="1"/>
    <col min="5150" max="5150" width="13.33203125" style="1" bestFit="1" customWidth="1"/>
    <col min="5151" max="5151" width="11.6640625" style="1" customWidth="1"/>
    <col min="5152" max="5152" width="97.5546875" style="1" customWidth="1"/>
    <col min="5153" max="5153" width="1.44140625" style="1" customWidth="1"/>
    <col min="5154" max="5376" width="11.5546875" style="1"/>
    <col min="5377" max="5377" width="3.88671875" style="1" customWidth="1"/>
    <col min="5378" max="5378" width="1.44140625" style="1" customWidth="1"/>
    <col min="5379" max="5379" width="25.109375" style="1" bestFit="1" customWidth="1"/>
    <col min="5380" max="5380" width="40.5546875" style="1" customWidth="1"/>
    <col min="5381" max="5382" width="23.109375" style="1" customWidth="1"/>
    <col min="5383" max="5383" width="15.6640625" style="1" customWidth="1"/>
    <col min="5384" max="5384" width="21.109375" style="1" customWidth="1"/>
    <col min="5385" max="5385" width="9.5546875" style="1" bestFit="1" customWidth="1"/>
    <col min="5386" max="5386" width="21.6640625" style="1" bestFit="1" customWidth="1"/>
    <col min="5387" max="5387" width="30.33203125" style="1" bestFit="1" customWidth="1"/>
    <col min="5388" max="5388" width="20.109375" style="1" customWidth="1"/>
    <col min="5389" max="5390" width="26.109375" style="1" customWidth="1"/>
    <col min="5391" max="5391" width="20.5546875" style="1" bestFit="1" customWidth="1"/>
    <col min="5392" max="5392" width="13.33203125" style="1" customWidth="1"/>
    <col min="5393" max="5393" width="14.6640625" style="1" customWidth="1"/>
    <col min="5394" max="5394" width="12.6640625" style="1" customWidth="1"/>
    <col min="5395" max="5396" width="16.6640625" style="1" bestFit="1" customWidth="1"/>
    <col min="5397" max="5397" width="18.6640625" style="1" bestFit="1" customWidth="1"/>
    <col min="5398" max="5398" width="17.6640625" style="1" bestFit="1" customWidth="1"/>
    <col min="5399" max="5401" width="16.6640625" style="1" bestFit="1" customWidth="1"/>
    <col min="5402" max="5402" width="9.88671875" style="1" bestFit="1" customWidth="1"/>
    <col min="5403" max="5403" width="13.33203125" style="1" bestFit="1" customWidth="1"/>
    <col min="5404" max="5404" width="18.6640625" style="1" customWidth="1"/>
    <col min="5405" max="5405" width="12.109375" style="1" bestFit="1" customWidth="1"/>
    <col min="5406" max="5406" width="13.33203125" style="1" bestFit="1" customWidth="1"/>
    <col min="5407" max="5407" width="11.6640625" style="1" customWidth="1"/>
    <col min="5408" max="5408" width="97.5546875" style="1" customWidth="1"/>
    <col min="5409" max="5409" width="1.44140625" style="1" customWidth="1"/>
    <col min="5410" max="5632" width="11.5546875" style="1"/>
    <col min="5633" max="5633" width="3.88671875" style="1" customWidth="1"/>
    <col min="5634" max="5634" width="1.44140625" style="1" customWidth="1"/>
    <col min="5635" max="5635" width="25.109375" style="1" bestFit="1" customWidth="1"/>
    <col min="5636" max="5636" width="40.5546875" style="1" customWidth="1"/>
    <col min="5637" max="5638" width="23.109375" style="1" customWidth="1"/>
    <col min="5639" max="5639" width="15.6640625" style="1" customWidth="1"/>
    <col min="5640" max="5640" width="21.109375" style="1" customWidth="1"/>
    <col min="5641" max="5641" width="9.5546875" style="1" bestFit="1" customWidth="1"/>
    <col min="5642" max="5642" width="21.6640625" style="1" bestFit="1" customWidth="1"/>
    <col min="5643" max="5643" width="30.33203125" style="1" bestFit="1" customWidth="1"/>
    <col min="5644" max="5644" width="20.109375" style="1" customWidth="1"/>
    <col min="5645" max="5646" width="26.109375" style="1" customWidth="1"/>
    <col min="5647" max="5647" width="20.5546875" style="1" bestFit="1" customWidth="1"/>
    <col min="5648" max="5648" width="13.33203125" style="1" customWidth="1"/>
    <col min="5649" max="5649" width="14.6640625" style="1" customWidth="1"/>
    <col min="5650" max="5650" width="12.6640625" style="1" customWidth="1"/>
    <col min="5651" max="5652" width="16.6640625" style="1" bestFit="1" customWidth="1"/>
    <col min="5653" max="5653" width="18.6640625" style="1" bestFit="1" customWidth="1"/>
    <col min="5654" max="5654" width="17.6640625" style="1" bestFit="1" customWidth="1"/>
    <col min="5655" max="5657" width="16.6640625" style="1" bestFit="1" customWidth="1"/>
    <col min="5658" max="5658" width="9.88671875" style="1" bestFit="1" customWidth="1"/>
    <col min="5659" max="5659" width="13.33203125" style="1" bestFit="1" customWidth="1"/>
    <col min="5660" max="5660" width="18.6640625" style="1" customWidth="1"/>
    <col min="5661" max="5661" width="12.109375" style="1" bestFit="1" customWidth="1"/>
    <col min="5662" max="5662" width="13.33203125" style="1" bestFit="1" customWidth="1"/>
    <col min="5663" max="5663" width="11.6640625" style="1" customWidth="1"/>
    <col min="5664" max="5664" width="97.5546875" style="1" customWidth="1"/>
    <col min="5665" max="5665" width="1.44140625" style="1" customWidth="1"/>
    <col min="5666" max="5888" width="11.5546875" style="1"/>
    <col min="5889" max="5889" width="3.88671875" style="1" customWidth="1"/>
    <col min="5890" max="5890" width="1.44140625" style="1" customWidth="1"/>
    <col min="5891" max="5891" width="25.109375" style="1" bestFit="1" customWidth="1"/>
    <col min="5892" max="5892" width="40.5546875" style="1" customWidth="1"/>
    <col min="5893" max="5894" width="23.109375" style="1" customWidth="1"/>
    <col min="5895" max="5895" width="15.6640625" style="1" customWidth="1"/>
    <col min="5896" max="5896" width="21.109375" style="1" customWidth="1"/>
    <col min="5897" max="5897" width="9.5546875" style="1" bestFit="1" customWidth="1"/>
    <col min="5898" max="5898" width="21.6640625" style="1" bestFit="1" customWidth="1"/>
    <col min="5899" max="5899" width="30.33203125" style="1" bestFit="1" customWidth="1"/>
    <col min="5900" max="5900" width="20.109375" style="1" customWidth="1"/>
    <col min="5901" max="5902" width="26.109375" style="1" customWidth="1"/>
    <col min="5903" max="5903" width="20.5546875" style="1" bestFit="1" customWidth="1"/>
    <col min="5904" max="5904" width="13.33203125" style="1" customWidth="1"/>
    <col min="5905" max="5905" width="14.6640625" style="1" customWidth="1"/>
    <col min="5906" max="5906" width="12.6640625" style="1" customWidth="1"/>
    <col min="5907" max="5908" width="16.6640625" style="1" bestFit="1" customWidth="1"/>
    <col min="5909" max="5909" width="18.6640625" style="1" bestFit="1" customWidth="1"/>
    <col min="5910" max="5910" width="17.6640625" style="1" bestFit="1" customWidth="1"/>
    <col min="5911" max="5913" width="16.6640625" style="1" bestFit="1" customWidth="1"/>
    <col min="5914" max="5914" width="9.88671875" style="1" bestFit="1" customWidth="1"/>
    <col min="5915" max="5915" width="13.33203125" style="1" bestFit="1" customWidth="1"/>
    <col min="5916" max="5916" width="18.6640625" style="1" customWidth="1"/>
    <col min="5917" max="5917" width="12.109375" style="1" bestFit="1" customWidth="1"/>
    <col min="5918" max="5918" width="13.33203125" style="1" bestFit="1" customWidth="1"/>
    <col min="5919" max="5919" width="11.6640625" style="1" customWidth="1"/>
    <col min="5920" max="5920" width="97.5546875" style="1" customWidth="1"/>
    <col min="5921" max="5921" width="1.44140625" style="1" customWidth="1"/>
    <col min="5922" max="6144" width="11.5546875" style="1"/>
    <col min="6145" max="6145" width="3.88671875" style="1" customWidth="1"/>
    <col min="6146" max="6146" width="1.44140625" style="1" customWidth="1"/>
    <col min="6147" max="6147" width="25.109375" style="1" bestFit="1" customWidth="1"/>
    <col min="6148" max="6148" width="40.5546875" style="1" customWidth="1"/>
    <col min="6149" max="6150" width="23.109375" style="1" customWidth="1"/>
    <col min="6151" max="6151" width="15.6640625" style="1" customWidth="1"/>
    <col min="6152" max="6152" width="21.109375" style="1" customWidth="1"/>
    <col min="6153" max="6153" width="9.5546875" style="1" bestFit="1" customWidth="1"/>
    <col min="6154" max="6154" width="21.6640625" style="1" bestFit="1" customWidth="1"/>
    <col min="6155" max="6155" width="30.33203125" style="1" bestFit="1" customWidth="1"/>
    <col min="6156" max="6156" width="20.109375" style="1" customWidth="1"/>
    <col min="6157" max="6158" width="26.109375" style="1" customWidth="1"/>
    <col min="6159" max="6159" width="20.5546875" style="1" bestFit="1" customWidth="1"/>
    <col min="6160" max="6160" width="13.33203125" style="1" customWidth="1"/>
    <col min="6161" max="6161" width="14.6640625" style="1" customWidth="1"/>
    <col min="6162" max="6162" width="12.6640625" style="1" customWidth="1"/>
    <col min="6163" max="6164" width="16.6640625" style="1" bestFit="1" customWidth="1"/>
    <col min="6165" max="6165" width="18.6640625" style="1" bestFit="1" customWidth="1"/>
    <col min="6166" max="6166" width="17.6640625" style="1" bestFit="1" customWidth="1"/>
    <col min="6167" max="6169" width="16.6640625" style="1" bestFit="1" customWidth="1"/>
    <col min="6170" max="6170" width="9.88671875" style="1" bestFit="1" customWidth="1"/>
    <col min="6171" max="6171" width="13.33203125" style="1" bestFit="1" customWidth="1"/>
    <col min="6172" max="6172" width="18.6640625" style="1" customWidth="1"/>
    <col min="6173" max="6173" width="12.109375" style="1" bestFit="1" customWidth="1"/>
    <col min="6174" max="6174" width="13.33203125" style="1" bestFit="1" customWidth="1"/>
    <col min="6175" max="6175" width="11.6640625" style="1" customWidth="1"/>
    <col min="6176" max="6176" width="97.5546875" style="1" customWidth="1"/>
    <col min="6177" max="6177" width="1.44140625" style="1" customWidth="1"/>
    <col min="6178" max="6400" width="11.5546875" style="1"/>
    <col min="6401" max="6401" width="3.88671875" style="1" customWidth="1"/>
    <col min="6402" max="6402" width="1.44140625" style="1" customWidth="1"/>
    <col min="6403" max="6403" width="25.109375" style="1" bestFit="1" customWidth="1"/>
    <col min="6404" max="6404" width="40.5546875" style="1" customWidth="1"/>
    <col min="6405" max="6406" width="23.109375" style="1" customWidth="1"/>
    <col min="6407" max="6407" width="15.6640625" style="1" customWidth="1"/>
    <col min="6408" max="6408" width="21.109375" style="1" customWidth="1"/>
    <col min="6409" max="6409" width="9.5546875" style="1" bestFit="1" customWidth="1"/>
    <col min="6410" max="6410" width="21.6640625" style="1" bestFit="1" customWidth="1"/>
    <col min="6411" max="6411" width="30.33203125" style="1" bestFit="1" customWidth="1"/>
    <col min="6412" max="6412" width="20.109375" style="1" customWidth="1"/>
    <col min="6413" max="6414" width="26.109375" style="1" customWidth="1"/>
    <col min="6415" max="6415" width="20.5546875" style="1" bestFit="1" customWidth="1"/>
    <col min="6416" max="6416" width="13.33203125" style="1" customWidth="1"/>
    <col min="6417" max="6417" width="14.6640625" style="1" customWidth="1"/>
    <col min="6418" max="6418" width="12.6640625" style="1" customWidth="1"/>
    <col min="6419" max="6420" width="16.6640625" style="1" bestFit="1" customWidth="1"/>
    <col min="6421" max="6421" width="18.6640625" style="1" bestFit="1" customWidth="1"/>
    <col min="6422" max="6422" width="17.6640625" style="1" bestFit="1" customWidth="1"/>
    <col min="6423" max="6425" width="16.6640625" style="1" bestFit="1" customWidth="1"/>
    <col min="6426" max="6426" width="9.88671875" style="1" bestFit="1" customWidth="1"/>
    <col min="6427" max="6427" width="13.33203125" style="1" bestFit="1" customWidth="1"/>
    <col min="6428" max="6428" width="18.6640625" style="1" customWidth="1"/>
    <col min="6429" max="6429" width="12.109375" style="1" bestFit="1" customWidth="1"/>
    <col min="6430" max="6430" width="13.33203125" style="1" bestFit="1" customWidth="1"/>
    <col min="6431" max="6431" width="11.6640625" style="1" customWidth="1"/>
    <col min="6432" max="6432" width="97.5546875" style="1" customWidth="1"/>
    <col min="6433" max="6433" width="1.44140625" style="1" customWidth="1"/>
    <col min="6434" max="6656" width="11.5546875" style="1"/>
    <col min="6657" max="6657" width="3.88671875" style="1" customWidth="1"/>
    <col min="6658" max="6658" width="1.44140625" style="1" customWidth="1"/>
    <col min="6659" max="6659" width="25.109375" style="1" bestFit="1" customWidth="1"/>
    <col min="6660" max="6660" width="40.5546875" style="1" customWidth="1"/>
    <col min="6661" max="6662" width="23.109375" style="1" customWidth="1"/>
    <col min="6663" max="6663" width="15.6640625" style="1" customWidth="1"/>
    <col min="6664" max="6664" width="21.109375" style="1" customWidth="1"/>
    <col min="6665" max="6665" width="9.5546875" style="1" bestFit="1" customWidth="1"/>
    <col min="6666" max="6666" width="21.6640625" style="1" bestFit="1" customWidth="1"/>
    <col min="6667" max="6667" width="30.33203125" style="1" bestFit="1" customWidth="1"/>
    <col min="6668" max="6668" width="20.109375" style="1" customWidth="1"/>
    <col min="6669" max="6670" width="26.109375" style="1" customWidth="1"/>
    <col min="6671" max="6671" width="20.5546875" style="1" bestFit="1" customWidth="1"/>
    <col min="6672" max="6672" width="13.33203125" style="1" customWidth="1"/>
    <col min="6673" max="6673" width="14.6640625" style="1" customWidth="1"/>
    <col min="6674" max="6674" width="12.6640625" style="1" customWidth="1"/>
    <col min="6675" max="6676" width="16.6640625" style="1" bestFit="1" customWidth="1"/>
    <col min="6677" max="6677" width="18.6640625" style="1" bestFit="1" customWidth="1"/>
    <col min="6678" max="6678" width="17.6640625" style="1" bestFit="1" customWidth="1"/>
    <col min="6679" max="6681" width="16.6640625" style="1" bestFit="1" customWidth="1"/>
    <col min="6682" max="6682" width="9.88671875" style="1" bestFit="1" customWidth="1"/>
    <col min="6683" max="6683" width="13.33203125" style="1" bestFit="1" customWidth="1"/>
    <col min="6684" max="6684" width="18.6640625" style="1" customWidth="1"/>
    <col min="6685" max="6685" width="12.109375" style="1" bestFit="1" customWidth="1"/>
    <col min="6686" max="6686" width="13.33203125" style="1" bestFit="1" customWidth="1"/>
    <col min="6687" max="6687" width="11.6640625" style="1" customWidth="1"/>
    <col min="6688" max="6688" width="97.5546875" style="1" customWidth="1"/>
    <col min="6689" max="6689" width="1.44140625" style="1" customWidth="1"/>
    <col min="6690" max="6912" width="11.5546875" style="1"/>
    <col min="6913" max="6913" width="3.88671875" style="1" customWidth="1"/>
    <col min="6914" max="6914" width="1.44140625" style="1" customWidth="1"/>
    <col min="6915" max="6915" width="25.109375" style="1" bestFit="1" customWidth="1"/>
    <col min="6916" max="6916" width="40.5546875" style="1" customWidth="1"/>
    <col min="6917" max="6918" width="23.109375" style="1" customWidth="1"/>
    <col min="6919" max="6919" width="15.6640625" style="1" customWidth="1"/>
    <col min="6920" max="6920" width="21.109375" style="1" customWidth="1"/>
    <col min="6921" max="6921" width="9.5546875" style="1" bestFit="1" customWidth="1"/>
    <col min="6922" max="6922" width="21.6640625" style="1" bestFit="1" customWidth="1"/>
    <col min="6923" max="6923" width="30.33203125" style="1" bestFit="1" customWidth="1"/>
    <col min="6924" max="6924" width="20.109375" style="1" customWidth="1"/>
    <col min="6925" max="6926" width="26.109375" style="1" customWidth="1"/>
    <col min="6927" max="6927" width="20.5546875" style="1" bestFit="1" customWidth="1"/>
    <col min="6928" max="6928" width="13.33203125" style="1" customWidth="1"/>
    <col min="6929" max="6929" width="14.6640625" style="1" customWidth="1"/>
    <col min="6930" max="6930" width="12.6640625" style="1" customWidth="1"/>
    <col min="6931" max="6932" width="16.6640625" style="1" bestFit="1" customWidth="1"/>
    <col min="6933" max="6933" width="18.6640625" style="1" bestFit="1" customWidth="1"/>
    <col min="6934" max="6934" width="17.6640625" style="1" bestFit="1" customWidth="1"/>
    <col min="6935" max="6937" width="16.6640625" style="1" bestFit="1" customWidth="1"/>
    <col min="6938" max="6938" width="9.88671875" style="1" bestFit="1" customWidth="1"/>
    <col min="6939" max="6939" width="13.33203125" style="1" bestFit="1" customWidth="1"/>
    <col min="6940" max="6940" width="18.6640625" style="1" customWidth="1"/>
    <col min="6941" max="6941" width="12.109375" style="1" bestFit="1" customWidth="1"/>
    <col min="6942" max="6942" width="13.33203125" style="1" bestFit="1" customWidth="1"/>
    <col min="6943" max="6943" width="11.6640625" style="1" customWidth="1"/>
    <col min="6944" max="6944" width="97.5546875" style="1" customWidth="1"/>
    <col min="6945" max="6945" width="1.44140625" style="1" customWidth="1"/>
    <col min="6946" max="7168" width="11.5546875" style="1"/>
    <col min="7169" max="7169" width="3.88671875" style="1" customWidth="1"/>
    <col min="7170" max="7170" width="1.44140625" style="1" customWidth="1"/>
    <col min="7171" max="7171" width="25.109375" style="1" bestFit="1" customWidth="1"/>
    <col min="7172" max="7172" width="40.5546875" style="1" customWidth="1"/>
    <col min="7173" max="7174" width="23.109375" style="1" customWidth="1"/>
    <col min="7175" max="7175" width="15.6640625" style="1" customWidth="1"/>
    <col min="7176" max="7176" width="21.109375" style="1" customWidth="1"/>
    <col min="7177" max="7177" width="9.5546875" style="1" bestFit="1" customWidth="1"/>
    <col min="7178" max="7178" width="21.6640625" style="1" bestFit="1" customWidth="1"/>
    <col min="7179" max="7179" width="30.33203125" style="1" bestFit="1" customWidth="1"/>
    <col min="7180" max="7180" width="20.109375" style="1" customWidth="1"/>
    <col min="7181" max="7182" width="26.109375" style="1" customWidth="1"/>
    <col min="7183" max="7183" width="20.5546875" style="1" bestFit="1" customWidth="1"/>
    <col min="7184" max="7184" width="13.33203125" style="1" customWidth="1"/>
    <col min="7185" max="7185" width="14.6640625" style="1" customWidth="1"/>
    <col min="7186" max="7186" width="12.6640625" style="1" customWidth="1"/>
    <col min="7187" max="7188" width="16.6640625" style="1" bestFit="1" customWidth="1"/>
    <col min="7189" max="7189" width="18.6640625" style="1" bestFit="1" customWidth="1"/>
    <col min="7190" max="7190" width="17.6640625" style="1" bestFit="1" customWidth="1"/>
    <col min="7191" max="7193" width="16.6640625" style="1" bestFit="1" customWidth="1"/>
    <col min="7194" max="7194" width="9.88671875" style="1" bestFit="1" customWidth="1"/>
    <col min="7195" max="7195" width="13.33203125" style="1" bestFit="1" customWidth="1"/>
    <col min="7196" max="7196" width="18.6640625" style="1" customWidth="1"/>
    <col min="7197" max="7197" width="12.109375" style="1" bestFit="1" customWidth="1"/>
    <col min="7198" max="7198" width="13.33203125" style="1" bestFit="1" customWidth="1"/>
    <col min="7199" max="7199" width="11.6640625" style="1" customWidth="1"/>
    <col min="7200" max="7200" width="97.5546875" style="1" customWidth="1"/>
    <col min="7201" max="7201" width="1.44140625" style="1" customWidth="1"/>
    <col min="7202" max="7424" width="11.5546875" style="1"/>
    <col min="7425" max="7425" width="3.88671875" style="1" customWidth="1"/>
    <col min="7426" max="7426" width="1.44140625" style="1" customWidth="1"/>
    <col min="7427" max="7427" width="25.109375" style="1" bestFit="1" customWidth="1"/>
    <col min="7428" max="7428" width="40.5546875" style="1" customWidth="1"/>
    <col min="7429" max="7430" width="23.109375" style="1" customWidth="1"/>
    <col min="7431" max="7431" width="15.6640625" style="1" customWidth="1"/>
    <col min="7432" max="7432" width="21.109375" style="1" customWidth="1"/>
    <col min="7433" max="7433" width="9.5546875" style="1" bestFit="1" customWidth="1"/>
    <col min="7434" max="7434" width="21.6640625" style="1" bestFit="1" customWidth="1"/>
    <col min="7435" max="7435" width="30.33203125" style="1" bestFit="1" customWidth="1"/>
    <col min="7436" max="7436" width="20.109375" style="1" customWidth="1"/>
    <col min="7437" max="7438" width="26.109375" style="1" customWidth="1"/>
    <col min="7439" max="7439" width="20.5546875" style="1" bestFit="1" customWidth="1"/>
    <col min="7440" max="7440" width="13.33203125" style="1" customWidth="1"/>
    <col min="7441" max="7441" width="14.6640625" style="1" customWidth="1"/>
    <col min="7442" max="7442" width="12.6640625" style="1" customWidth="1"/>
    <col min="7443" max="7444" width="16.6640625" style="1" bestFit="1" customWidth="1"/>
    <col min="7445" max="7445" width="18.6640625" style="1" bestFit="1" customWidth="1"/>
    <col min="7446" max="7446" width="17.6640625" style="1" bestFit="1" customWidth="1"/>
    <col min="7447" max="7449" width="16.6640625" style="1" bestFit="1" customWidth="1"/>
    <col min="7450" max="7450" width="9.88671875" style="1" bestFit="1" customWidth="1"/>
    <col min="7451" max="7451" width="13.33203125" style="1" bestFit="1" customWidth="1"/>
    <col min="7452" max="7452" width="18.6640625" style="1" customWidth="1"/>
    <col min="7453" max="7453" width="12.109375" style="1" bestFit="1" customWidth="1"/>
    <col min="7454" max="7454" width="13.33203125" style="1" bestFit="1" customWidth="1"/>
    <col min="7455" max="7455" width="11.6640625" style="1" customWidth="1"/>
    <col min="7456" max="7456" width="97.5546875" style="1" customWidth="1"/>
    <col min="7457" max="7457" width="1.44140625" style="1" customWidth="1"/>
    <col min="7458" max="7680" width="11.5546875" style="1"/>
    <col min="7681" max="7681" width="3.88671875" style="1" customWidth="1"/>
    <col min="7682" max="7682" width="1.44140625" style="1" customWidth="1"/>
    <col min="7683" max="7683" width="25.109375" style="1" bestFit="1" customWidth="1"/>
    <col min="7684" max="7684" width="40.5546875" style="1" customWidth="1"/>
    <col min="7685" max="7686" width="23.109375" style="1" customWidth="1"/>
    <col min="7687" max="7687" width="15.6640625" style="1" customWidth="1"/>
    <col min="7688" max="7688" width="21.109375" style="1" customWidth="1"/>
    <col min="7689" max="7689" width="9.5546875" style="1" bestFit="1" customWidth="1"/>
    <col min="7690" max="7690" width="21.6640625" style="1" bestFit="1" customWidth="1"/>
    <col min="7691" max="7691" width="30.33203125" style="1" bestFit="1" customWidth="1"/>
    <col min="7692" max="7692" width="20.109375" style="1" customWidth="1"/>
    <col min="7693" max="7694" width="26.109375" style="1" customWidth="1"/>
    <col min="7695" max="7695" width="20.5546875" style="1" bestFit="1" customWidth="1"/>
    <col min="7696" max="7696" width="13.33203125" style="1" customWidth="1"/>
    <col min="7697" max="7697" width="14.6640625" style="1" customWidth="1"/>
    <col min="7698" max="7698" width="12.6640625" style="1" customWidth="1"/>
    <col min="7699" max="7700" width="16.6640625" style="1" bestFit="1" customWidth="1"/>
    <col min="7701" max="7701" width="18.6640625" style="1" bestFit="1" customWidth="1"/>
    <col min="7702" max="7702" width="17.6640625" style="1" bestFit="1" customWidth="1"/>
    <col min="7703" max="7705" width="16.6640625" style="1" bestFit="1" customWidth="1"/>
    <col min="7706" max="7706" width="9.88671875" style="1" bestFit="1" customWidth="1"/>
    <col min="7707" max="7707" width="13.33203125" style="1" bestFit="1" customWidth="1"/>
    <col min="7708" max="7708" width="18.6640625" style="1" customWidth="1"/>
    <col min="7709" max="7709" width="12.109375" style="1" bestFit="1" customWidth="1"/>
    <col min="7710" max="7710" width="13.33203125" style="1" bestFit="1" customWidth="1"/>
    <col min="7711" max="7711" width="11.6640625" style="1" customWidth="1"/>
    <col min="7712" max="7712" width="97.5546875" style="1" customWidth="1"/>
    <col min="7713" max="7713" width="1.44140625" style="1" customWidth="1"/>
    <col min="7714" max="7936" width="11.5546875" style="1"/>
    <col min="7937" max="7937" width="3.88671875" style="1" customWidth="1"/>
    <col min="7938" max="7938" width="1.44140625" style="1" customWidth="1"/>
    <col min="7939" max="7939" width="25.109375" style="1" bestFit="1" customWidth="1"/>
    <col min="7940" max="7940" width="40.5546875" style="1" customWidth="1"/>
    <col min="7941" max="7942" width="23.109375" style="1" customWidth="1"/>
    <col min="7943" max="7943" width="15.6640625" style="1" customWidth="1"/>
    <col min="7944" max="7944" width="21.109375" style="1" customWidth="1"/>
    <col min="7945" max="7945" width="9.5546875" style="1" bestFit="1" customWidth="1"/>
    <col min="7946" max="7946" width="21.6640625" style="1" bestFit="1" customWidth="1"/>
    <col min="7947" max="7947" width="30.33203125" style="1" bestFit="1" customWidth="1"/>
    <col min="7948" max="7948" width="20.109375" style="1" customWidth="1"/>
    <col min="7949" max="7950" width="26.109375" style="1" customWidth="1"/>
    <col min="7951" max="7951" width="20.5546875" style="1" bestFit="1" customWidth="1"/>
    <col min="7952" max="7952" width="13.33203125" style="1" customWidth="1"/>
    <col min="7953" max="7953" width="14.6640625" style="1" customWidth="1"/>
    <col min="7954" max="7954" width="12.6640625" style="1" customWidth="1"/>
    <col min="7955" max="7956" width="16.6640625" style="1" bestFit="1" customWidth="1"/>
    <col min="7957" max="7957" width="18.6640625" style="1" bestFit="1" customWidth="1"/>
    <col min="7958" max="7958" width="17.6640625" style="1" bestFit="1" customWidth="1"/>
    <col min="7959" max="7961" width="16.6640625" style="1" bestFit="1" customWidth="1"/>
    <col min="7962" max="7962" width="9.88671875" style="1" bestFit="1" customWidth="1"/>
    <col min="7963" max="7963" width="13.33203125" style="1" bestFit="1" customWidth="1"/>
    <col min="7964" max="7964" width="18.6640625" style="1" customWidth="1"/>
    <col min="7965" max="7965" width="12.109375" style="1" bestFit="1" customWidth="1"/>
    <col min="7966" max="7966" width="13.33203125" style="1" bestFit="1" customWidth="1"/>
    <col min="7967" max="7967" width="11.6640625" style="1" customWidth="1"/>
    <col min="7968" max="7968" width="97.5546875" style="1" customWidth="1"/>
    <col min="7969" max="7969" width="1.44140625" style="1" customWidth="1"/>
    <col min="7970" max="8192" width="11.5546875" style="1"/>
    <col min="8193" max="8193" width="3.88671875" style="1" customWidth="1"/>
    <col min="8194" max="8194" width="1.44140625" style="1" customWidth="1"/>
    <col min="8195" max="8195" width="25.109375" style="1" bestFit="1" customWidth="1"/>
    <col min="8196" max="8196" width="40.5546875" style="1" customWidth="1"/>
    <col min="8197" max="8198" width="23.109375" style="1" customWidth="1"/>
    <col min="8199" max="8199" width="15.6640625" style="1" customWidth="1"/>
    <col min="8200" max="8200" width="21.109375" style="1" customWidth="1"/>
    <col min="8201" max="8201" width="9.5546875" style="1" bestFit="1" customWidth="1"/>
    <col min="8202" max="8202" width="21.6640625" style="1" bestFit="1" customWidth="1"/>
    <col min="8203" max="8203" width="30.33203125" style="1" bestFit="1" customWidth="1"/>
    <col min="8204" max="8204" width="20.109375" style="1" customWidth="1"/>
    <col min="8205" max="8206" width="26.109375" style="1" customWidth="1"/>
    <col min="8207" max="8207" width="20.5546875" style="1" bestFit="1" customWidth="1"/>
    <col min="8208" max="8208" width="13.33203125" style="1" customWidth="1"/>
    <col min="8209" max="8209" width="14.6640625" style="1" customWidth="1"/>
    <col min="8210" max="8210" width="12.6640625" style="1" customWidth="1"/>
    <col min="8211" max="8212" width="16.6640625" style="1" bestFit="1" customWidth="1"/>
    <col min="8213" max="8213" width="18.6640625" style="1" bestFit="1" customWidth="1"/>
    <col min="8214" max="8214" width="17.6640625" style="1" bestFit="1" customWidth="1"/>
    <col min="8215" max="8217" width="16.6640625" style="1" bestFit="1" customWidth="1"/>
    <col min="8218" max="8218" width="9.88671875" style="1" bestFit="1" customWidth="1"/>
    <col min="8219" max="8219" width="13.33203125" style="1" bestFit="1" customWidth="1"/>
    <col min="8220" max="8220" width="18.6640625" style="1" customWidth="1"/>
    <col min="8221" max="8221" width="12.109375" style="1" bestFit="1" customWidth="1"/>
    <col min="8222" max="8222" width="13.33203125" style="1" bestFit="1" customWidth="1"/>
    <col min="8223" max="8223" width="11.6640625" style="1" customWidth="1"/>
    <col min="8224" max="8224" width="97.5546875" style="1" customWidth="1"/>
    <col min="8225" max="8225" width="1.44140625" style="1" customWidth="1"/>
    <col min="8226" max="8448" width="11.5546875" style="1"/>
    <col min="8449" max="8449" width="3.88671875" style="1" customWidth="1"/>
    <col min="8450" max="8450" width="1.44140625" style="1" customWidth="1"/>
    <col min="8451" max="8451" width="25.109375" style="1" bestFit="1" customWidth="1"/>
    <col min="8452" max="8452" width="40.5546875" style="1" customWidth="1"/>
    <col min="8453" max="8454" width="23.109375" style="1" customWidth="1"/>
    <col min="8455" max="8455" width="15.6640625" style="1" customWidth="1"/>
    <col min="8456" max="8456" width="21.109375" style="1" customWidth="1"/>
    <col min="8457" max="8457" width="9.5546875" style="1" bestFit="1" customWidth="1"/>
    <col min="8458" max="8458" width="21.6640625" style="1" bestFit="1" customWidth="1"/>
    <col min="8459" max="8459" width="30.33203125" style="1" bestFit="1" customWidth="1"/>
    <col min="8460" max="8460" width="20.109375" style="1" customWidth="1"/>
    <col min="8461" max="8462" width="26.109375" style="1" customWidth="1"/>
    <col min="8463" max="8463" width="20.5546875" style="1" bestFit="1" customWidth="1"/>
    <col min="8464" max="8464" width="13.33203125" style="1" customWidth="1"/>
    <col min="8465" max="8465" width="14.6640625" style="1" customWidth="1"/>
    <col min="8466" max="8466" width="12.6640625" style="1" customWidth="1"/>
    <col min="8467" max="8468" width="16.6640625" style="1" bestFit="1" customWidth="1"/>
    <col min="8469" max="8469" width="18.6640625" style="1" bestFit="1" customWidth="1"/>
    <col min="8470" max="8470" width="17.6640625" style="1" bestFit="1" customWidth="1"/>
    <col min="8471" max="8473" width="16.6640625" style="1" bestFit="1" customWidth="1"/>
    <col min="8474" max="8474" width="9.88671875" style="1" bestFit="1" customWidth="1"/>
    <col min="8475" max="8475" width="13.33203125" style="1" bestFit="1" customWidth="1"/>
    <col min="8476" max="8476" width="18.6640625" style="1" customWidth="1"/>
    <col min="8477" max="8477" width="12.109375" style="1" bestFit="1" customWidth="1"/>
    <col min="8478" max="8478" width="13.33203125" style="1" bestFit="1" customWidth="1"/>
    <col min="8479" max="8479" width="11.6640625" style="1" customWidth="1"/>
    <col min="8480" max="8480" width="97.5546875" style="1" customWidth="1"/>
    <col min="8481" max="8481" width="1.44140625" style="1" customWidth="1"/>
    <col min="8482" max="8704" width="11.5546875" style="1"/>
    <col min="8705" max="8705" width="3.88671875" style="1" customWidth="1"/>
    <col min="8706" max="8706" width="1.44140625" style="1" customWidth="1"/>
    <col min="8707" max="8707" width="25.109375" style="1" bestFit="1" customWidth="1"/>
    <col min="8708" max="8708" width="40.5546875" style="1" customWidth="1"/>
    <col min="8709" max="8710" width="23.109375" style="1" customWidth="1"/>
    <col min="8711" max="8711" width="15.6640625" style="1" customWidth="1"/>
    <col min="8712" max="8712" width="21.109375" style="1" customWidth="1"/>
    <col min="8713" max="8713" width="9.5546875" style="1" bestFit="1" customWidth="1"/>
    <col min="8714" max="8714" width="21.6640625" style="1" bestFit="1" customWidth="1"/>
    <col min="8715" max="8715" width="30.33203125" style="1" bestFit="1" customWidth="1"/>
    <col min="8716" max="8716" width="20.109375" style="1" customWidth="1"/>
    <col min="8717" max="8718" width="26.109375" style="1" customWidth="1"/>
    <col min="8719" max="8719" width="20.5546875" style="1" bestFit="1" customWidth="1"/>
    <col min="8720" max="8720" width="13.33203125" style="1" customWidth="1"/>
    <col min="8721" max="8721" width="14.6640625" style="1" customWidth="1"/>
    <col min="8722" max="8722" width="12.6640625" style="1" customWidth="1"/>
    <col min="8723" max="8724" width="16.6640625" style="1" bestFit="1" customWidth="1"/>
    <col min="8725" max="8725" width="18.6640625" style="1" bestFit="1" customWidth="1"/>
    <col min="8726" max="8726" width="17.6640625" style="1" bestFit="1" customWidth="1"/>
    <col min="8727" max="8729" width="16.6640625" style="1" bestFit="1" customWidth="1"/>
    <col min="8730" max="8730" width="9.88671875" style="1" bestFit="1" customWidth="1"/>
    <col min="8731" max="8731" width="13.33203125" style="1" bestFit="1" customWidth="1"/>
    <col min="8732" max="8732" width="18.6640625" style="1" customWidth="1"/>
    <col min="8733" max="8733" width="12.109375" style="1" bestFit="1" customWidth="1"/>
    <col min="8734" max="8734" width="13.33203125" style="1" bestFit="1" customWidth="1"/>
    <col min="8735" max="8735" width="11.6640625" style="1" customWidth="1"/>
    <col min="8736" max="8736" width="97.5546875" style="1" customWidth="1"/>
    <col min="8737" max="8737" width="1.44140625" style="1" customWidth="1"/>
    <col min="8738" max="8960" width="11.5546875" style="1"/>
    <col min="8961" max="8961" width="3.88671875" style="1" customWidth="1"/>
    <col min="8962" max="8962" width="1.44140625" style="1" customWidth="1"/>
    <col min="8963" max="8963" width="25.109375" style="1" bestFit="1" customWidth="1"/>
    <col min="8964" max="8964" width="40.5546875" style="1" customWidth="1"/>
    <col min="8965" max="8966" width="23.109375" style="1" customWidth="1"/>
    <col min="8967" max="8967" width="15.6640625" style="1" customWidth="1"/>
    <col min="8968" max="8968" width="21.109375" style="1" customWidth="1"/>
    <col min="8969" max="8969" width="9.5546875" style="1" bestFit="1" customWidth="1"/>
    <col min="8970" max="8970" width="21.6640625" style="1" bestFit="1" customWidth="1"/>
    <col min="8971" max="8971" width="30.33203125" style="1" bestFit="1" customWidth="1"/>
    <col min="8972" max="8972" width="20.109375" style="1" customWidth="1"/>
    <col min="8973" max="8974" width="26.109375" style="1" customWidth="1"/>
    <col min="8975" max="8975" width="20.5546875" style="1" bestFit="1" customWidth="1"/>
    <col min="8976" max="8976" width="13.33203125" style="1" customWidth="1"/>
    <col min="8977" max="8977" width="14.6640625" style="1" customWidth="1"/>
    <col min="8978" max="8978" width="12.6640625" style="1" customWidth="1"/>
    <col min="8979" max="8980" width="16.6640625" style="1" bestFit="1" customWidth="1"/>
    <col min="8981" max="8981" width="18.6640625" style="1" bestFit="1" customWidth="1"/>
    <col min="8982" max="8982" width="17.6640625" style="1" bestFit="1" customWidth="1"/>
    <col min="8983" max="8985" width="16.6640625" style="1" bestFit="1" customWidth="1"/>
    <col min="8986" max="8986" width="9.88671875" style="1" bestFit="1" customWidth="1"/>
    <col min="8987" max="8987" width="13.33203125" style="1" bestFit="1" customWidth="1"/>
    <col min="8988" max="8988" width="18.6640625" style="1" customWidth="1"/>
    <col min="8989" max="8989" width="12.109375" style="1" bestFit="1" customWidth="1"/>
    <col min="8990" max="8990" width="13.33203125" style="1" bestFit="1" customWidth="1"/>
    <col min="8991" max="8991" width="11.6640625" style="1" customWidth="1"/>
    <col min="8992" max="8992" width="97.5546875" style="1" customWidth="1"/>
    <col min="8993" max="8993" width="1.44140625" style="1" customWidth="1"/>
    <col min="8994" max="9216" width="11.5546875" style="1"/>
    <col min="9217" max="9217" width="3.88671875" style="1" customWidth="1"/>
    <col min="9218" max="9218" width="1.44140625" style="1" customWidth="1"/>
    <col min="9219" max="9219" width="25.109375" style="1" bestFit="1" customWidth="1"/>
    <col min="9220" max="9220" width="40.5546875" style="1" customWidth="1"/>
    <col min="9221" max="9222" width="23.109375" style="1" customWidth="1"/>
    <col min="9223" max="9223" width="15.6640625" style="1" customWidth="1"/>
    <col min="9224" max="9224" width="21.109375" style="1" customWidth="1"/>
    <col min="9225" max="9225" width="9.5546875" style="1" bestFit="1" customWidth="1"/>
    <col min="9226" max="9226" width="21.6640625" style="1" bestFit="1" customWidth="1"/>
    <col min="9227" max="9227" width="30.33203125" style="1" bestFit="1" customWidth="1"/>
    <col min="9228" max="9228" width="20.109375" style="1" customWidth="1"/>
    <col min="9229" max="9230" width="26.109375" style="1" customWidth="1"/>
    <col min="9231" max="9231" width="20.5546875" style="1" bestFit="1" customWidth="1"/>
    <col min="9232" max="9232" width="13.33203125" style="1" customWidth="1"/>
    <col min="9233" max="9233" width="14.6640625" style="1" customWidth="1"/>
    <col min="9234" max="9234" width="12.6640625" style="1" customWidth="1"/>
    <col min="9235" max="9236" width="16.6640625" style="1" bestFit="1" customWidth="1"/>
    <col min="9237" max="9237" width="18.6640625" style="1" bestFit="1" customWidth="1"/>
    <col min="9238" max="9238" width="17.6640625" style="1" bestFit="1" customWidth="1"/>
    <col min="9239" max="9241" width="16.6640625" style="1" bestFit="1" customWidth="1"/>
    <col min="9242" max="9242" width="9.88671875" style="1" bestFit="1" customWidth="1"/>
    <col min="9243" max="9243" width="13.33203125" style="1" bestFit="1" customWidth="1"/>
    <col min="9244" max="9244" width="18.6640625" style="1" customWidth="1"/>
    <col min="9245" max="9245" width="12.109375" style="1" bestFit="1" customWidth="1"/>
    <col min="9246" max="9246" width="13.33203125" style="1" bestFit="1" customWidth="1"/>
    <col min="9247" max="9247" width="11.6640625" style="1" customWidth="1"/>
    <col min="9248" max="9248" width="97.5546875" style="1" customWidth="1"/>
    <col min="9249" max="9249" width="1.44140625" style="1" customWidth="1"/>
    <col min="9250" max="9472" width="11.5546875" style="1"/>
    <col min="9473" max="9473" width="3.88671875" style="1" customWidth="1"/>
    <col min="9474" max="9474" width="1.44140625" style="1" customWidth="1"/>
    <col min="9475" max="9475" width="25.109375" style="1" bestFit="1" customWidth="1"/>
    <col min="9476" max="9476" width="40.5546875" style="1" customWidth="1"/>
    <col min="9477" max="9478" width="23.109375" style="1" customWidth="1"/>
    <col min="9479" max="9479" width="15.6640625" style="1" customWidth="1"/>
    <col min="9480" max="9480" width="21.109375" style="1" customWidth="1"/>
    <col min="9481" max="9481" width="9.5546875" style="1" bestFit="1" customWidth="1"/>
    <col min="9482" max="9482" width="21.6640625" style="1" bestFit="1" customWidth="1"/>
    <col min="9483" max="9483" width="30.33203125" style="1" bestFit="1" customWidth="1"/>
    <col min="9484" max="9484" width="20.109375" style="1" customWidth="1"/>
    <col min="9485" max="9486" width="26.109375" style="1" customWidth="1"/>
    <col min="9487" max="9487" width="20.5546875" style="1" bestFit="1" customWidth="1"/>
    <col min="9488" max="9488" width="13.33203125" style="1" customWidth="1"/>
    <col min="9489" max="9489" width="14.6640625" style="1" customWidth="1"/>
    <col min="9490" max="9490" width="12.6640625" style="1" customWidth="1"/>
    <col min="9491" max="9492" width="16.6640625" style="1" bestFit="1" customWidth="1"/>
    <col min="9493" max="9493" width="18.6640625" style="1" bestFit="1" customWidth="1"/>
    <col min="9494" max="9494" width="17.6640625" style="1" bestFit="1" customWidth="1"/>
    <col min="9495" max="9497" width="16.6640625" style="1" bestFit="1" customWidth="1"/>
    <col min="9498" max="9498" width="9.88671875" style="1" bestFit="1" customWidth="1"/>
    <col min="9499" max="9499" width="13.33203125" style="1" bestFit="1" customWidth="1"/>
    <col min="9500" max="9500" width="18.6640625" style="1" customWidth="1"/>
    <col min="9501" max="9501" width="12.109375" style="1" bestFit="1" customWidth="1"/>
    <col min="9502" max="9502" width="13.33203125" style="1" bestFit="1" customWidth="1"/>
    <col min="9503" max="9503" width="11.6640625" style="1" customWidth="1"/>
    <col min="9504" max="9504" width="97.5546875" style="1" customWidth="1"/>
    <col min="9505" max="9505" width="1.44140625" style="1" customWidth="1"/>
    <col min="9506" max="9728" width="11.5546875" style="1"/>
    <col min="9729" max="9729" width="3.88671875" style="1" customWidth="1"/>
    <col min="9730" max="9730" width="1.44140625" style="1" customWidth="1"/>
    <col min="9731" max="9731" width="25.109375" style="1" bestFit="1" customWidth="1"/>
    <col min="9732" max="9732" width="40.5546875" style="1" customWidth="1"/>
    <col min="9733" max="9734" width="23.109375" style="1" customWidth="1"/>
    <col min="9735" max="9735" width="15.6640625" style="1" customWidth="1"/>
    <col min="9736" max="9736" width="21.109375" style="1" customWidth="1"/>
    <col min="9737" max="9737" width="9.5546875" style="1" bestFit="1" customWidth="1"/>
    <col min="9738" max="9738" width="21.6640625" style="1" bestFit="1" customWidth="1"/>
    <col min="9739" max="9739" width="30.33203125" style="1" bestFit="1" customWidth="1"/>
    <col min="9740" max="9740" width="20.109375" style="1" customWidth="1"/>
    <col min="9741" max="9742" width="26.109375" style="1" customWidth="1"/>
    <col min="9743" max="9743" width="20.5546875" style="1" bestFit="1" customWidth="1"/>
    <col min="9744" max="9744" width="13.33203125" style="1" customWidth="1"/>
    <col min="9745" max="9745" width="14.6640625" style="1" customWidth="1"/>
    <col min="9746" max="9746" width="12.6640625" style="1" customWidth="1"/>
    <col min="9747" max="9748" width="16.6640625" style="1" bestFit="1" customWidth="1"/>
    <col min="9749" max="9749" width="18.6640625" style="1" bestFit="1" customWidth="1"/>
    <col min="9750" max="9750" width="17.6640625" style="1" bestFit="1" customWidth="1"/>
    <col min="9751" max="9753" width="16.6640625" style="1" bestFit="1" customWidth="1"/>
    <col min="9754" max="9754" width="9.88671875" style="1" bestFit="1" customWidth="1"/>
    <col min="9755" max="9755" width="13.33203125" style="1" bestFit="1" customWidth="1"/>
    <col min="9756" max="9756" width="18.6640625" style="1" customWidth="1"/>
    <col min="9757" max="9757" width="12.109375" style="1" bestFit="1" customWidth="1"/>
    <col min="9758" max="9758" width="13.33203125" style="1" bestFit="1" customWidth="1"/>
    <col min="9759" max="9759" width="11.6640625" style="1" customWidth="1"/>
    <col min="9760" max="9760" width="97.5546875" style="1" customWidth="1"/>
    <col min="9761" max="9761" width="1.44140625" style="1" customWidth="1"/>
    <col min="9762" max="9984" width="11.5546875" style="1"/>
    <col min="9985" max="9985" width="3.88671875" style="1" customWidth="1"/>
    <col min="9986" max="9986" width="1.44140625" style="1" customWidth="1"/>
    <col min="9987" max="9987" width="25.109375" style="1" bestFit="1" customWidth="1"/>
    <col min="9988" max="9988" width="40.5546875" style="1" customWidth="1"/>
    <col min="9989" max="9990" width="23.109375" style="1" customWidth="1"/>
    <col min="9991" max="9991" width="15.6640625" style="1" customWidth="1"/>
    <col min="9992" max="9992" width="21.109375" style="1" customWidth="1"/>
    <col min="9993" max="9993" width="9.5546875" style="1" bestFit="1" customWidth="1"/>
    <col min="9994" max="9994" width="21.6640625" style="1" bestFit="1" customWidth="1"/>
    <col min="9995" max="9995" width="30.33203125" style="1" bestFit="1" customWidth="1"/>
    <col min="9996" max="9996" width="20.109375" style="1" customWidth="1"/>
    <col min="9997" max="9998" width="26.109375" style="1" customWidth="1"/>
    <col min="9999" max="9999" width="20.5546875" style="1" bestFit="1" customWidth="1"/>
    <col min="10000" max="10000" width="13.33203125" style="1" customWidth="1"/>
    <col min="10001" max="10001" width="14.6640625" style="1" customWidth="1"/>
    <col min="10002" max="10002" width="12.6640625" style="1" customWidth="1"/>
    <col min="10003" max="10004" width="16.6640625" style="1" bestFit="1" customWidth="1"/>
    <col min="10005" max="10005" width="18.6640625" style="1" bestFit="1" customWidth="1"/>
    <col min="10006" max="10006" width="17.6640625" style="1" bestFit="1" customWidth="1"/>
    <col min="10007" max="10009" width="16.6640625" style="1" bestFit="1" customWidth="1"/>
    <col min="10010" max="10010" width="9.88671875" style="1" bestFit="1" customWidth="1"/>
    <col min="10011" max="10011" width="13.33203125" style="1" bestFit="1" customWidth="1"/>
    <col min="10012" max="10012" width="18.6640625" style="1" customWidth="1"/>
    <col min="10013" max="10013" width="12.109375" style="1" bestFit="1" customWidth="1"/>
    <col min="10014" max="10014" width="13.33203125" style="1" bestFit="1" customWidth="1"/>
    <col min="10015" max="10015" width="11.6640625" style="1" customWidth="1"/>
    <col min="10016" max="10016" width="97.5546875" style="1" customWidth="1"/>
    <col min="10017" max="10017" width="1.44140625" style="1" customWidth="1"/>
    <col min="10018" max="10240" width="11.5546875" style="1"/>
    <col min="10241" max="10241" width="3.88671875" style="1" customWidth="1"/>
    <col min="10242" max="10242" width="1.44140625" style="1" customWidth="1"/>
    <col min="10243" max="10243" width="25.109375" style="1" bestFit="1" customWidth="1"/>
    <col min="10244" max="10244" width="40.5546875" style="1" customWidth="1"/>
    <col min="10245" max="10246" width="23.109375" style="1" customWidth="1"/>
    <col min="10247" max="10247" width="15.6640625" style="1" customWidth="1"/>
    <col min="10248" max="10248" width="21.109375" style="1" customWidth="1"/>
    <col min="10249" max="10249" width="9.5546875" style="1" bestFit="1" customWidth="1"/>
    <col min="10250" max="10250" width="21.6640625" style="1" bestFit="1" customWidth="1"/>
    <col min="10251" max="10251" width="30.33203125" style="1" bestFit="1" customWidth="1"/>
    <col min="10252" max="10252" width="20.109375" style="1" customWidth="1"/>
    <col min="10253" max="10254" width="26.109375" style="1" customWidth="1"/>
    <col min="10255" max="10255" width="20.5546875" style="1" bestFit="1" customWidth="1"/>
    <col min="10256" max="10256" width="13.33203125" style="1" customWidth="1"/>
    <col min="10257" max="10257" width="14.6640625" style="1" customWidth="1"/>
    <col min="10258" max="10258" width="12.6640625" style="1" customWidth="1"/>
    <col min="10259" max="10260" width="16.6640625" style="1" bestFit="1" customWidth="1"/>
    <col min="10261" max="10261" width="18.6640625" style="1" bestFit="1" customWidth="1"/>
    <col min="10262" max="10262" width="17.6640625" style="1" bestFit="1" customWidth="1"/>
    <col min="10263" max="10265" width="16.6640625" style="1" bestFit="1" customWidth="1"/>
    <col min="10266" max="10266" width="9.88671875" style="1" bestFit="1" customWidth="1"/>
    <col min="10267" max="10267" width="13.33203125" style="1" bestFit="1" customWidth="1"/>
    <col min="10268" max="10268" width="18.6640625" style="1" customWidth="1"/>
    <col min="10269" max="10269" width="12.109375" style="1" bestFit="1" customWidth="1"/>
    <col min="10270" max="10270" width="13.33203125" style="1" bestFit="1" customWidth="1"/>
    <col min="10271" max="10271" width="11.6640625" style="1" customWidth="1"/>
    <col min="10272" max="10272" width="97.5546875" style="1" customWidth="1"/>
    <col min="10273" max="10273" width="1.44140625" style="1" customWidth="1"/>
    <col min="10274" max="10496" width="11.5546875" style="1"/>
    <col min="10497" max="10497" width="3.88671875" style="1" customWidth="1"/>
    <col min="10498" max="10498" width="1.44140625" style="1" customWidth="1"/>
    <col min="10499" max="10499" width="25.109375" style="1" bestFit="1" customWidth="1"/>
    <col min="10500" max="10500" width="40.5546875" style="1" customWidth="1"/>
    <col min="10501" max="10502" width="23.109375" style="1" customWidth="1"/>
    <col min="10503" max="10503" width="15.6640625" style="1" customWidth="1"/>
    <col min="10504" max="10504" width="21.109375" style="1" customWidth="1"/>
    <col min="10505" max="10505" width="9.5546875" style="1" bestFit="1" customWidth="1"/>
    <col min="10506" max="10506" width="21.6640625" style="1" bestFit="1" customWidth="1"/>
    <col min="10507" max="10507" width="30.33203125" style="1" bestFit="1" customWidth="1"/>
    <col min="10508" max="10508" width="20.109375" style="1" customWidth="1"/>
    <col min="10509" max="10510" width="26.109375" style="1" customWidth="1"/>
    <col min="10511" max="10511" width="20.5546875" style="1" bestFit="1" customWidth="1"/>
    <col min="10512" max="10512" width="13.33203125" style="1" customWidth="1"/>
    <col min="10513" max="10513" width="14.6640625" style="1" customWidth="1"/>
    <col min="10514" max="10514" width="12.6640625" style="1" customWidth="1"/>
    <col min="10515" max="10516" width="16.6640625" style="1" bestFit="1" customWidth="1"/>
    <col min="10517" max="10517" width="18.6640625" style="1" bestFit="1" customWidth="1"/>
    <col min="10518" max="10518" width="17.6640625" style="1" bestFit="1" customWidth="1"/>
    <col min="10519" max="10521" width="16.6640625" style="1" bestFit="1" customWidth="1"/>
    <col min="10522" max="10522" width="9.88671875" style="1" bestFit="1" customWidth="1"/>
    <col min="10523" max="10523" width="13.33203125" style="1" bestFit="1" customWidth="1"/>
    <col min="10524" max="10524" width="18.6640625" style="1" customWidth="1"/>
    <col min="10525" max="10525" width="12.109375" style="1" bestFit="1" customWidth="1"/>
    <col min="10526" max="10526" width="13.33203125" style="1" bestFit="1" customWidth="1"/>
    <col min="10527" max="10527" width="11.6640625" style="1" customWidth="1"/>
    <col min="10528" max="10528" width="97.5546875" style="1" customWidth="1"/>
    <col min="10529" max="10529" width="1.44140625" style="1" customWidth="1"/>
    <col min="10530" max="10752" width="11.5546875" style="1"/>
    <col min="10753" max="10753" width="3.88671875" style="1" customWidth="1"/>
    <col min="10754" max="10754" width="1.44140625" style="1" customWidth="1"/>
    <col min="10755" max="10755" width="25.109375" style="1" bestFit="1" customWidth="1"/>
    <col min="10756" max="10756" width="40.5546875" style="1" customWidth="1"/>
    <col min="10757" max="10758" width="23.109375" style="1" customWidth="1"/>
    <col min="10759" max="10759" width="15.6640625" style="1" customWidth="1"/>
    <col min="10760" max="10760" width="21.109375" style="1" customWidth="1"/>
    <col min="10761" max="10761" width="9.5546875" style="1" bestFit="1" customWidth="1"/>
    <col min="10762" max="10762" width="21.6640625" style="1" bestFit="1" customWidth="1"/>
    <col min="10763" max="10763" width="30.33203125" style="1" bestFit="1" customWidth="1"/>
    <col min="10764" max="10764" width="20.109375" style="1" customWidth="1"/>
    <col min="10765" max="10766" width="26.109375" style="1" customWidth="1"/>
    <col min="10767" max="10767" width="20.5546875" style="1" bestFit="1" customWidth="1"/>
    <col min="10768" max="10768" width="13.33203125" style="1" customWidth="1"/>
    <col min="10769" max="10769" width="14.6640625" style="1" customWidth="1"/>
    <col min="10770" max="10770" width="12.6640625" style="1" customWidth="1"/>
    <col min="10771" max="10772" width="16.6640625" style="1" bestFit="1" customWidth="1"/>
    <col min="10773" max="10773" width="18.6640625" style="1" bestFit="1" customWidth="1"/>
    <col min="10774" max="10774" width="17.6640625" style="1" bestFit="1" customWidth="1"/>
    <col min="10775" max="10777" width="16.6640625" style="1" bestFit="1" customWidth="1"/>
    <col min="10778" max="10778" width="9.88671875" style="1" bestFit="1" customWidth="1"/>
    <col min="10779" max="10779" width="13.33203125" style="1" bestFit="1" customWidth="1"/>
    <col min="10780" max="10780" width="18.6640625" style="1" customWidth="1"/>
    <col min="10781" max="10781" width="12.109375" style="1" bestFit="1" customWidth="1"/>
    <col min="10782" max="10782" width="13.33203125" style="1" bestFit="1" customWidth="1"/>
    <col min="10783" max="10783" width="11.6640625" style="1" customWidth="1"/>
    <col min="10784" max="10784" width="97.5546875" style="1" customWidth="1"/>
    <col min="10785" max="10785" width="1.44140625" style="1" customWidth="1"/>
    <col min="10786" max="11008" width="11.5546875" style="1"/>
    <col min="11009" max="11009" width="3.88671875" style="1" customWidth="1"/>
    <col min="11010" max="11010" width="1.44140625" style="1" customWidth="1"/>
    <col min="11011" max="11011" width="25.109375" style="1" bestFit="1" customWidth="1"/>
    <col min="11012" max="11012" width="40.5546875" style="1" customWidth="1"/>
    <col min="11013" max="11014" width="23.109375" style="1" customWidth="1"/>
    <col min="11015" max="11015" width="15.6640625" style="1" customWidth="1"/>
    <col min="11016" max="11016" width="21.109375" style="1" customWidth="1"/>
    <col min="11017" max="11017" width="9.5546875" style="1" bestFit="1" customWidth="1"/>
    <col min="11018" max="11018" width="21.6640625" style="1" bestFit="1" customWidth="1"/>
    <col min="11019" max="11019" width="30.33203125" style="1" bestFit="1" customWidth="1"/>
    <col min="11020" max="11020" width="20.109375" style="1" customWidth="1"/>
    <col min="11021" max="11022" width="26.109375" style="1" customWidth="1"/>
    <col min="11023" max="11023" width="20.5546875" style="1" bestFit="1" customWidth="1"/>
    <col min="11024" max="11024" width="13.33203125" style="1" customWidth="1"/>
    <col min="11025" max="11025" width="14.6640625" style="1" customWidth="1"/>
    <col min="11026" max="11026" width="12.6640625" style="1" customWidth="1"/>
    <col min="11027" max="11028" width="16.6640625" style="1" bestFit="1" customWidth="1"/>
    <col min="11029" max="11029" width="18.6640625" style="1" bestFit="1" customWidth="1"/>
    <col min="11030" max="11030" width="17.6640625" style="1" bestFit="1" customWidth="1"/>
    <col min="11031" max="11033" width="16.6640625" style="1" bestFit="1" customWidth="1"/>
    <col min="11034" max="11034" width="9.88671875" style="1" bestFit="1" customWidth="1"/>
    <col min="11035" max="11035" width="13.33203125" style="1" bestFit="1" customWidth="1"/>
    <col min="11036" max="11036" width="18.6640625" style="1" customWidth="1"/>
    <col min="11037" max="11037" width="12.109375" style="1" bestFit="1" customWidth="1"/>
    <col min="11038" max="11038" width="13.33203125" style="1" bestFit="1" customWidth="1"/>
    <col min="11039" max="11039" width="11.6640625" style="1" customWidth="1"/>
    <col min="11040" max="11040" width="97.5546875" style="1" customWidth="1"/>
    <col min="11041" max="11041" width="1.44140625" style="1" customWidth="1"/>
    <col min="11042" max="11264" width="11.5546875" style="1"/>
    <col min="11265" max="11265" width="3.88671875" style="1" customWidth="1"/>
    <col min="11266" max="11266" width="1.44140625" style="1" customWidth="1"/>
    <col min="11267" max="11267" width="25.109375" style="1" bestFit="1" customWidth="1"/>
    <col min="11268" max="11268" width="40.5546875" style="1" customWidth="1"/>
    <col min="11269" max="11270" width="23.109375" style="1" customWidth="1"/>
    <col min="11271" max="11271" width="15.6640625" style="1" customWidth="1"/>
    <col min="11272" max="11272" width="21.109375" style="1" customWidth="1"/>
    <col min="11273" max="11273" width="9.5546875" style="1" bestFit="1" customWidth="1"/>
    <col min="11274" max="11274" width="21.6640625" style="1" bestFit="1" customWidth="1"/>
    <col min="11275" max="11275" width="30.33203125" style="1" bestFit="1" customWidth="1"/>
    <col min="11276" max="11276" width="20.109375" style="1" customWidth="1"/>
    <col min="11277" max="11278" width="26.109375" style="1" customWidth="1"/>
    <col min="11279" max="11279" width="20.5546875" style="1" bestFit="1" customWidth="1"/>
    <col min="11280" max="11280" width="13.33203125" style="1" customWidth="1"/>
    <col min="11281" max="11281" width="14.6640625" style="1" customWidth="1"/>
    <col min="11282" max="11282" width="12.6640625" style="1" customWidth="1"/>
    <col min="11283" max="11284" width="16.6640625" style="1" bestFit="1" customWidth="1"/>
    <col min="11285" max="11285" width="18.6640625" style="1" bestFit="1" customWidth="1"/>
    <col min="11286" max="11286" width="17.6640625" style="1" bestFit="1" customWidth="1"/>
    <col min="11287" max="11289" width="16.6640625" style="1" bestFit="1" customWidth="1"/>
    <col min="11290" max="11290" width="9.88671875" style="1" bestFit="1" customWidth="1"/>
    <col min="11291" max="11291" width="13.33203125" style="1" bestFit="1" customWidth="1"/>
    <col min="11292" max="11292" width="18.6640625" style="1" customWidth="1"/>
    <col min="11293" max="11293" width="12.109375" style="1" bestFit="1" customWidth="1"/>
    <col min="11294" max="11294" width="13.33203125" style="1" bestFit="1" customWidth="1"/>
    <col min="11295" max="11295" width="11.6640625" style="1" customWidth="1"/>
    <col min="11296" max="11296" width="97.5546875" style="1" customWidth="1"/>
    <col min="11297" max="11297" width="1.44140625" style="1" customWidth="1"/>
    <col min="11298" max="11520" width="11.5546875" style="1"/>
    <col min="11521" max="11521" width="3.88671875" style="1" customWidth="1"/>
    <col min="11522" max="11522" width="1.44140625" style="1" customWidth="1"/>
    <col min="11523" max="11523" width="25.109375" style="1" bestFit="1" customWidth="1"/>
    <col min="11524" max="11524" width="40.5546875" style="1" customWidth="1"/>
    <col min="11525" max="11526" width="23.109375" style="1" customWidth="1"/>
    <col min="11527" max="11527" width="15.6640625" style="1" customWidth="1"/>
    <col min="11528" max="11528" width="21.109375" style="1" customWidth="1"/>
    <col min="11529" max="11529" width="9.5546875" style="1" bestFit="1" customWidth="1"/>
    <col min="11530" max="11530" width="21.6640625" style="1" bestFit="1" customWidth="1"/>
    <col min="11531" max="11531" width="30.33203125" style="1" bestFit="1" customWidth="1"/>
    <col min="11532" max="11532" width="20.109375" style="1" customWidth="1"/>
    <col min="11533" max="11534" width="26.109375" style="1" customWidth="1"/>
    <col min="11535" max="11535" width="20.5546875" style="1" bestFit="1" customWidth="1"/>
    <col min="11536" max="11536" width="13.33203125" style="1" customWidth="1"/>
    <col min="11537" max="11537" width="14.6640625" style="1" customWidth="1"/>
    <col min="11538" max="11538" width="12.6640625" style="1" customWidth="1"/>
    <col min="11539" max="11540" width="16.6640625" style="1" bestFit="1" customWidth="1"/>
    <col min="11541" max="11541" width="18.6640625" style="1" bestFit="1" customWidth="1"/>
    <col min="11542" max="11542" width="17.6640625" style="1" bestFit="1" customWidth="1"/>
    <col min="11543" max="11545" width="16.6640625" style="1" bestFit="1" customWidth="1"/>
    <col min="11546" max="11546" width="9.88671875" style="1" bestFit="1" customWidth="1"/>
    <col min="11547" max="11547" width="13.33203125" style="1" bestFit="1" customWidth="1"/>
    <col min="11548" max="11548" width="18.6640625" style="1" customWidth="1"/>
    <col min="11549" max="11549" width="12.109375" style="1" bestFit="1" customWidth="1"/>
    <col min="11550" max="11550" width="13.33203125" style="1" bestFit="1" customWidth="1"/>
    <col min="11551" max="11551" width="11.6640625" style="1" customWidth="1"/>
    <col min="11552" max="11552" width="97.5546875" style="1" customWidth="1"/>
    <col min="11553" max="11553" width="1.44140625" style="1" customWidth="1"/>
    <col min="11554" max="11776" width="11.5546875" style="1"/>
    <col min="11777" max="11777" width="3.88671875" style="1" customWidth="1"/>
    <col min="11778" max="11778" width="1.44140625" style="1" customWidth="1"/>
    <col min="11779" max="11779" width="25.109375" style="1" bestFit="1" customWidth="1"/>
    <col min="11780" max="11780" width="40.5546875" style="1" customWidth="1"/>
    <col min="11781" max="11782" width="23.109375" style="1" customWidth="1"/>
    <col min="11783" max="11783" width="15.6640625" style="1" customWidth="1"/>
    <col min="11784" max="11784" width="21.109375" style="1" customWidth="1"/>
    <col min="11785" max="11785" width="9.5546875" style="1" bestFit="1" customWidth="1"/>
    <col min="11786" max="11786" width="21.6640625" style="1" bestFit="1" customWidth="1"/>
    <col min="11787" max="11787" width="30.33203125" style="1" bestFit="1" customWidth="1"/>
    <col min="11788" max="11788" width="20.109375" style="1" customWidth="1"/>
    <col min="11789" max="11790" width="26.109375" style="1" customWidth="1"/>
    <col min="11791" max="11791" width="20.5546875" style="1" bestFit="1" customWidth="1"/>
    <col min="11792" max="11792" width="13.33203125" style="1" customWidth="1"/>
    <col min="11793" max="11793" width="14.6640625" style="1" customWidth="1"/>
    <col min="11794" max="11794" width="12.6640625" style="1" customWidth="1"/>
    <col min="11795" max="11796" width="16.6640625" style="1" bestFit="1" customWidth="1"/>
    <col min="11797" max="11797" width="18.6640625" style="1" bestFit="1" customWidth="1"/>
    <col min="11798" max="11798" width="17.6640625" style="1" bestFit="1" customWidth="1"/>
    <col min="11799" max="11801" width="16.6640625" style="1" bestFit="1" customWidth="1"/>
    <col min="11802" max="11802" width="9.88671875" style="1" bestFit="1" customWidth="1"/>
    <col min="11803" max="11803" width="13.33203125" style="1" bestFit="1" customWidth="1"/>
    <col min="11804" max="11804" width="18.6640625" style="1" customWidth="1"/>
    <col min="11805" max="11805" width="12.109375" style="1" bestFit="1" customWidth="1"/>
    <col min="11806" max="11806" width="13.33203125" style="1" bestFit="1" customWidth="1"/>
    <col min="11807" max="11807" width="11.6640625" style="1" customWidth="1"/>
    <col min="11808" max="11808" width="97.5546875" style="1" customWidth="1"/>
    <col min="11809" max="11809" width="1.44140625" style="1" customWidth="1"/>
    <col min="11810" max="12032" width="11.5546875" style="1"/>
    <col min="12033" max="12033" width="3.88671875" style="1" customWidth="1"/>
    <col min="12034" max="12034" width="1.44140625" style="1" customWidth="1"/>
    <col min="12035" max="12035" width="25.109375" style="1" bestFit="1" customWidth="1"/>
    <col min="12036" max="12036" width="40.5546875" style="1" customWidth="1"/>
    <col min="12037" max="12038" width="23.109375" style="1" customWidth="1"/>
    <col min="12039" max="12039" width="15.6640625" style="1" customWidth="1"/>
    <col min="12040" max="12040" width="21.109375" style="1" customWidth="1"/>
    <col min="12041" max="12041" width="9.5546875" style="1" bestFit="1" customWidth="1"/>
    <col min="12042" max="12042" width="21.6640625" style="1" bestFit="1" customWidth="1"/>
    <col min="12043" max="12043" width="30.33203125" style="1" bestFit="1" customWidth="1"/>
    <col min="12044" max="12044" width="20.109375" style="1" customWidth="1"/>
    <col min="12045" max="12046" width="26.109375" style="1" customWidth="1"/>
    <col min="12047" max="12047" width="20.5546875" style="1" bestFit="1" customWidth="1"/>
    <col min="12048" max="12048" width="13.33203125" style="1" customWidth="1"/>
    <col min="12049" max="12049" width="14.6640625" style="1" customWidth="1"/>
    <col min="12050" max="12050" width="12.6640625" style="1" customWidth="1"/>
    <col min="12051" max="12052" width="16.6640625" style="1" bestFit="1" customWidth="1"/>
    <col min="12053" max="12053" width="18.6640625" style="1" bestFit="1" customWidth="1"/>
    <col min="12054" max="12054" width="17.6640625" style="1" bestFit="1" customWidth="1"/>
    <col min="12055" max="12057" width="16.6640625" style="1" bestFit="1" customWidth="1"/>
    <col min="12058" max="12058" width="9.88671875" style="1" bestFit="1" customWidth="1"/>
    <col min="12059" max="12059" width="13.33203125" style="1" bestFit="1" customWidth="1"/>
    <col min="12060" max="12060" width="18.6640625" style="1" customWidth="1"/>
    <col min="12061" max="12061" width="12.109375" style="1" bestFit="1" customWidth="1"/>
    <col min="12062" max="12062" width="13.33203125" style="1" bestFit="1" customWidth="1"/>
    <col min="12063" max="12063" width="11.6640625" style="1" customWidth="1"/>
    <col min="12064" max="12064" width="97.5546875" style="1" customWidth="1"/>
    <col min="12065" max="12065" width="1.44140625" style="1" customWidth="1"/>
    <col min="12066" max="12288" width="11.5546875" style="1"/>
    <col min="12289" max="12289" width="3.88671875" style="1" customWidth="1"/>
    <col min="12290" max="12290" width="1.44140625" style="1" customWidth="1"/>
    <col min="12291" max="12291" width="25.109375" style="1" bestFit="1" customWidth="1"/>
    <col min="12292" max="12292" width="40.5546875" style="1" customWidth="1"/>
    <col min="12293" max="12294" width="23.109375" style="1" customWidth="1"/>
    <col min="12295" max="12295" width="15.6640625" style="1" customWidth="1"/>
    <col min="12296" max="12296" width="21.109375" style="1" customWidth="1"/>
    <col min="12297" max="12297" width="9.5546875" style="1" bestFit="1" customWidth="1"/>
    <col min="12298" max="12298" width="21.6640625" style="1" bestFit="1" customWidth="1"/>
    <col min="12299" max="12299" width="30.33203125" style="1" bestFit="1" customWidth="1"/>
    <col min="12300" max="12300" width="20.109375" style="1" customWidth="1"/>
    <col min="12301" max="12302" width="26.109375" style="1" customWidth="1"/>
    <col min="12303" max="12303" width="20.5546875" style="1" bestFit="1" customWidth="1"/>
    <col min="12304" max="12304" width="13.33203125" style="1" customWidth="1"/>
    <col min="12305" max="12305" width="14.6640625" style="1" customWidth="1"/>
    <col min="12306" max="12306" width="12.6640625" style="1" customWidth="1"/>
    <col min="12307" max="12308" width="16.6640625" style="1" bestFit="1" customWidth="1"/>
    <col min="12309" max="12309" width="18.6640625" style="1" bestFit="1" customWidth="1"/>
    <col min="12310" max="12310" width="17.6640625" style="1" bestFit="1" customWidth="1"/>
    <col min="12311" max="12313" width="16.6640625" style="1" bestFit="1" customWidth="1"/>
    <col min="12314" max="12314" width="9.88671875" style="1" bestFit="1" customWidth="1"/>
    <col min="12315" max="12315" width="13.33203125" style="1" bestFit="1" customWidth="1"/>
    <col min="12316" max="12316" width="18.6640625" style="1" customWidth="1"/>
    <col min="12317" max="12317" width="12.109375" style="1" bestFit="1" customWidth="1"/>
    <col min="12318" max="12318" width="13.33203125" style="1" bestFit="1" customWidth="1"/>
    <col min="12319" max="12319" width="11.6640625" style="1" customWidth="1"/>
    <col min="12320" max="12320" width="97.5546875" style="1" customWidth="1"/>
    <col min="12321" max="12321" width="1.44140625" style="1" customWidth="1"/>
    <col min="12322" max="12544" width="11.5546875" style="1"/>
    <col min="12545" max="12545" width="3.88671875" style="1" customWidth="1"/>
    <col min="12546" max="12546" width="1.44140625" style="1" customWidth="1"/>
    <col min="12547" max="12547" width="25.109375" style="1" bestFit="1" customWidth="1"/>
    <col min="12548" max="12548" width="40.5546875" style="1" customWidth="1"/>
    <col min="12549" max="12550" width="23.109375" style="1" customWidth="1"/>
    <col min="12551" max="12551" width="15.6640625" style="1" customWidth="1"/>
    <col min="12552" max="12552" width="21.109375" style="1" customWidth="1"/>
    <col min="12553" max="12553" width="9.5546875" style="1" bestFit="1" customWidth="1"/>
    <col min="12554" max="12554" width="21.6640625" style="1" bestFit="1" customWidth="1"/>
    <col min="12555" max="12555" width="30.33203125" style="1" bestFit="1" customWidth="1"/>
    <col min="12556" max="12556" width="20.109375" style="1" customWidth="1"/>
    <col min="12557" max="12558" width="26.109375" style="1" customWidth="1"/>
    <col min="12559" max="12559" width="20.5546875" style="1" bestFit="1" customWidth="1"/>
    <col min="12560" max="12560" width="13.33203125" style="1" customWidth="1"/>
    <col min="12561" max="12561" width="14.6640625" style="1" customWidth="1"/>
    <col min="12562" max="12562" width="12.6640625" style="1" customWidth="1"/>
    <col min="12563" max="12564" width="16.6640625" style="1" bestFit="1" customWidth="1"/>
    <col min="12565" max="12565" width="18.6640625" style="1" bestFit="1" customWidth="1"/>
    <col min="12566" max="12566" width="17.6640625" style="1" bestFit="1" customWidth="1"/>
    <col min="12567" max="12569" width="16.6640625" style="1" bestFit="1" customWidth="1"/>
    <col min="12570" max="12570" width="9.88671875" style="1" bestFit="1" customWidth="1"/>
    <col min="12571" max="12571" width="13.33203125" style="1" bestFit="1" customWidth="1"/>
    <col min="12572" max="12572" width="18.6640625" style="1" customWidth="1"/>
    <col min="12573" max="12573" width="12.109375" style="1" bestFit="1" customWidth="1"/>
    <col min="12574" max="12574" width="13.33203125" style="1" bestFit="1" customWidth="1"/>
    <col min="12575" max="12575" width="11.6640625" style="1" customWidth="1"/>
    <col min="12576" max="12576" width="97.5546875" style="1" customWidth="1"/>
    <col min="12577" max="12577" width="1.44140625" style="1" customWidth="1"/>
    <col min="12578" max="12800" width="11.5546875" style="1"/>
    <col min="12801" max="12801" width="3.88671875" style="1" customWidth="1"/>
    <col min="12802" max="12802" width="1.44140625" style="1" customWidth="1"/>
    <col min="12803" max="12803" width="25.109375" style="1" bestFit="1" customWidth="1"/>
    <col min="12804" max="12804" width="40.5546875" style="1" customWidth="1"/>
    <col min="12805" max="12806" width="23.109375" style="1" customWidth="1"/>
    <col min="12807" max="12807" width="15.6640625" style="1" customWidth="1"/>
    <col min="12808" max="12808" width="21.109375" style="1" customWidth="1"/>
    <col min="12809" max="12809" width="9.5546875" style="1" bestFit="1" customWidth="1"/>
    <col min="12810" max="12810" width="21.6640625" style="1" bestFit="1" customWidth="1"/>
    <col min="12811" max="12811" width="30.33203125" style="1" bestFit="1" customWidth="1"/>
    <col min="12812" max="12812" width="20.109375" style="1" customWidth="1"/>
    <col min="12813" max="12814" width="26.109375" style="1" customWidth="1"/>
    <col min="12815" max="12815" width="20.5546875" style="1" bestFit="1" customWidth="1"/>
    <col min="12816" max="12816" width="13.33203125" style="1" customWidth="1"/>
    <col min="12817" max="12817" width="14.6640625" style="1" customWidth="1"/>
    <col min="12818" max="12818" width="12.6640625" style="1" customWidth="1"/>
    <col min="12819" max="12820" width="16.6640625" style="1" bestFit="1" customWidth="1"/>
    <col min="12821" max="12821" width="18.6640625" style="1" bestFit="1" customWidth="1"/>
    <col min="12822" max="12822" width="17.6640625" style="1" bestFit="1" customWidth="1"/>
    <col min="12823" max="12825" width="16.6640625" style="1" bestFit="1" customWidth="1"/>
    <col min="12826" max="12826" width="9.88671875" style="1" bestFit="1" customWidth="1"/>
    <col min="12827" max="12827" width="13.33203125" style="1" bestFit="1" customWidth="1"/>
    <col min="12828" max="12828" width="18.6640625" style="1" customWidth="1"/>
    <col min="12829" max="12829" width="12.109375" style="1" bestFit="1" customWidth="1"/>
    <col min="12830" max="12830" width="13.33203125" style="1" bestFit="1" customWidth="1"/>
    <col min="12831" max="12831" width="11.6640625" style="1" customWidth="1"/>
    <col min="12832" max="12832" width="97.5546875" style="1" customWidth="1"/>
    <col min="12833" max="12833" width="1.44140625" style="1" customWidth="1"/>
    <col min="12834" max="13056" width="11.5546875" style="1"/>
    <col min="13057" max="13057" width="3.88671875" style="1" customWidth="1"/>
    <col min="13058" max="13058" width="1.44140625" style="1" customWidth="1"/>
    <col min="13059" max="13059" width="25.109375" style="1" bestFit="1" customWidth="1"/>
    <col min="13060" max="13060" width="40.5546875" style="1" customWidth="1"/>
    <col min="13061" max="13062" width="23.109375" style="1" customWidth="1"/>
    <col min="13063" max="13063" width="15.6640625" style="1" customWidth="1"/>
    <col min="13064" max="13064" width="21.109375" style="1" customWidth="1"/>
    <col min="13065" max="13065" width="9.5546875" style="1" bestFit="1" customWidth="1"/>
    <col min="13066" max="13066" width="21.6640625" style="1" bestFit="1" customWidth="1"/>
    <col min="13067" max="13067" width="30.33203125" style="1" bestFit="1" customWidth="1"/>
    <col min="13068" max="13068" width="20.109375" style="1" customWidth="1"/>
    <col min="13069" max="13070" width="26.109375" style="1" customWidth="1"/>
    <col min="13071" max="13071" width="20.5546875" style="1" bestFit="1" customWidth="1"/>
    <col min="13072" max="13072" width="13.33203125" style="1" customWidth="1"/>
    <col min="13073" max="13073" width="14.6640625" style="1" customWidth="1"/>
    <col min="13074" max="13074" width="12.6640625" style="1" customWidth="1"/>
    <col min="13075" max="13076" width="16.6640625" style="1" bestFit="1" customWidth="1"/>
    <col min="13077" max="13077" width="18.6640625" style="1" bestFit="1" customWidth="1"/>
    <col min="13078" max="13078" width="17.6640625" style="1" bestFit="1" customWidth="1"/>
    <col min="13079" max="13081" width="16.6640625" style="1" bestFit="1" customWidth="1"/>
    <col min="13082" max="13082" width="9.88671875" style="1" bestFit="1" customWidth="1"/>
    <col min="13083" max="13083" width="13.33203125" style="1" bestFit="1" customWidth="1"/>
    <col min="13084" max="13084" width="18.6640625" style="1" customWidth="1"/>
    <col min="13085" max="13085" width="12.109375" style="1" bestFit="1" customWidth="1"/>
    <col min="13086" max="13086" width="13.33203125" style="1" bestFit="1" customWidth="1"/>
    <col min="13087" max="13087" width="11.6640625" style="1" customWidth="1"/>
    <col min="13088" max="13088" width="97.5546875" style="1" customWidth="1"/>
    <col min="13089" max="13089" width="1.44140625" style="1" customWidth="1"/>
    <col min="13090" max="13312" width="11.5546875" style="1"/>
    <col min="13313" max="13313" width="3.88671875" style="1" customWidth="1"/>
    <col min="13314" max="13314" width="1.44140625" style="1" customWidth="1"/>
    <col min="13315" max="13315" width="25.109375" style="1" bestFit="1" customWidth="1"/>
    <col min="13316" max="13316" width="40.5546875" style="1" customWidth="1"/>
    <col min="13317" max="13318" width="23.109375" style="1" customWidth="1"/>
    <col min="13319" max="13319" width="15.6640625" style="1" customWidth="1"/>
    <col min="13320" max="13320" width="21.109375" style="1" customWidth="1"/>
    <col min="13321" max="13321" width="9.5546875" style="1" bestFit="1" customWidth="1"/>
    <col min="13322" max="13322" width="21.6640625" style="1" bestFit="1" customWidth="1"/>
    <col min="13323" max="13323" width="30.33203125" style="1" bestFit="1" customWidth="1"/>
    <col min="13324" max="13324" width="20.109375" style="1" customWidth="1"/>
    <col min="13325" max="13326" width="26.109375" style="1" customWidth="1"/>
    <col min="13327" max="13327" width="20.5546875" style="1" bestFit="1" customWidth="1"/>
    <col min="13328" max="13328" width="13.33203125" style="1" customWidth="1"/>
    <col min="13329" max="13329" width="14.6640625" style="1" customWidth="1"/>
    <col min="13330" max="13330" width="12.6640625" style="1" customWidth="1"/>
    <col min="13331" max="13332" width="16.6640625" style="1" bestFit="1" customWidth="1"/>
    <col min="13333" max="13333" width="18.6640625" style="1" bestFit="1" customWidth="1"/>
    <col min="13334" max="13334" width="17.6640625" style="1" bestFit="1" customWidth="1"/>
    <col min="13335" max="13337" width="16.6640625" style="1" bestFit="1" customWidth="1"/>
    <col min="13338" max="13338" width="9.88671875" style="1" bestFit="1" customWidth="1"/>
    <col min="13339" max="13339" width="13.33203125" style="1" bestFit="1" customWidth="1"/>
    <col min="13340" max="13340" width="18.6640625" style="1" customWidth="1"/>
    <col min="13341" max="13341" width="12.109375" style="1" bestFit="1" customWidth="1"/>
    <col min="13342" max="13342" width="13.33203125" style="1" bestFit="1" customWidth="1"/>
    <col min="13343" max="13343" width="11.6640625" style="1" customWidth="1"/>
    <col min="13344" max="13344" width="97.5546875" style="1" customWidth="1"/>
    <col min="13345" max="13345" width="1.44140625" style="1" customWidth="1"/>
    <col min="13346" max="13568" width="11.5546875" style="1"/>
    <col min="13569" max="13569" width="3.88671875" style="1" customWidth="1"/>
    <col min="13570" max="13570" width="1.44140625" style="1" customWidth="1"/>
    <col min="13571" max="13571" width="25.109375" style="1" bestFit="1" customWidth="1"/>
    <col min="13572" max="13572" width="40.5546875" style="1" customWidth="1"/>
    <col min="13573" max="13574" width="23.109375" style="1" customWidth="1"/>
    <col min="13575" max="13575" width="15.6640625" style="1" customWidth="1"/>
    <col min="13576" max="13576" width="21.109375" style="1" customWidth="1"/>
    <col min="13577" max="13577" width="9.5546875" style="1" bestFit="1" customWidth="1"/>
    <col min="13578" max="13578" width="21.6640625" style="1" bestFit="1" customWidth="1"/>
    <col min="13579" max="13579" width="30.33203125" style="1" bestFit="1" customWidth="1"/>
    <col min="13580" max="13580" width="20.109375" style="1" customWidth="1"/>
    <col min="13581" max="13582" width="26.109375" style="1" customWidth="1"/>
    <col min="13583" max="13583" width="20.5546875" style="1" bestFit="1" customWidth="1"/>
    <col min="13584" max="13584" width="13.33203125" style="1" customWidth="1"/>
    <col min="13585" max="13585" width="14.6640625" style="1" customWidth="1"/>
    <col min="13586" max="13586" width="12.6640625" style="1" customWidth="1"/>
    <col min="13587" max="13588" width="16.6640625" style="1" bestFit="1" customWidth="1"/>
    <col min="13589" max="13589" width="18.6640625" style="1" bestFit="1" customWidth="1"/>
    <col min="13590" max="13590" width="17.6640625" style="1" bestFit="1" customWidth="1"/>
    <col min="13591" max="13593" width="16.6640625" style="1" bestFit="1" customWidth="1"/>
    <col min="13594" max="13594" width="9.88671875" style="1" bestFit="1" customWidth="1"/>
    <col min="13595" max="13595" width="13.33203125" style="1" bestFit="1" customWidth="1"/>
    <col min="13596" max="13596" width="18.6640625" style="1" customWidth="1"/>
    <col min="13597" max="13597" width="12.109375" style="1" bestFit="1" customWidth="1"/>
    <col min="13598" max="13598" width="13.33203125" style="1" bestFit="1" customWidth="1"/>
    <col min="13599" max="13599" width="11.6640625" style="1" customWidth="1"/>
    <col min="13600" max="13600" width="97.5546875" style="1" customWidth="1"/>
    <col min="13601" max="13601" width="1.44140625" style="1" customWidth="1"/>
    <col min="13602" max="13824" width="11.5546875" style="1"/>
    <col min="13825" max="13825" width="3.88671875" style="1" customWidth="1"/>
    <col min="13826" max="13826" width="1.44140625" style="1" customWidth="1"/>
    <col min="13827" max="13827" width="25.109375" style="1" bestFit="1" customWidth="1"/>
    <col min="13828" max="13828" width="40.5546875" style="1" customWidth="1"/>
    <col min="13829" max="13830" width="23.109375" style="1" customWidth="1"/>
    <col min="13831" max="13831" width="15.6640625" style="1" customWidth="1"/>
    <col min="13832" max="13832" width="21.109375" style="1" customWidth="1"/>
    <col min="13833" max="13833" width="9.5546875" style="1" bestFit="1" customWidth="1"/>
    <col min="13834" max="13834" width="21.6640625" style="1" bestFit="1" customWidth="1"/>
    <col min="13835" max="13835" width="30.33203125" style="1" bestFit="1" customWidth="1"/>
    <col min="13836" max="13836" width="20.109375" style="1" customWidth="1"/>
    <col min="13837" max="13838" width="26.109375" style="1" customWidth="1"/>
    <col min="13839" max="13839" width="20.5546875" style="1" bestFit="1" customWidth="1"/>
    <col min="13840" max="13840" width="13.33203125" style="1" customWidth="1"/>
    <col min="13841" max="13841" width="14.6640625" style="1" customWidth="1"/>
    <col min="13842" max="13842" width="12.6640625" style="1" customWidth="1"/>
    <col min="13843" max="13844" width="16.6640625" style="1" bestFit="1" customWidth="1"/>
    <col min="13845" max="13845" width="18.6640625" style="1" bestFit="1" customWidth="1"/>
    <col min="13846" max="13846" width="17.6640625" style="1" bestFit="1" customWidth="1"/>
    <col min="13847" max="13849" width="16.6640625" style="1" bestFit="1" customWidth="1"/>
    <col min="13850" max="13850" width="9.88671875" style="1" bestFit="1" customWidth="1"/>
    <col min="13851" max="13851" width="13.33203125" style="1" bestFit="1" customWidth="1"/>
    <col min="13852" max="13852" width="18.6640625" style="1" customWidth="1"/>
    <col min="13853" max="13853" width="12.109375" style="1" bestFit="1" customWidth="1"/>
    <col min="13854" max="13854" width="13.33203125" style="1" bestFit="1" customWidth="1"/>
    <col min="13855" max="13855" width="11.6640625" style="1" customWidth="1"/>
    <col min="13856" max="13856" width="97.5546875" style="1" customWidth="1"/>
    <col min="13857" max="13857" width="1.44140625" style="1" customWidth="1"/>
    <col min="13858" max="14080" width="11.5546875" style="1"/>
    <col min="14081" max="14081" width="3.88671875" style="1" customWidth="1"/>
    <col min="14082" max="14082" width="1.44140625" style="1" customWidth="1"/>
    <col min="14083" max="14083" width="25.109375" style="1" bestFit="1" customWidth="1"/>
    <col min="14084" max="14084" width="40.5546875" style="1" customWidth="1"/>
    <col min="14085" max="14086" width="23.109375" style="1" customWidth="1"/>
    <col min="14087" max="14087" width="15.6640625" style="1" customWidth="1"/>
    <col min="14088" max="14088" width="21.109375" style="1" customWidth="1"/>
    <col min="14089" max="14089" width="9.5546875" style="1" bestFit="1" customWidth="1"/>
    <col min="14090" max="14090" width="21.6640625" style="1" bestFit="1" customWidth="1"/>
    <col min="14091" max="14091" width="30.33203125" style="1" bestFit="1" customWidth="1"/>
    <col min="14092" max="14092" width="20.109375" style="1" customWidth="1"/>
    <col min="14093" max="14094" width="26.109375" style="1" customWidth="1"/>
    <col min="14095" max="14095" width="20.5546875" style="1" bestFit="1" customWidth="1"/>
    <col min="14096" max="14096" width="13.33203125" style="1" customWidth="1"/>
    <col min="14097" max="14097" width="14.6640625" style="1" customWidth="1"/>
    <col min="14098" max="14098" width="12.6640625" style="1" customWidth="1"/>
    <col min="14099" max="14100" width="16.6640625" style="1" bestFit="1" customWidth="1"/>
    <col min="14101" max="14101" width="18.6640625" style="1" bestFit="1" customWidth="1"/>
    <col min="14102" max="14102" width="17.6640625" style="1" bestFit="1" customWidth="1"/>
    <col min="14103" max="14105" width="16.6640625" style="1" bestFit="1" customWidth="1"/>
    <col min="14106" max="14106" width="9.88671875" style="1" bestFit="1" customWidth="1"/>
    <col min="14107" max="14107" width="13.33203125" style="1" bestFit="1" customWidth="1"/>
    <col min="14108" max="14108" width="18.6640625" style="1" customWidth="1"/>
    <col min="14109" max="14109" width="12.109375" style="1" bestFit="1" customWidth="1"/>
    <col min="14110" max="14110" width="13.33203125" style="1" bestFit="1" customWidth="1"/>
    <col min="14111" max="14111" width="11.6640625" style="1" customWidth="1"/>
    <col min="14112" max="14112" width="97.5546875" style="1" customWidth="1"/>
    <col min="14113" max="14113" width="1.44140625" style="1" customWidth="1"/>
    <col min="14114" max="14336" width="11.5546875" style="1"/>
    <col min="14337" max="14337" width="3.88671875" style="1" customWidth="1"/>
    <col min="14338" max="14338" width="1.44140625" style="1" customWidth="1"/>
    <col min="14339" max="14339" width="25.109375" style="1" bestFit="1" customWidth="1"/>
    <col min="14340" max="14340" width="40.5546875" style="1" customWidth="1"/>
    <col min="14341" max="14342" width="23.109375" style="1" customWidth="1"/>
    <col min="14343" max="14343" width="15.6640625" style="1" customWidth="1"/>
    <col min="14344" max="14344" width="21.109375" style="1" customWidth="1"/>
    <col min="14345" max="14345" width="9.5546875" style="1" bestFit="1" customWidth="1"/>
    <col min="14346" max="14346" width="21.6640625" style="1" bestFit="1" customWidth="1"/>
    <col min="14347" max="14347" width="30.33203125" style="1" bestFit="1" customWidth="1"/>
    <col min="14348" max="14348" width="20.109375" style="1" customWidth="1"/>
    <col min="14349" max="14350" width="26.109375" style="1" customWidth="1"/>
    <col min="14351" max="14351" width="20.5546875" style="1" bestFit="1" customWidth="1"/>
    <col min="14352" max="14352" width="13.33203125" style="1" customWidth="1"/>
    <col min="14353" max="14353" width="14.6640625" style="1" customWidth="1"/>
    <col min="14354" max="14354" width="12.6640625" style="1" customWidth="1"/>
    <col min="14355" max="14356" width="16.6640625" style="1" bestFit="1" customWidth="1"/>
    <col min="14357" max="14357" width="18.6640625" style="1" bestFit="1" customWidth="1"/>
    <col min="14358" max="14358" width="17.6640625" style="1" bestFit="1" customWidth="1"/>
    <col min="14359" max="14361" width="16.6640625" style="1" bestFit="1" customWidth="1"/>
    <col min="14362" max="14362" width="9.88671875" style="1" bestFit="1" customWidth="1"/>
    <col min="14363" max="14363" width="13.33203125" style="1" bestFit="1" customWidth="1"/>
    <col min="14364" max="14364" width="18.6640625" style="1" customWidth="1"/>
    <col min="14365" max="14365" width="12.109375" style="1" bestFit="1" customWidth="1"/>
    <col min="14366" max="14366" width="13.33203125" style="1" bestFit="1" customWidth="1"/>
    <col min="14367" max="14367" width="11.6640625" style="1" customWidth="1"/>
    <col min="14368" max="14368" width="97.5546875" style="1" customWidth="1"/>
    <col min="14369" max="14369" width="1.44140625" style="1" customWidth="1"/>
    <col min="14370" max="14592" width="11.5546875" style="1"/>
    <col min="14593" max="14593" width="3.88671875" style="1" customWidth="1"/>
    <col min="14594" max="14594" width="1.44140625" style="1" customWidth="1"/>
    <col min="14595" max="14595" width="25.109375" style="1" bestFit="1" customWidth="1"/>
    <col min="14596" max="14596" width="40.5546875" style="1" customWidth="1"/>
    <col min="14597" max="14598" width="23.109375" style="1" customWidth="1"/>
    <col min="14599" max="14599" width="15.6640625" style="1" customWidth="1"/>
    <col min="14600" max="14600" width="21.109375" style="1" customWidth="1"/>
    <col min="14601" max="14601" width="9.5546875" style="1" bestFit="1" customWidth="1"/>
    <col min="14602" max="14602" width="21.6640625" style="1" bestFit="1" customWidth="1"/>
    <col min="14603" max="14603" width="30.33203125" style="1" bestFit="1" customWidth="1"/>
    <col min="14604" max="14604" width="20.109375" style="1" customWidth="1"/>
    <col min="14605" max="14606" width="26.109375" style="1" customWidth="1"/>
    <col min="14607" max="14607" width="20.5546875" style="1" bestFit="1" customWidth="1"/>
    <col min="14608" max="14608" width="13.33203125" style="1" customWidth="1"/>
    <col min="14609" max="14609" width="14.6640625" style="1" customWidth="1"/>
    <col min="14610" max="14610" width="12.6640625" style="1" customWidth="1"/>
    <col min="14611" max="14612" width="16.6640625" style="1" bestFit="1" customWidth="1"/>
    <col min="14613" max="14613" width="18.6640625" style="1" bestFit="1" customWidth="1"/>
    <col min="14614" max="14614" width="17.6640625" style="1" bestFit="1" customWidth="1"/>
    <col min="14615" max="14617" width="16.6640625" style="1" bestFit="1" customWidth="1"/>
    <col min="14618" max="14618" width="9.88671875" style="1" bestFit="1" customWidth="1"/>
    <col min="14619" max="14619" width="13.33203125" style="1" bestFit="1" customWidth="1"/>
    <col min="14620" max="14620" width="18.6640625" style="1" customWidth="1"/>
    <col min="14621" max="14621" width="12.109375" style="1" bestFit="1" customWidth="1"/>
    <col min="14622" max="14622" width="13.33203125" style="1" bestFit="1" customWidth="1"/>
    <col min="14623" max="14623" width="11.6640625" style="1" customWidth="1"/>
    <col min="14624" max="14624" width="97.5546875" style="1" customWidth="1"/>
    <col min="14625" max="14625" width="1.44140625" style="1" customWidth="1"/>
    <col min="14626" max="14848" width="11.5546875" style="1"/>
    <col min="14849" max="14849" width="3.88671875" style="1" customWidth="1"/>
    <col min="14850" max="14850" width="1.44140625" style="1" customWidth="1"/>
    <col min="14851" max="14851" width="25.109375" style="1" bestFit="1" customWidth="1"/>
    <col min="14852" max="14852" width="40.5546875" style="1" customWidth="1"/>
    <col min="14853" max="14854" width="23.109375" style="1" customWidth="1"/>
    <col min="14855" max="14855" width="15.6640625" style="1" customWidth="1"/>
    <col min="14856" max="14856" width="21.109375" style="1" customWidth="1"/>
    <col min="14857" max="14857" width="9.5546875" style="1" bestFit="1" customWidth="1"/>
    <col min="14858" max="14858" width="21.6640625" style="1" bestFit="1" customWidth="1"/>
    <col min="14859" max="14859" width="30.33203125" style="1" bestFit="1" customWidth="1"/>
    <col min="14860" max="14860" width="20.109375" style="1" customWidth="1"/>
    <col min="14861" max="14862" width="26.109375" style="1" customWidth="1"/>
    <col min="14863" max="14863" width="20.5546875" style="1" bestFit="1" customWidth="1"/>
    <col min="14864" max="14864" width="13.33203125" style="1" customWidth="1"/>
    <col min="14865" max="14865" width="14.6640625" style="1" customWidth="1"/>
    <col min="14866" max="14866" width="12.6640625" style="1" customWidth="1"/>
    <col min="14867" max="14868" width="16.6640625" style="1" bestFit="1" customWidth="1"/>
    <col min="14869" max="14869" width="18.6640625" style="1" bestFit="1" customWidth="1"/>
    <col min="14870" max="14870" width="17.6640625" style="1" bestFit="1" customWidth="1"/>
    <col min="14871" max="14873" width="16.6640625" style="1" bestFit="1" customWidth="1"/>
    <col min="14874" max="14874" width="9.88671875" style="1" bestFit="1" customWidth="1"/>
    <col min="14875" max="14875" width="13.33203125" style="1" bestFit="1" customWidth="1"/>
    <col min="14876" max="14876" width="18.6640625" style="1" customWidth="1"/>
    <col min="14877" max="14877" width="12.109375" style="1" bestFit="1" customWidth="1"/>
    <col min="14878" max="14878" width="13.33203125" style="1" bestFit="1" customWidth="1"/>
    <col min="14879" max="14879" width="11.6640625" style="1" customWidth="1"/>
    <col min="14880" max="14880" width="97.5546875" style="1" customWidth="1"/>
    <col min="14881" max="14881" width="1.44140625" style="1" customWidth="1"/>
    <col min="14882" max="15104" width="11.5546875" style="1"/>
    <col min="15105" max="15105" width="3.88671875" style="1" customWidth="1"/>
    <col min="15106" max="15106" width="1.44140625" style="1" customWidth="1"/>
    <col min="15107" max="15107" width="25.109375" style="1" bestFit="1" customWidth="1"/>
    <col min="15108" max="15108" width="40.5546875" style="1" customWidth="1"/>
    <col min="15109" max="15110" width="23.109375" style="1" customWidth="1"/>
    <col min="15111" max="15111" width="15.6640625" style="1" customWidth="1"/>
    <col min="15112" max="15112" width="21.109375" style="1" customWidth="1"/>
    <col min="15113" max="15113" width="9.5546875" style="1" bestFit="1" customWidth="1"/>
    <col min="15114" max="15114" width="21.6640625" style="1" bestFit="1" customWidth="1"/>
    <col min="15115" max="15115" width="30.33203125" style="1" bestFit="1" customWidth="1"/>
    <col min="15116" max="15116" width="20.109375" style="1" customWidth="1"/>
    <col min="15117" max="15118" width="26.109375" style="1" customWidth="1"/>
    <col min="15119" max="15119" width="20.5546875" style="1" bestFit="1" customWidth="1"/>
    <col min="15120" max="15120" width="13.33203125" style="1" customWidth="1"/>
    <col min="15121" max="15121" width="14.6640625" style="1" customWidth="1"/>
    <col min="15122" max="15122" width="12.6640625" style="1" customWidth="1"/>
    <col min="15123" max="15124" width="16.6640625" style="1" bestFit="1" customWidth="1"/>
    <col min="15125" max="15125" width="18.6640625" style="1" bestFit="1" customWidth="1"/>
    <col min="15126" max="15126" width="17.6640625" style="1" bestFit="1" customWidth="1"/>
    <col min="15127" max="15129" width="16.6640625" style="1" bestFit="1" customWidth="1"/>
    <col min="15130" max="15130" width="9.88671875" style="1" bestFit="1" customWidth="1"/>
    <col min="15131" max="15131" width="13.33203125" style="1" bestFit="1" customWidth="1"/>
    <col min="15132" max="15132" width="18.6640625" style="1" customWidth="1"/>
    <col min="15133" max="15133" width="12.109375" style="1" bestFit="1" customWidth="1"/>
    <col min="15134" max="15134" width="13.33203125" style="1" bestFit="1" customWidth="1"/>
    <col min="15135" max="15135" width="11.6640625" style="1" customWidth="1"/>
    <col min="15136" max="15136" width="97.5546875" style="1" customWidth="1"/>
    <col min="15137" max="15137" width="1.44140625" style="1" customWidth="1"/>
    <col min="15138" max="15360" width="11.5546875" style="1"/>
    <col min="15361" max="15361" width="3.88671875" style="1" customWidth="1"/>
    <col min="15362" max="15362" width="1.44140625" style="1" customWidth="1"/>
    <col min="15363" max="15363" width="25.109375" style="1" bestFit="1" customWidth="1"/>
    <col min="15364" max="15364" width="40.5546875" style="1" customWidth="1"/>
    <col min="15365" max="15366" width="23.109375" style="1" customWidth="1"/>
    <col min="15367" max="15367" width="15.6640625" style="1" customWidth="1"/>
    <col min="15368" max="15368" width="21.109375" style="1" customWidth="1"/>
    <col min="15369" max="15369" width="9.5546875" style="1" bestFit="1" customWidth="1"/>
    <col min="15370" max="15370" width="21.6640625" style="1" bestFit="1" customWidth="1"/>
    <col min="15371" max="15371" width="30.33203125" style="1" bestFit="1" customWidth="1"/>
    <col min="15372" max="15372" width="20.109375" style="1" customWidth="1"/>
    <col min="15373" max="15374" width="26.109375" style="1" customWidth="1"/>
    <col min="15375" max="15375" width="20.5546875" style="1" bestFit="1" customWidth="1"/>
    <col min="15376" max="15376" width="13.33203125" style="1" customWidth="1"/>
    <col min="15377" max="15377" width="14.6640625" style="1" customWidth="1"/>
    <col min="15378" max="15378" width="12.6640625" style="1" customWidth="1"/>
    <col min="15379" max="15380" width="16.6640625" style="1" bestFit="1" customWidth="1"/>
    <col min="15381" max="15381" width="18.6640625" style="1" bestFit="1" customWidth="1"/>
    <col min="15382" max="15382" width="17.6640625" style="1" bestFit="1" customWidth="1"/>
    <col min="15383" max="15385" width="16.6640625" style="1" bestFit="1" customWidth="1"/>
    <col min="15386" max="15386" width="9.88671875" style="1" bestFit="1" customWidth="1"/>
    <col min="15387" max="15387" width="13.33203125" style="1" bestFit="1" customWidth="1"/>
    <col min="15388" max="15388" width="18.6640625" style="1" customWidth="1"/>
    <col min="15389" max="15389" width="12.109375" style="1" bestFit="1" customWidth="1"/>
    <col min="15390" max="15390" width="13.33203125" style="1" bestFit="1" customWidth="1"/>
    <col min="15391" max="15391" width="11.6640625" style="1" customWidth="1"/>
    <col min="15392" max="15392" width="97.5546875" style="1" customWidth="1"/>
    <col min="15393" max="15393" width="1.44140625" style="1" customWidth="1"/>
    <col min="15394" max="15616" width="11.5546875" style="1"/>
    <col min="15617" max="15617" width="3.88671875" style="1" customWidth="1"/>
    <col min="15618" max="15618" width="1.44140625" style="1" customWidth="1"/>
    <col min="15619" max="15619" width="25.109375" style="1" bestFit="1" customWidth="1"/>
    <col min="15620" max="15620" width="40.5546875" style="1" customWidth="1"/>
    <col min="15621" max="15622" width="23.109375" style="1" customWidth="1"/>
    <col min="15623" max="15623" width="15.6640625" style="1" customWidth="1"/>
    <col min="15624" max="15624" width="21.109375" style="1" customWidth="1"/>
    <col min="15625" max="15625" width="9.5546875" style="1" bestFit="1" customWidth="1"/>
    <col min="15626" max="15626" width="21.6640625" style="1" bestFit="1" customWidth="1"/>
    <col min="15627" max="15627" width="30.33203125" style="1" bestFit="1" customWidth="1"/>
    <col min="15628" max="15628" width="20.109375" style="1" customWidth="1"/>
    <col min="15629" max="15630" width="26.109375" style="1" customWidth="1"/>
    <col min="15631" max="15631" width="20.5546875" style="1" bestFit="1" customWidth="1"/>
    <col min="15632" max="15632" width="13.33203125" style="1" customWidth="1"/>
    <col min="15633" max="15633" width="14.6640625" style="1" customWidth="1"/>
    <col min="15634" max="15634" width="12.6640625" style="1" customWidth="1"/>
    <col min="15635" max="15636" width="16.6640625" style="1" bestFit="1" customWidth="1"/>
    <col min="15637" max="15637" width="18.6640625" style="1" bestFit="1" customWidth="1"/>
    <col min="15638" max="15638" width="17.6640625" style="1" bestFit="1" customWidth="1"/>
    <col min="15639" max="15641" width="16.6640625" style="1" bestFit="1" customWidth="1"/>
    <col min="15642" max="15642" width="9.88671875" style="1" bestFit="1" customWidth="1"/>
    <col min="15643" max="15643" width="13.33203125" style="1" bestFit="1" customWidth="1"/>
    <col min="15644" max="15644" width="18.6640625" style="1" customWidth="1"/>
    <col min="15645" max="15645" width="12.109375" style="1" bestFit="1" customWidth="1"/>
    <col min="15646" max="15646" width="13.33203125" style="1" bestFit="1" customWidth="1"/>
    <col min="15647" max="15647" width="11.6640625" style="1" customWidth="1"/>
    <col min="15648" max="15648" width="97.5546875" style="1" customWidth="1"/>
    <col min="15649" max="15649" width="1.44140625" style="1" customWidth="1"/>
    <col min="15650" max="15872" width="11.5546875" style="1"/>
    <col min="15873" max="15873" width="3.88671875" style="1" customWidth="1"/>
    <col min="15874" max="15874" width="1.44140625" style="1" customWidth="1"/>
    <col min="15875" max="15875" width="25.109375" style="1" bestFit="1" customWidth="1"/>
    <col min="15876" max="15876" width="40.5546875" style="1" customWidth="1"/>
    <col min="15877" max="15878" width="23.109375" style="1" customWidth="1"/>
    <col min="15879" max="15879" width="15.6640625" style="1" customWidth="1"/>
    <col min="15880" max="15880" width="21.109375" style="1" customWidth="1"/>
    <col min="15881" max="15881" width="9.5546875" style="1" bestFit="1" customWidth="1"/>
    <col min="15882" max="15882" width="21.6640625" style="1" bestFit="1" customWidth="1"/>
    <col min="15883" max="15883" width="30.33203125" style="1" bestFit="1" customWidth="1"/>
    <col min="15884" max="15884" width="20.109375" style="1" customWidth="1"/>
    <col min="15885" max="15886" width="26.109375" style="1" customWidth="1"/>
    <col min="15887" max="15887" width="20.5546875" style="1" bestFit="1" customWidth="1"/>
    <col min="15888" max="15888" width="13.33203125" style="1" customWidth="1"/>
    <col min="15889" max="15889" width="14.6640625" style="1" customWidth="1"/>
    <col min="15890" max="15890" width="12.6640625" style="1" customWidth="1"/>
    <col min="15891" max="15892" width="16.6640625" style="1" bestFit="1" customWidth="1"/>
    <col min="15893" max="15893" width="18.6640625" style="1" bestFit="1" customWidth="1"/>
    <col min="15894" max="15894" width="17.6640625" style="1" bestFit="1" customWidth="1"/>
    <col min="15895" max="15897" width="16.6640625" style="1" bestFit="1" customWidth="1"/>
    <col min="15898" max="15898" width="9.88671875" style="1" bestFit="1" customWidth="1"/>
    <col min="15899" max="15899" width="13.33203125" style="1" bestFit="1" customWidth="1"/>
    <col min="15900" max="15900" width="18.6640625" style="1" customWidth="1"/>
    <col min="15901" max="15901" width="12.109375" style="1" bestFit="1" customWidth="1"/>
    <col min="15902" max="15902" width="13.33203125" style="1" bestFit="1" customWidth="1"/>
    <col min="15903" max="15903" width="11.6640625" style="1" customWidth="1"/>
    <col min="15904" max="15904" width="97.5546875" style="1" customWidth="1"/>
    <col min="15905" max="15905" width="1.44140625" style="1" customWidth="1"/>
    <col min="15906" max="16128" width="11.5546875" style="1"/>
    <col min="16129" max="16129" width="3.88671875" style="1" customWidth="1"/>
    <col min="16130" max="16130" width="1.44140625" style="1" customWidth="1"/>
    <col min="16131" max="16131" width="25.109375" style="1" bestFit="1" customWidth="1"/>
    <col min="16132" max="16132" width="40.5546875" style="1" customWidth="1"/>
    <col min="16133" max="16134" width="23.109375" style="1" customWidth="1"/>
    <col min="16135" max="16135" width="15.6640625" style="1" customWidth="1"/>
    <col min="16136" max="16136" width="21.109375" style="1" customWidth="1"/>
    <col min="16137" max="16137" width="9.5546875" style="1" bestFit="1" customWidth="1"/>
    <col min="16138" max="16138" width="21.6640625" style="1" bestFit="1" customWidth="1"/>
    <col min="16139" max="16139" width="30.33203125" style="1" bestFit="1" customWidth="1"/>
    <col min="16140" max="16140" width="20.109375" style="1" customWidth="1"/>
    <col min="16141" max="16142" width="26.109375" style="1" customWidth="1"/>
    <col min="16143" max="16143" width="20.5546875" style="1" bestFit="1" customWidth="1"/>
    <col min="16144" max="16144" width="13.33203125" style="1" customWidth="1"/>
    <col min="16145" max="16145" width="14.6640625" style="1" customWidth="1"/>
    <col min="16146" max="16146" width="12.6640625" style="1" customWidth="1"/>
    <col min="16147" max="16148" width="16.6640625" style="1" bestFit="1" customWidth="1"/>
    <col min="16149" max="16149" width="18.6640625" style="1" bestFit="1" customWidth="1"/>
    <col min="16150" max="16150" width="17.6640625" style="1" bestFit="1" customWidth="1"/>
    <col min="16151" max="16153" width="16.6640625" style="1" bestFit="1" customWidth="1"/>
    <col min="16154" max="16154" width="9.88671875" style="1" bestFit="1" customWidth="1"/>
    <col min="16155" max="16155" width="13.33203125" style="1" bestFit="1" customWidth="1"/>
    <col min="16156" max="16156" width="18.6640625" style="1" customWidth="1"/>
    <col min="16157" max="16157" width="12.109375" style="1" bestFit="1" customWidth="1"/>
    <col min="16158" max="16158" width="13.33203125" style="1" bestFit="1" customWidth="1"/>
    <col min="16159" max="16159" width="11.6640625" style="1" customWidth="1"/>
    <col min="16160" max="16160" width="97.5546875" style="1" customWidth="1"/>
    <col min="16161" max="16161" width="1.44140625" style="1" customWidth="1"/>
    <col min="16162" max="16384" width="11.5546875" style="1"/>
  </cols>
  <sheetData>
    <row r="1" spans="2:33" ht="13.2" customHeight="1"/>
    <row r="2" spans="2:33"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49.5" customHeight="1">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37" t="s">
        <v>203</v>
      </c>
      <c r="AF3" s="437"/>
      <c r="AG3" s="25"/>
    </row>
    <row r="4" spans="2: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2:33" ht="2.25" customHeight="1">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2:33"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2:33" ht="15" customHeight="1">
      <c r="B7" s="4"/>
      <c r="C7" s="339"/>
      <c r="D7" s="301"/>
      <c r="E7" s="301"/>
      <c r="F7" s="301"/>
      <c r="G7" s="301"/>
      <c r="H7" s="301"/>
      <c r="I7" s="301"/>
      <c r="J7" s="301"/>
      <c r="K7" s="301"/>
      <c r="L7" s="301"/>
      <c r="M7" s="4"/>
      <c r="N7" s="4"/>
      <c r="O7" s="4"/>
      <c r="P7" s="4"/>
      <c r="Q7" s="4"/>
      <c r="R7" s="4"/>
      <c r="S7" s="4"/>
      <c r="T7" s="4"/>
      <c r="U7" s="4"/>
      <c r="V7" s="4"/>
      <c r="W7" s="4"/>
      <c r="X7" s="4"/>
      <c r="Y7" s="4"/>
      <c r="Z7" s="4"/>
      <c r="AA7" s="4"/>
      <c r="AB7" s="4"/>
      <c r="AC7" s="4"/>
      <c r="AD7" s="4"/>
      <c r="AE7" s="4"/>
      <c r="AF7" s="4"/>
      <c r="AG7" s="4"/>
    </row>
    <row r="8" spans="2:33"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2:33" ht="21" customHeight="1" thickBot="1">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2:33" s="14" customFormat="1" ht="59.4" customHeight="1">
      <c r="B10" s="15"/>
      <c r="C10" s="18" t="s">
        <v>45</v>
      </c>
      <c r="D10" s="17" t="s">
        <v>44</v>
      </c>
      <c r="E10" s="17" t="s">
        <v>43</v>
      </c>
      <c r="F10" s="17" t="s">
        <v>42</v>
      </c>
      <c r="G10" s="17" t="s">
        <v>41</v>
      </c>
      <c r="H10" s="17" t="s">
        <v>40</v>
      </c>
      <c r="I10" s="17" t="s">
        <v>39</v>
      </c>
      <c r="J10" s="17" t="s">
        <v>38</v>
      </c>
      <c r="K10" s="17" t="s">
        <v>37</v>
      </c>
      <c r="L10" s="16" t="s">
        <v>36</v>
      </c>
      <c r="M10" s="17" t="s">
        <v>35</v>
      </c>
      <c r="N10" s="17" t="s">
        <v>34</v>
      </c>
      <c r="O10" s="17"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446"/>
      <c r="AG10" s="15"/>
    </row>
    <row r="11" spans="2:33" ht="60">
      <c r="B11" s="4"/>
      <c r="C11" s="13" t="s">
        <v>2174</v>
      </c>
      <c r="D11" s="13" t="s">
        <v>2175</v>
      </c>
      <c r="E11" s="12" t="s">
        <v>206</v>
      </c>
      <c r="F11" s="12" t="s">
        <v>13</v>
      </c>
      <c r="G11" s="12" t="s">
        <v>1538</v>
      </c>
      <c r="H11" s="10" t="s">
        <v>11</v>
      </c>
      <c r="I11" s="10" t="s">
        <v>8</v>
      </c>
      <c r="J11" s="11" t="s">
        <v>90</v>
      </c>
      <c r="K11" s="10" t="s">
        <v>2176</v>
      </c>
      <c r="L11" s="8" t="s">
        <v>8</v>
      </c>
      <c r="M11" s="10" t="s">
        <v>92</v>
      </c>
      <c r="N11" s="10" t="s">
        <v>2177</v>
      </c>
      <c r="O11" s="10" t="s">
        <v>99</v>
      </c>
      <c r="P11" s="8" t="s">
        <v>796</v>
      </c>
      <c r="Q11" s="8" t="s">
        <v>1002</v>
      </c>
      <c r="R11" s="8" t="s">
        <v>657</v>
      </c>
      <c r="S11" s="10">
        <v>29089232.16</v>
      </c>
      <c r="T11" s="10">
        <v>29089232.16</v>
      </c>
      <c r="U11" s="10">
        <v>29089232.16</v>
      </c>
      <c r="V11" s="10">
        <v>29089232.16</v>
      </c>
      <c r="W11" s="10">
        <v>29089232.16</v>
      </c>
      <c r="X11" s="10">
        <v>29089232.16</v>
      </c>
      <c r="Y11" s="10">
        <v>29089232.16</v>
      </c>
      <c r="Z11" s="6">
        <f>((X11/T11)*100)</f>
        <v>100</v>
      </c>
      <c r="AA11" s="8">
        <v>0</v>
      </c>
      <c r="AB11" s="8" t="s">
        <v>2178</v>
      </c>
      <c r="AC11" s="7">
        <v>0</v>
      </c>
      <c r="AD11" s="6">
        <v>87</v>
      </c>
      <c r="AE11" s="6">
        <v>87</v>
      </c>
      <c r="AF11" s="5" t="s">
        <v>2179</v>
      </c>
      <c r="AG11" s="4"/>
    </row>
    <row r="12" spans="2:33" ht="60">
      <c r="B12" s="4"/>
      <c r="C12" s="13"/>
      <c r="D12" s="13"/>
      <c r="E12" s="12"/>
      <c r="F12" s="12"/>
      <c r="G12" s="12"/>
      <c r="H12" s="10"/>
      <c r="I12" s="10"/>
      <c r="J12" s="11"/>
      <c r="K12" s="10"/>
      <c r="L12" s="8"/>
      <c r="M12" s="10"/>
      <c r="N12" s="10"/>
      <c r="O12" s="10"/>
      <c r="P12" s="8"/>
      <c r="Q12" s="8"/>
      <c r="R12" s="8"/>
      <c r="S12" s="9">
        <f>SUBTOTAL(9,S11:S11)</f>
        <v>29089232.16</v>
      </c>
      <c r="T12" s="9">
        <f t="shared" ref="T12:Y12" si="0">SUBTOTAL(9,T11:T11)</f>
        <v>29089232.16</v>
      </c>
      <c r="U12" s="9">
        <f t="shared" si="0"/>
        <v>29089232.16</v>
      </c>
      <c r="V12" s="9">
        <f t="shared" si="0"/>
        <v>29089232.16</v>
      </c>
      <c r="W12" s="9">
        <f t="shared" si="0"/>
        <v>29089232.16</v>
      </c>
      <c r="X12" s="9">
        <f t="shared" si="0"/>
        <v>29089232.16</v>
      </c>
      <c r="Y12" s="9">
        <f t="shared" si="0"/>
        <v>29089232.16</v>
      </c>
      <c r="Z12" s="6"/>
      <c r="AA12" s="8"/>
      <c r="AB12" s="8"/>
      <c r="AC12" s="7"/>
      <c r="AD12" s="6"/>
      <c r="AE12" s="6"/>
      <c r="AF12" s="5"/>
      <c r="AG12" s="4"/>
    </row>
    <row r="15" spans="2:33">
      <c r="U15" s="3"/>
      <c r="Y15" s="3"/>
    </row>
  </sheetData>
  <mergeCells count="6">
    <mergeCell ref="C3:N3"/>
    <mergeCell ref="AE3:AF3"/>
    <mergeCell ref="C9:Q9"/>
    <mergeCell ref="R9:AA9"/>
    <mergeCell ref="AB9:AE9"/>
    <mergeCell ref="AF9:AF10"/>
  </mergeCells>
  <printOptions horizontalCentered="1"/>
  <pageMargins left="0.59055118110236227" right="0" top="0.39370078740157483" bottom="0.39370078740157483" header="0.51181102362204722" footer="0"/>
  <pageSetup paperSize="5" scale="26" pageOrder="overThenDown" orientation="landscape" r:id="rId1"/>
  <headerFooter>
    <oddFooter>&amp;R&amp;P de &amp;N</oddFooter>
  </headerFooter>
</worksheet>
</file>

<file path=xl/worksheets/sheet55.xml><?xml version="1.0" encoding="utf-8"?>
<worksheet xmlns="http://schemas.openxmlformats.org/spreadsheetml/2006/main" xmlns:r="http://schemas.openxmlformats.org/officeDocument/2006/relationships">
  <sheetPr>
    <tabColor indexed="63"/>
  </sheetPr>
  <dimension ref="A1:AG16"/>
  <sheetViews>
    <sheetView showGridLines="0" zoomScaleSheetLayoutView="80" workbookViewId="0">
      <selection activeCell="E12" sqref="E12"/>
    </sheetView>
  </sheetViews>
  <sheetFormatPr baseColWidth="10" defaultRowHeight="13.2"/>
  <cols>
    <col min="1" max="1" width="3.88671875" style="2" customWidth="1"/>
    <col min="2" max="2" width="1.44140625" style="2" customWidth="1"/>
    <col min="3" max="3" width="25.109375" style="2" bestFit="1" customWidth="1"/>
    <col min="4" max="4" width="40.5546875" style="2" customWidth="1"/>
    <col min="5" max="6" width="23.109375" style="2" customWidth="1"/>
    <col min="7" max="7" width="15.6640625" style="2" customWidth="1"/>
    <col min="8" max="8" width="21.109375" style="2" customWidth="1"/>
    <col min="9" max="9" width="9.5546875" style="2" bestFit="1" customWidth="1"/>
    <col min="10" max="10" width="21.6640625" style="2" bestFit="1" customWidth="1"/>
    <col min="11" max="11" width="30.33203125" style="2" bestFit="1" customWidth="1"/>
    <col min="12" max="12" width="20.109375" style="2" customWidth="1"/>
    <col min="13" max="14" width="26.109375" style="2" customWidth="1"/>
    <col min="15" max="15" width="20.5546875" style="2" bestFit="1" customWidth="1"/>
    <col min="16" max="16" width="13.33203125" style="2" customWidth="1"/>
    <col min="17" max="17" width="14.6640625" style="2" customWidth="1"/>
    <col min="18" max="18" width="12.6640625" style="2" customWidth="1"/>
    <col min="19" max="20" width="16.6640625" style="2" bestFit="1" customWidth="1"/>
    <col min="21" max="21" width="18.6640625" style="2" bestFit="1" customWidth="1"/>
    <col min="22" max="22" width="17.6640625" style="2" bestFit="1" customWidth="1"/>
    <col min="23" max="25" width="16.6640625" style="2" bestFit="1" customWidth="1"/>
    <col min="26" max="26" width="9.88671875" style="2" bestFit="1" customWidth="1"/>
    <col min="27" max="27" width="13.33203125" style="2" bestFit="1" customWidth="1"/>
    <col min="28" max="28" width="18.6640625" style="2" customWidth="1"/>
    <col min="29" max="29" width="12.109375" style="2" bestFit="1" customWidth="1"/>
    <col min="30" max="30" width="13.33203125" style="2" bestFit="1" customWidth="1"/>
    <col min="31" max="31" width="11.6640625" style="2" customWidth="1"/>
    <col min="32" max="32" width="110.109375" style="2" customWidth="1"/>
    <col min="33" max="33" width="1.44140625" style="2" customWidth="1"/>
    <col min="34" max="256" width="11.5546875" style="1"/>
    <col min="257" max="257" width="3.88671875" style="1" customWidth="1"/>
    <col min="258" max="258" width="1.44140625" style="1" customWidth="1"/>
    <col min="259" max="259" width="25.109375" style="1" bestFit="1" customWidth="1"/>
    <col min="260" max="260" width="40.5546875" style="1" customWidth="1"/>
    <col min="261" max="262" width="23.109375" style="1" customWidth="1"/>
    <col min="263" max="263" width="15.6640625" style="1" customWidth="1"/>
    <col min="264" max="264" width="21.109375" style="1" customWidth="1"/>
    <col min="265" max="265" width="9.5546875" style="1" bestFit="1" customWidth="1"/>
    <col min="266" max="266" width="21.6640625" style="1" bestFit="1" customWidth="1"/>
    <col min="267" max="267" width="30.33203125" style="1" bestFit="1" customWidth="1"/>
    <col min="268" max="268" width="20.109375" style="1" customWidth="1"/>
    <col min="269" max="270" width="26.109375" style="1" customWidth="1"/>
    <col min="271" max="271" width="20.5546875" style="1" bestFit="1" customWidth="1"/>
    <col min="272" max="272" width="13.33203125" style="1" customWidth="1"/>
    <col min="273" max="273" width="14.6640625" style="1" customWidth="1"/>
    <col min="274" max="274" width="12.6640625" style="1" customWidth="1"/>
    <col min="275" max="276" width="16.6640625" style="1" bestFit="1" customWidth="1"/>
    <col min="277" max="277" width="18.6640625" style="1" bestFit="1" customWidth="1"/>
    <col min="278" max="278" width="17.6640625" style="1" bestFit="1" customWidth="1"/>
    <col min="279" max="281" width="16.6640625" style="1" bestFit="1" customWidth="1"/>
    <col min="282" max="282" width="9.88671875" style="1" bestFit="1" customWidth="1"/>
    <col min="283" max="283" width="13.33203125" style="1" bestFit="1" customWidth="1"/>
    <col min="284" max="284" width="18.6640625" style="1" customWidth="1"/>
    <col min="285" max="285" width="12.109375" style="1" bestFit="1" customWidth="1"/>
    <col min="286" max="286" width="13.33203125" style="1" bestFit="1" customWidth="1"/>
    <col min="287" max="287" width="11.6640625" style="1" customWidth="1"/>
    <col min="288" max="288" width="110.109375" style="1" customWidth="1"/>
    <col min="289" max="289" width="1.44140625" style="1" customWidth="1"/>
    <col min="290" max="512" width="11.5546875" style="1"/>
    <col min="513" max="513" width="3.88671875" style="1" customWidth="1"/>
    <col min="514" max="514" width="1.44140625" style="1" customWidth="1"/>
    <col min="515" max="515" width="25.109375" style="1" bestFit="1" customWidth="1"/>
    <col min="516" max="516" width="40.5546875" style="1" customWidth="1"/>
    <col min="517" max="518" width="23.109375" style="1" customWidth="1"/>
    <col min="519" max="519" width="15.6640625" style="1" customWidth="1"/>
    <col min="520" max="520" width="21.109375" style="1" customWidth="1"/>
    <col min="521" max="521" width="9.5546875" style="1" bestFit="1" customWidth="1"/>
    <col min="522" max="522" width="21.6640625" style="1" bestFit="1" customWidth="1"/>
    <col min="523" max="523" width="30.33203125" style="1" bestFit="1" customWidth="1"/>
    <col min="524" max="524" width="20.109375" style="1" customWidth="1"/>
    <col min="525" max="526" width="26.109375" style="1" customWidth="1"/>
    <col min="527" max="527" width="20.5546875" style="1" bestFit="1" customWidth="1"/>
    <col min="528" max="528" width="13.33203125" style="1" customWidth="1"/>
    <col min="529" max="529" width="14.6640625" style="1" customWidth="1"/>
    <col min="530" max="530" width="12.6640625" style="1" customWidth="1"/>
    <col min="531" max="532" width="16.6640625" style="1" bestFit="1" customWidth="1"/>
    <col min="533" max="533" width="18.6640625" style="1" bestFit="1" customWidth="1"/>
    <col min="534" max="534" width="17.6640625" style="1" bestFit="1" customWidth="1"/>
    <col min="535" max="537" width="16.6640625" style="1" bestFit="1" customWidth="1"/>
    <col min="538" max="538" width="9.88671875" style="1" bestFit="1" customWidth="1"/>
    <col min="539" max="539" width="13.33203125" style="1" bestFit="1" customWidth="1"/>
    <col min="540" max="540" width="18.6640625" style="1" customWidth="1"/>
    <col min="541" max="541" width="12.109375" style="1" bestFit="1" customWidth="1"/>
    <col min="542" max="542" width="13.33203125" style="1" bestFit="1" customWidth="1"/>
    <col min="543" max="543" width="11.6640625" style="1" customWidth="1"/>
    <col min="544" max="544" width="110.109375" style="1" customWidth="1"/>
    <col min="545" max="545" width="1.44140625" style="1" customWidth="1"/>
    <col min="546" max="768" width="11.5546875" style="1"/>
    <col min="769" max="769" width="3.88671875" style="1" customWidth="1"/>
    <col min="770" max="770" width="1.44140625" style="1" customWidth="1"/>
    <col min="771" max="771" width="25.109375" style="1" bestFit="1" customWidth="1"/>
    <col min="772" max="772" width="40.5546875" style="1" customWidth="1"/>
    <col min="773" max="774" width="23.109375" style="1" customWidth="1"/>
    <col min="775" max="775" width="15.6640625" style="1" customWidth="1"/>
    <col min="776" max="776" width="21.109375" style="1" customWidth="1"/>
    <col min="777" max="777" width="9.5546875" style="1" bestFit="1" customWidth="1"/>
    <col min="778" max="778" width="21.6640625" style="1" bestFit="1" customWidth="1"/>
    <col min="779" max="779" width="30.33203125" style="1" bestFit="1" customWidth="1"/>
    <col min="780" max="780" width="20.109375" style="1" customWidth="1"/>
    <col min="781" max="782" width="26.109375" style="1" customWidth="1"/>
    <col min="783" max="783" width="20.5546875" style="1" bestFit="1" customWidth="1"/>
    <col min="784" max="784" width="13.33203125" style="1" customWidth="1"/>
    <col min="785" max="785" width="14.6640625" style="1" customWidth="1"/>
    <col min="786" max="786" width="12.6640625" style="1" customWidth="1"/>
    <col min="787" max="788" width="16.6640625" style="1" bestFit="1" customWidth="1"/>
    <col min="789" max="789" width="18.6640625" style="1" bestFit="1" customWidth="1"/>
    <col min="790" max="790" width="17.6640625" style="1" bestFit="1" customWidth="1"/>
    <col min="791" max="793" width="16.6640625" style="1" bestFit="1" customWidth="1"/>
    <col min="794" max="794" width="9.88671875" style="1" bestFit="1" customWidth="1"/>
    <col min="795" max="795" width="13.33203125" style="1" bestFit="1" customWidth="1"/>
    <col min="796" max="796" width="18.6640625" style="1" customWidth="1"/>
    <col min="797" max="797" width="12.109375" style="1" bestFit="1" customWidth="1"/>
    <col min="798" max="798" width="13.33203125" style="1" bestFit="1" customWidth="1"/>
    <col min="799" max="799" width="11.6640625" style="1" customWidth="1"/>
    <col min="800" max="800" width="110.109375" style="1" customWidth="1"/>
    <col min="801" max="801" width="1.44140625" style="1" customWidth="1"/>
    <col min="802" max="1024" width="11.5546875" style="1"/>
    <col min="1025" max="1025" width="3.88671875" style="1" customWidth="1"/>
    <col min="1026" max="1026" width="1.44140625" style="1" customWidth="1"/>
    <col min="1027" max="1027" width="25.109375" style="1" bestFit="1" customWidth="1"/>
    <col min="1028" max="1028" width="40.5546875" style="1" customWidth="1"/>
    <col min="1029" max="1030" width="23.109375" style="1" customWidth="1"/>
    <col min="1031" max="1031" width="15.6640625" style="1" customWidth="1"/>
    <col min="1032" max="1032" width="21.109375" style="1" customWidth="1"/>
    <col min="1033" max="1033" width="9.5546875" style="1" bestFit="1" customWidth="1"/>
    <col min="1034" max="1034" width="21.6640625" style="1" bestFit="1" customWidth="1"/>
    <col min="1035" max="1035" width="30.33203125" style="1" bestFit="1" customWidth="1"/>
    <col min="1036" max="1036" width="20.109375" style="1" customWidth="1"/>
    <col min="1037" max="1038" width="26.109375" style="1" customWidth="1"/>
    <col min="1039" max="1039" width="20.5546875" style="1" bestFit="1" customWidth="1"/>
    <col min="1040" max="1040" width="13.33203125" style="1" customWidth="1"/>
    <col min="1041" max="1041" width="14.6640625" style="1" customWidth="1"/>
    <col min="1042" max="1042" width="12.6640625" style="1" customWidth="1"/>
    <col min="1043" max="1044" width="16.6640625" style="1" bestFit="1" customWidth="1"/>
    <col min="1045" max="1045" width="18.6640625" style="1" bestFit="1" customWidth="1"/>
    <col min="1046" max="1046" width="17.6640625" style="1" bestFit="1" customWidth="1"/>
    <col min="1047" max="1049" width="16.6640625" style="1" bestFit="1" customWidth="1"/>
    <col min="1050" max="1050" width="9.88671875" style="1" bestFit="1" customWidth="1"/>
    <col min="1051" max="1051" width="13.33203125" style="1" bestFit="1" customWidth="1"/>
    <col min="1052" max="1052" width="18.6640625" style="1" customWidth="1"/>
    <col min="1053" max="1053" width="12.109375" style="1" bestFit="1" customWidth="1"/>
    <col min="1054" max="1054" width="13.33203125" style="1" bestFit="1" customWidth="1"/>
    <col min="1055" max="1055" width="11.6640625" style="1" customWidth="1"/>
    <col min="1056" max="1056" width="110.109375" style="1" customWidth="1"/>
    <col min="1057" max="1057" width="1.44140625" style="1" customWidth="1"/>
    <col min="1058" max="1280" width="11.5546875" style="1"/>
    <col min="1281" max="1281" width="3.88671875" style="1" customWidth="1"/>
    <col min="1282" max="1282" width="1.44140625" style="1" customWidth="1"/>
    <col min="1283" max="1283" width="25.109375" style="1" bestFit="1" customWidth="1"/>
    <col min="1284" max="1284" width="40.5546875" style="1" customWidth="1"/>
    <col min="1285" max="1286" width="23.109375" style="1" customWidth="1"/>
    <col min="1287" max="1287" width="15.6640625" style="1" customWidth="1"/>
    <col min="1288" max="1288" width="21.109375" style="1" customWidth="1"/>
    <col min="1289" max="1289" width="9.5546875" style="1" bestFit="1" customWidth="1"/>
    <col min="1290" max="1290" width="21.6640625" style="1" bestFit="1" customWidth="1"/>
    <col min="1291" max="1291" width="30.33203125" style="1" bestFit="1" customWidth="1"/>
    <col min="1292" max="1292" width="20.109375" style="1" customWidth="1"/>
    <col min="1293" max="1294" width="26.109375" style="1" customWidth="1"/>
    <col min="1295" max="1295" width="20.5546875" style="1" bestFit="1" customWidth="1"/>
    <col min="1296" max="1296" width="13.33203125" style="1" customWidth="1"/>
    <col min="1297" max="1297" width="14.6640625" style="1" customWidth="1"/>
    <col min="1298" max="1298" width="12.6640625" style="1" customWidth="1"/>
    <col min="1299" max="1300" width="16.6640625" style="1" bestFit="1" customWidth="1"/>
    <col min="1301" max="1301" width="18.6640625" style="1" bestFit="1" customWidth="1"/>
    <col min="1302" max="1302" width="17.6640625" style="1" bestFit="1" customWidth="1"/>
    <col min="1303" max="1305" width="16.6640625" style="1" bestFit="1" customWidth="1"/>
    <col min="1306" max="1306" width="9.88671875" style="1" bestFit="1" customWidth="1"/>
    <col min="1307" max="1307" width="13.33203125" style="1" bestFit="1" customWidth="1"/>
    <col min="1308" max="1308" width="18.6640625" style="1" customWidth="1"/>
    <col min="1309" max="1309" width="12.109375" style="1" bestFit="1" customWidth="1"/>
    <col min="1310" max="1310" width="13.33203125" style="1" bestFit="1" customWidth="1"/>
    <col min="1311" max="1311" width="11.6640625" style="1" customWidth="1"/>
    <col min="1312" max="1312" width="110.109375" style="1" customWidth="1"/>
    <col min="1313" max="1313" width="1.44140625" style="1" customWidth="1"/>
    <col min="1314" max="1536" width="11.5546875" style="1"/>
    <col min="1537" max="1537" width="3.88671875" style="1" customWidth="1"/>
    <col min="1538" max="1538" width="1.44140625" style="1" customWidth="1"/>
    <col min="1539" max="1539" width="25.109375" style="1" bestFit="1" customWidth="1"/>
    <col min="1540" max="1540" width="40.5546875" style="1" customWidth="1"/>
    <col min="1541" max="1542" width="23.109375" style="1" customWidth="1"/>
    <col min="1543" max="1543" width="15.6640625" style="1" customWidth="1"/>
    <col min="1544" max="1544" width="21.109375" style="1" customWidth="1"/>
    <col min="1545" max="1545" width="9.5546875" style="1" bestFit="1" customWidth="1"/>
    <col min="1546" max="1546" width="21.6640625" style="1" bestFit="1" customWidth="1"/>
    <col min="1547" max="1547" width="30.33203125" style="1" bestFit="1" customWidth="1"/>
    <col min="1548" max="1548" width="20.109375" style="1" customWidth="1"/>
    <col min="1549" max="1550" width="26.109375" style="1" customWidth="1"/>
    <col min="1551" max="1551" width="20.5546875" style="1" bestFit="1" customWidth="1"/>
    <col min="1552" max="1552" width="13.33203125" style="1" customWidth="1"/>
    <col min="1553" max="1553" width="14.6640625" style="1" customWidth="1"/>
    <col min="1554" max="1554" width="12.6640625" style="1" customWidth="1"/>
    <col min="1555" max="1556" width="16.6640625" style="1" bestFit="1" customWidth="1"/>
    <col min="1557" max="1557" width="18.6640625" style="1" bestFit="1" customWidth="1"/>
    <col min="1558" max="1558" width="17.6640625" style="1" bestFit="1" customWidth="1"/>
    <col min="1559" max="1561" width="16.6640625" style="1" bestFit="1" customWidth="1"/>
    <col min="1562" max="1562" width="9.88671875" style="1" bestFit="1" customWidth="1"/>
    <col min="1563" max="1563" width="13.33203125" style="1" bestFit="1" customWidth="1"/>
    <col min="1564" max="1564" width="18.6640625" style="1" customWidth="1"/>
    <col min="1565" max="1565" width="12.109375" style="1" bestFit="1" customWidth="1"/>
    <col min="1566" max="1566" width="13.33203125" style="1" bestFit="1" customWidth="1"/>
    <col min="1567" max="1567" width="11.6640625" style="1" customWidth="1"/>
    <col min="1568" max="1568" width="110.109375" style="1" customWidth="1"/>
    <col min="1569" max="1569" width="1.44140625" style="1" customWidth="1"/>
    <col min="1570" max="1792" width="11.5546875" style="1"/>
    <col min="1793" max="1793" width="3.88671875" style="1" customWidth="1"/>
    <col min="1794" max="1794" width="1.44140625" style="1" customWidth="1"/>
    <col min="1795" max="1795" width="25.109375" style="1" bestFit="1" customWidth="1"/>
    <col min="1796" max="1796" width="40.5546875" style="1" customWidth="1"/>
    <col min="1797" max="1798" width="23.109375" style="1" customWidth="1"/>
    <col min="1799" max="1799" width="15.6640625" style="1" customWidth="1"/>
    <col min="1800" max="1800" width="21.109375" style="1" customWidth="1"/>
    <col min="1801" max="1801" width="9.5546875" style="1" bestFit="1" customWidth="1"/>
    <col min="1802" max="1802" width="21.6640625" style="1" bestFit="1" customWidth="1"/>
    <col min="1803" max="1803" width="30.33203125" style="1" bestFit="1" customWidth="1"/>
    <col min="1804" max="1804" width="20.109375" style="1" customWidth="1"/>
    <col min="1805" max="1806" width="26.109375" style="1" customWidth="1"/>
    <col min="1807" max="1807" width="20.5546875" style="1" bestFit="1" customWidth="1"/>
    <col min="1808" max="1808" width="13.33203125" style="1" customWidth="1"/>
    <col min="1809" max="1809" width="14.6640625" style="1" customWidth="1"/>
    <col min="1810" max="1810" width="12.6640625" style="1" customWidth="1"/>
    <col min="1811" max="1812" width="16.6640625" style="1" bestFit="1" customWidth="1"/>
    <col min="1813" max="1813" width="18.6640625" style="1" bestFit="1" customWidth="1"/>
    <col min="1814" max="1814" width="17.6640625" style="1" bestFit="1" customWidth="1"/>
    <col min="1815" max="1817" width="16.6640625" style="1" bestFit="1" customWidth="1"/>
    <col min="1818" max="1818" width="9.88671875" style="1" bestFit="1" customWidth="1"/>
    <col min="1819" max="1819" width="13.33203125" style="1" bestFit="1" customWidth="1"/>
    <col min="1820" max="1820" width="18.6640625" style="1" customWidth="1"/>
    <col min="1821" max="1821" width="12.109375" style="1" bestFit="1" customWidth="1"/>
    <col min="1822" max="1822" width="13.33203125" style="1" bestFit="1" customWidth="1"/>
    <col min="1823" max="1823" width="11.6640625" style="1" customWidth="1"/>
    <col min="1824" max="1824" width="110.109375" style="1" customWidth="1"/>
    <col min="1825" max="1825" width="1.44140625" style="1" customWidth="1"/>
    <col min="1826" max="2048" width="11.5546875" style="1"/>
    <col min="2049" max="2049" width="3.88671875" style="1" customWidth="1"/>
    <col min="2050" max="2050" width="1.44140625" style="1" customWidth="1"/>
    <col min="2051" max="2051" width="25.109375" style="1" bestFit="1" customWidth="1"/>
    <col min="2052" max="2052" width="40.5546875" style="1" customWidth="1"/>
    <col min="2053" max="2054" width="23.109375" style="1" customWidth="1"/>
    <col min="2055" max="2055" width="15.6640625" style="1" customWidth="1"/>
    <col min="2056" max="2056" width="21.109375" style="1" customWidth="1"/>
    <col min="2057" max="2057" width="9.5546875" style="1" bestFit="1" customWidth="1"/>
    <col min="2058" max="2058" width="21.6640625" style="1" bestFit="1" customWidth="1"/>
    <col min="2059" max="2059" width="30.33203125" style="1" bestFit="1" customWidth="1"/>
    <col min="2060" max="2060" width="20.109375" style="1" customWidth="1"/>
    <col min="2061" max="2062" width="26.109375" style="1" customWidth="1"/>
    <col min="2063" max="2063" width="20.5546875" style="1" bestFit="1" customWidth="1"/>
    <col min="2064" max="2064" width="13.33203125" style="1" customWidth="1"/>
    <col min="2065" max="2065" width="14.6640625" style="1" customWidth="1"/>
    <col min="2066" max="2066" width="12.6640625" style="1" customWidth="1"/>
    <col min="2067" max="2068" width="16.6640625" style="1" bestFit="1" customWidth="1"/>
    <col min="2069" max="2069" width="18.6640625" style="1" bestFit="1" customWidth="1"/>
    <col min="2070" max="2070" width="17.6640625" style="1" bestFit="1" customWidth="1"/>
    <col min="2071" max="2073" width="16.6640625" style="1" bestFit="1" customWidth="1"/>
    <col min="2074" max="2074" width="9.88671875" style="1" bestFit="1" customWidth="1"/>
    <col min="2075" max="2075" width="13.33203125" style="1" bestFit="1" customWidth="1"/>
    <col min="2076" max="2076" width="18.6640625" style="1" customWidth="1"/>
    <col min="2077" max="2077" width="12.109375" style="1" bestFit="1" customWidth="1"/>
    <col min="2078" max="2078" width="13.33203125" style="1" bestFit="1" customWidth="1"/>
    <col min="2079" max="2079" width="11.6640625" style="1" customWidth="1"/>
    <col min="2080" max="2080" width="110.109375" style="1" customWidth="1"/>
    <col min="2081" max="2081" width="1.44140625" style="1" customWidth="1"/>
    <col min="2082" max="2304" width="11.5546875" style="1"/>
    <col min="2305" max="2305" width="3.88671875" style="1" customWidth="1"/>
    <col min="2306" max="2306" width="1.44140625" style="1" customWidth="1"/>
    <col min="2307" max="2307" width="25.109375" style="1" bestFit="1" customWidth="1"/>
    <col min="2308" max="2308" width="40.5546875" style="1" customWidth="1"/>
    <col min="2309" max="2310" width="23.109375" style="1" customWidth="1"/>
    <col min="2311" max="2311" width="15.6640625" style="1" customWidth="1"/>
    <col min="2312" max="2312" width="21.109375" style="1" customWidth="1"/>
    <col min="2313" max="2313" width="9.5546875" style="1" bestFit="1" customWidth="1"/>
    <col min="2314" max="2314" width="21.6640625" style="1" bestFit="1" customWidth="1"/>
    <col min="2315" max="2315" width="30.33203125" style="1" bestFit="1" customWidth="1"/>
    <col min="2316" max="2316" width="20.109375" style="1" customWidth="1"/>
    <col min="2317" max="2318" width="26.109375" style="1" customWidth="1"/>
    <col min="2319" max="2319" width="20.5546875" style="1" bestFit="1" customWidth="1"/>
    <col min="2320" max="2320" width="13.33203125" style="1" customWidth="1"/>
    <col min="2321" max="2321" width="14.6640625" style="1" customWidth="1"/>
    <col min="2322" max="2322" width="12.6640625" style="1" customWidth="1"/>
    <col min="2323" max="2324" width="16.6640625" style="1" bestFit="1" customWidth="1"/>
    <col min="2325" max="2325" width="18.6640625" style="1" bestFit="1" customWidth="1"/>
    <col min="2326" max="2326" width="17.6640625" style="1" bestFit="1" customWidth="1"/>
    <col min="2327" max="2329" width="16.6640625" style="1" bestFit="1" customWidth="1"/>
    <col min="2330" max="2330" width="9.88671875" style="1" bestFit="1" customWidth="1"/>
    <col min="2331" max="2331" width="13.33203125" style="1" bestFit="1" customWidth="1"/>
    <col min="2332" max="2332" width="18.6640625" style="1" customWidth="1"/>
    <col min="2333" max="2333" width="12.109375" style="1" bestFit="1" customWidth="1"/>
    <col min="2334" max="2334" width="13.33203125" style="1" bestFit="1" customWidth="1"/>
    <col min="2335" max="2335" width="11.6640625" style="1" customWidth="1"/>
    <col min="2336" max="2336" width="110.109375" style="1" customWidth="1"/>
    <col min="2337" max="2337" width="1.44140625" style="1" customWidth="1"/>
    <col min="2338" max="2560" width="11.5546875" style="1"/>
    <col min="2561" max="2561" width="3.88671875" style="1" customWidth="1"/>
    <col min="2562" max="2562" width="1.44140625" style="1" customWidth="1"/>
    <col min="2563" max="2563" width="25.109375" style="1" bestFit="1" customWidth="1"/>
    <col min="2564" max="2564" width="40.5546875" style="1" customWidth="1"/>
    <col min="2565" max="2566" width="23.109375" style="1" customWidth="1"/>
    <col min="2567" max="2567" width="15.6640625" style="1" customWidth="1"/>
    <col min="2568" max="2568" width="21.109375" style="1" customWidth="1"/>
    <col min="2569" max="2569" width="9.5546875" style="1" bestFit="1" customWidth="1"/>
    <col min="2570" max="2570" width="21.6640625" style="1" bestFit="1" customWidth="1"/>
    <col min="2571" max="2571" width="30.33203125" style="1" bestFit="1" customWidth="1"/>
    <col min="2572" max="2572" width="20.109375" style="1" customWidth="1"/>
    <col min="2573" max="2574" width="26.109375" style="1" customWidth="1"/>
    <col min="2575" max="2575" width="20.5546875" style="1" bestFit="1" customWidth="1"/>
    <col min="2576" max="2576" width="13.33203125" style="1" customWidth="1"/>
    <col min="2577" max="2577" width="14.6640625" style="1" customWidth="1"/>
    <col min="2578" max="2578" width="12.6640625" style="1" customWidth="1"/>
    <col min="2579" max="2580" width="16.6640625" style="1" bestFit="1" customWidth="1"/>
    <col min="2581" max="2581" width="18.6640625" style="1" bestFit="1" customWidth="1"/>
    <col min="2582" max="2582" width="17.6640625" style="1" bestFit="1" customWidth="1"/>
    <col min="2583" max="2585" width="16.6640625" style="1" bestFit="1" customWidth="1"/>
    <col min="2586" max="2586" width="9.88671875" style="1" bestFit="1" customWidth="1"/>
    <col min="2587" max="2587" width="13.33203125" style="1" bestFit="1" customWidth="1"/>
    <col min="2588" max="2588" width="18.6640625" style="1" customWidth="1"/>
    <col min="2589" max="2589" width="12.109375" style="1" bestFit="1" customWidth="1"/>
    <col min="2590" max="2590" width="13.33203125" style="1" bestFit="1" customWidth="1"/>
    <col min="2591" max="2591" width="11.6640625" style="1" customWidth="1"/>
    <col min="2592" max="2592" width="110.109375" style="1" customWidth="1"/>
    <col min="2593" max="2593" width="1.44140625" style="1" customWidth="1"/>
    <col min="2594" max="2816" width="11.5546875" style="1"/>
    <col min="2817" max="2817" width="3.88671875" style="1" customWidth="1"/>
    <col min="2818" max="2818" width="1.44140625" style="1" customWidth="1"/>
    <col min="2819" max="2819" width="25.109375" style="1" bestFit="1" customWidth="1"/>
    <col min="2820" max="2820" width="40.5546875" style="1" customWidth="1"/>
    <col min="2821" max="2822" width="23.109375" style="1" customWidth="1"/>
    <col min="2823" max="2823" width="15.6640625" style="1" customWidth="1"/>
    <col min="2824" max="2824" width="21.109375" style="1" customWidth="1"/>
    <col min="2825" max="2825" width="9.5546875" style="1" bestFit="1" customWidth="1"/>
    <col min="2826" max="2826" width="21.6640625" style="1" bestFit="1" customWidth="1"/>
    <col min="2827" max="2827" width="30.33203125" style="1" bestFit="1" customWidth="1"/>
    <col min="2828" max="2828" width="20.109375" style="1" customWidth="1"/>
    <col min="2829" max="2830" width="26.109375" style="1" customWidth="1"/>
    <col min="2831" max="2831" width="20.5546875" style="1" bestFit="1" customWidth="1"/>
    <col min="2832" max="2832" width="13.33203125" style="1" customWidth="1"/>
    <col min="2833" max="2833" width="14.6640625" style="1" customWidth="1"/>
    <col min="2834" max="2834" width="12.6640625" style="1" customWidth="1"/>
    <col min="2835" max="2836" width="16.6640625" style="1" bestFit="1" customWidth="1"/>
    <col min="2837" max="2837" width="18.6640625" style="1" bestFit="1" customWidth="1"/>
    <col min="2838" max="2838" width="17.6640625" style="1" bestFit="1" customWidth="1"/>
    <col min="2839" max="2841" width="16.6640625" style="1" bestFit="1" customWidth="1"/>
    <col min="2842" max="2842" width="9.88671875" style="1" bestFit="1" customWidth="1"/>
    <col min="2843" max="2843" width="13.33203125" style="1" bestFit="1" customWidth="1"/>
    <col min="2844" max="2844" width="18.6640625" style="1" customWidth="1"/>
    <col min="2845" max="2845" width="12.109375" style="1" bestFit="1" customWidth="1"/>
    <col min="2846" max="2846" width="13.33203125" style="1" bestFit="1" customWidth="1"/>
    <col min="2847" max="2847" width="11.6640625" style="1" customWidth="1"/>
    <col min="2848" max="2848" width="110.109375" style="1" customWidth="1"/>
    <col min="2849" max="2849" width="1.44140625" style="1" customWidth="1"/>
    <col min="2850" max="3072" width="11.5546875" style="1"/>
    <col min="3073" max="3073" width="3.88671875" style="1" customWidth="1"/>
    <col min="3074" max="3074" width="1.44140625" style="1" customWidth="1"/>
    <col min="3075" max="3075" width="25.109375" style="1" bestFit="1" customWidth="1"/>
    <col min="3076" max="3076" width="40.5546875" style="1" customWidth="1"/>
    <col min="3077" max="3078" width="23.109375" style="1" customWidth="1"/>
    <col min="3079" max="3079" width="15.6640625" style="1" customWidth="1"/>
    <col min="3080" max="3080" width="21.109375" style="1" customWidth="1"/>
    <col min="3081" max="3081" width="9.5546875" style="1" bestFit="1" customWidth="1"/>
    <col min="3082" max="3082" width="21.6640625" style="1" bestFit="1" customWidth="1"/>
    <col min="3083" max="3083" width="30.33203125" style="1" bestFit="1" customWidth="1"/>
    <col min="3084" max="3084" width="20.109375" style="1" customWidth="1"/>
    <col min="3085" max="3086" width="26.109375" style="1" customWidth="1"/>
    <col min="3087" max="3087" width="20.5546875" style="1" bestFit="1" customWidth="1"/>
    <col min="3088" max="3088" width="13.33203125" style="1" customWidth="1"/>
    <col min="3089" max="3089" width="14.6640625" style="1" customWidth="1"/>
    <col min="3090" max="3090" width="12.6640625" style="1" customWidth="1"/>
    <col min="3091" max="3092" width="16.6640625" style="1" bestFit="1" customWidth="1"/>
    <col min="3093" max="3093" width="18.6640625" style="1" bestFit="1" customWidth="1"/>
    <col min="3094" max="3094" width="17.6640625" style="1" bestFit="1" customWidth="1"/>
    <col min="3095" max="3097" width="16.6640625" style="1" bestFit="1" customWidth="1"/>
    <col min="3098" max="3098" width="9.88671875" style="1" bestFit="1" customWidth="1"/>
    <col min="3099" max="3099" width="13.33203125" style="1" bestFit="1" customWidth="1"/>
    <col min="3100" max="3100" width="18.6640625" style="1" customWidth="1"/>
    <col min="3101" max="3101" width="12.109375" style="1" bestFit="1" customWidth="1"/>
    <col min="3102" max="3102" width="13.33203125" style="1" bestFit="1" customWidth="1"/>
    <col min="3103" max="3103" width="11.6640625" style="1" customWidth="1"/>
    <col min="3104" max="3104" width="110.109375" style="1" customWidth="1"/>
    <col min="3105" max="3105" width="1.44140625" style="1" customWidth="1"/>
    <col min="3106" max="3328" width="11.5546875" style="1"/>
    <col min="3329" max="3329" width="3.88671875" style="1" customWidth="1"/>
    <col min="3330" max="3330" width="1.44140625" style="1" customWidth="1"/>
    <col min="3331" max="3331" width="25.109375" style="1" bestFit="1" customWidth="1"/>
    <col min="3332" max="3332" width="40.5546875" style="1" customWidth="1"/>
    <col min="3333" max="3334" width="23.109375" style="1" customWidth="1"/>
    <col min="3335" max="3335" width="15.6640625" style="1" customWidth="1"/>
    <col min="3336" max="3336" width="21.109375" style="1" customWidth="1"/>
    <col min="3337" max="3337" width="9.5546875" style="1" bestFit="1" customWidth="1"/>
    <col min="3338" max="3338" width="21.6640625" style="1" bestFit="1" customWidth="1"/>
    <col min="3339" max="3339" width="30.33203125" style="1" bestFit="1" customWidth="1"/>
    <col min="3340" max="3340" width="20.109375" style="1" customWidth="1"/>
    <col min="3341" max="3342" width="26.109375" style="1" customWidth="1"/>
    <col min="3343" max="3343" width="20.5546875" style="1" bestFit="1" customWidth="1"/>
    <col min="3344" max="3344" width="13.33203125" style="1" customWidth="1"/>
    <col min="3345" max="3345" width="14.6640625" style="1" customWidth="1"/>
    <col min="3346" max="3346" width="12.6640625" style="1" customWidth="1"/>
    <col min="3347" max="3348" width="16.6640625" style="1" bestFit="1" customWidth="1"/>
    <col min="3349" max="3349" width="18.6640625" style="1" bestFit="1" customWidth="1"/>
    <col min="3350" max="3350" width="17.6640625" style="1" bestFit="1" customWidth="1"/>
    <col min="3351" max="3353" width="16.6640625" style="1" bestFit="1" customWidth="1"/>
    <col min="3354" max="3354" width="9.88671875" style="1" bestFit="1" customWidth="1"/>
    <col min="3355" max="3355" width="13.33203125" style="1" bestFit="1" customWidth="1"/>
    <col min="3356" max="3356" width="18.6640625" style="1" customWidth="1"/>
    <col min="3357" max="3357" width="12.109375" style="1" bestFit="1" customWidth="1"/>
    <col min="3358" max="3358" width="13.33203125" style="1" bestFit="1" customWidth="1"/>
    <col min="3359" max="3359" width="11.6640625" style="1" customWidth="1"/>
    <col min="3360" max="3360" width="110.109375" style="1" customWidth="1"/>
    <col min="3361" max="3361" width="1.44140625" style="1" customWidth="1"/>
    <col min="3362" max="3584" width="11.5546875" style="1"/>
    <col min="3585" max="3585" width="3.88671875" style="1" customWidth="1"/>
    <col min="3586" max="3586" width="1.44140625" style="1" customWidth="1"/>
    <col min="3587" max="3587" width="25.109375" style="1" bestFit="1" customWidth="1"/>
    <col min="3588" max="3588" width="40.5546875" style="1" customWidth="1"/>
    <col min="3589" max="3590" width="23.109375" style="1" customWidth="1"/>
    <col min="3591" max="3591" width="15.6640625" style="1" customWidth="1"/>
    <col min="3592" max="3592" width="21.109375" style="1" customWidth="1"/>
    <col min="3593" max="3593" width="9.5546875" style="1" bestFit="1" customWidth="1"/>
    <col min="3594" max="3594" width="21.6640625" style="1" bestFit="1" customWidth="1"/>
    <col min="3595" max="3595" width="30.33203125" style="1" bestFit="1" customWidth="1"/>
    <col min="3596" max="3596" width="20.109375" style="1" customWidth="1"/>
    <col min="3597" max="3598" width="26.109375" style="1" customWidth="1"/>
    <col min="3599" max="3599" width="20.5546875" style="1" bestFit="1" customWidth="1"/>
    <col min="3600" max="3600" width="13.33203125" style="1" customWidth="1"/>
    <col min="3601" max="3601" width="14.6640625" style="1" customWidth="1"/>
    <col min="3602" max="3602" width="12.6640625" style="1" customWidth="1"/>
    <col min="3603" max="3604" width="16.6640625" style="1" bestFit="1" customWidth="1"/>
    <col min="3605" max="3605" width="18.6640625" style="1" bestFit="1" customWidth="1"/>
    <col min="3606" max="3606" width="17.6640625" style="1" bestFit="1" customWidth="1"/>
    <col min="3607" max="3609" width="16.6640625" style="1" bestFit="1" customWidth="1"/>
    <col min="3610" max="3610" width="9.88671875" style="1" bestFit="1" customWidth="1"/>
    <col min="3611" max="3611" width="13.33203125" style="1" bestFit="1" customWidth="1"/>
    <col min="3612" max="3612" width="18.6640625" style="1" customWidth="1"/>
    <col min="3613" max="3613" width="12.109375" style="1" bestFit="1" customWidth="1"/>
    <col min="3614" max="3614" width="13.33203125" style="1" bestFit="1" customWidth="1"/>
    <col min="3615" max="3615" width="11.6640625" style="1" customWidth="1"/>
    <col min="3616" max="3616" width="110.109375" style="1" customWidth="1"/>
    <col min="3617" max="3617" width="1.44140625" style="1" customWidth="1"/>
    <col min="3618" max="3840" width="11.5546875" style="1"/>
    <col min="3841" max="3841" width="3.88671875" style="1" customWidth="1"/>
    <col min="3842" max="3842" width="1.44140625" style="1" customWidth="1"/>
    <col min="3843" max="3843" width="25.109375" style="1" bestFit="1" customWidth="1"/>
    <col min="3844" max="3844" width="40.5546875" style="1" customWidth="1"/>
    <col min="3845" max="3846" width="23.109375" style="1" customWidth="1"/>
    <col min="3847" max="3847" width="15.6640625" style="1" customWidth="1"/>
    <col min="3848" max="3848" width="21.109375" style="1" customWidth="1"/>
    <col min="3849" max="3849" width="9.5546875" style="1" bestFit="1" customWidth="1"/>
    <col min="3850" max="3850" width="21.6640625" style="1" bestFit="1" customWidth="1"/>
    <col min="3851" max="3851" width="30.33203125" style="1" bestFit="1" customWidth="1"/>
    <col min="3852" max="3852" width="20.109375" style="1" customWidth="1"/>
    <col min="3853" max="3854" width="26.109375" style="1" customWidth="1"/>
    <col min="3855" max="3855" width="20.5546875" style="1" bestFit="1" customWidth="1"/>
    <col min="3856" max="3856" width="13.33203125" style="1" customWidth="1"/>
    <col min="3857" max="3857" width="14.6640625" style="1" customWidth="1"/>
    <col min="3858" max="3858" width="12.6640625" style="1" customWidth="1"/>
    <col min="3859" max="3860" width="16.6640625" style="1" bestFit="1" customWidth="1"/>
    <col min="3861" max="3861" width="18.6640625" style="1" bestFit="1" customWidth="1"/>
    <col min="3862" max="3862" width="17.6640625" style="1" bestFit="1" customWidth="1"/>
    <col min="3863" max="3865" width="16.6640625" style="1" bestFit="1" customWidth="1"/>
    <col min="3866" max="3866" width="9.88671875" style="1" bestFit="1" customWidth="1"/>
    <col min="3867" max="3867" width="13.33203125" style="1" bestFit="1" customWidth="1"/>
    <col min="3868" max="3868" width="18.6640625" style="1" customWidth="1"/>
    <col min="3869" max="3869" width="12.109375" style="1" bestFit="1" customWidth="1"/>
    <col min="3870" max="3870" width="13.33203125" style="1" bestFit="1" customWidth="1"/>
    <col min="3871" max="3871" width="11.6640625" style="1" customWidth="1"/>
    <col min="3872" max="3872" width="110.109375" style="1" customWidth="1"/>
    <col min="3873" max="3873" width="1.44140625" style="1" customWidth="1"/>
    <col min="3874" max="4096" width="11.5546875" style="1"/>
    <col min="4097" max="4097" width="3.88671875" style="1" customWidth="1"/>
    <col min="4098" max="4098" width="1.44140625" style="1" customWidth="1"/>
    <col min="4099" max="4099" width="25.109375" style="1" bestFit="1" customWidth="1"/>
    <col min="4100" max="4100" width="40.5546875" style="1" customWidth="1"/>
    <col min="4101" max="4102" width="23.109375" style="1" customWidth="1"/>
    <col min="4103" max="4103" width="15.6640625" style="1" customWidth="1"/>
    <col min="4104" max="4104" width="21.109375" style="1" customWidth="1"/>
    <col min="4105" max="4105" width="9.5546875" style="1" bestFit="1" customWidth="1"/>
    <col min="4106" max="4106" width="21.6640625" style="1" bestFit="1" customWidth="1"/>
    <col min="4107" max="4107" width="30.33203125" style="1" bestFit="1" customWidth="1"/>
    <col min="4108" max="4108" width="20.109375" style="1" customWidth="1"/>
    <col min="4109" max="4110" width="26.109375" style="1" customWidth="1"/>
    <col min="4111" max="4111" width="20.5546875" style="1" bestFit="1" customWidth="1"/>
    <col min="4112" max="4112" width="13.33203125" style="1" customWidth="1"/>
    <col min="4113" max="4113" width="14.6640625" style="1" customWidth="1"/>
    <col min="4114" max="4114" width="12.6640625" style="1" customWidth="1"/>
    <col min="4115" max="4116" width="16.6640625" style="1" bestFit="1" customWidth="1"/>
    <col min="4117" max="4117" width="18.6640625" style="1" bestFit="1" customWidth="1"/>
    <col min="4118" max="4118" width="17.6640625" style="1" bestFit="1" customWidth="1"/>
    <col min="4119" max="4121" width="16.6640625" style="1" bestFit="1" customWidth="1"/>
    <col min="4122" max="4122" width="9.88671875" style="1" bestFit="1" customWidth="1"/>
    <col min="4123" max="4123" width="13.33203125" style="1" bestFit="1" customWidth="1"/>
    <col min="4124" max="4124" width="18.6640625" style="1" customWidth="1"/>
    <col min="4125" max="4125" width="12.109375" style="1" bestFit="1" customWidth="1"/>
    <col min="4126" max="4126" width="13.33203125" style="1" bestFit="1" customWidth="1"/>
    <col min="4127" max="4127" width="11.6640625" style="1" customWidth="1"/>
    <col min="4128" max="4128" width="110.109375" style="1" customWidth="1"/>
    <col min="4129" max="4129" width="1.44140625" style="1" customWidth="1"/>
    <col min="4130" max="4352" width="11.5546875" style="1"/>
    <col min="4353" max="4353" width="3.88671875" style="1" customWidth="1"/>
    <col min="4354" max="4354" width="1.44140625" style="1" customWidth="1"/>
    <col min="4355" max="4355" width="25.109375" style="1" bestFit="1" customWidth="1"/>
    <col min="4356" max="4356" width="40.5546875" style="1" customWidth="1"/>
    <col min="4357" max="4358" width="23.109375" style="1" customWidth="1"/>
    <col min="4359" max="4359" width="15.6640625" style="1" customWidth="1"/>
    <col min="4360" max="4360" width="21.109375" style="1" customWidth="1"/>
    <col min="4361" max="4361" width="9.5546875" style="1" bestFit="1" customWidth="1"/>
    <col min="4362" max="4362" width="21.6640625" style="1" bestFit="1" customWidth="1"/>
    <col min="4363" max="4363" width="30.33203125" style="1" bestFit="1" customWidth="1"/>
    <col min="4364" max="4364" width="20.109375" style="1" customWidth="1"/>
    <col min="4365" max="4366" width="26.109375" style="1" customWidth="1"/>
    <col min="4367" max="4367" width="20.5546875" style="1" bestFit="1" customWidth="1"/>
    <col min="4368" max="4368" width="13.33203125" style="1" customWidth="1"/>
    <col min="4369" max="4369" width="14.6640625" style="1" customWidth="1"/>
    <col min="4370" max="4370" width="12.6640625" style="1" customWidth="1"/>
    <col min="4371" max="4372" width="16.6640625" style="1" bestFit="1" customWidth="1"/>
    <col min="4373" max="4373" width="18.6640625" style="1" bestFit="1" customWidth="1"/>
    <col min="4374" max="4374" width="17.6640625" style="1" bestFit="1" customWidth="1"/>
    <col min="4375" max="4377" width="16.6640625" style="1" bestFit="1" customWidth="1"/>
    <col min="4378" max="4378" width="9.88671875" style="1" bestFit="1" customWidth="1"/>
    <col min="4379" max="4379" width="13.33203125" style="1" bestFit="1" customWidth="1"/>
    <col min="4380" max="4380" width="18.6640625" style="1" customWidth="1"/>
    <col min="4381" max="4381" width="12.109375" style="1" bestFit="1" customWidth="1"/>
    <col min="4382" max="4382" width="13.33203125" style="1" bestFit="1" customWidth="1"/>
    <col min="4383" max="4383" width="11.6640625" style="1" customWidth="1"/>
    <col min="4384" max="4384" width="110.109375" style="1" customWidth="1"/>
    <col min="4385" max="4385" width="1.44140625" style="1" customWidth="1"/>
    <col min="4386" max="4608" width="11.5546875" style="1"/>
    <col min="4609" max="4609" width="3.88671875" style="1" customWidth="1"/>
    <col min="4610" max="4610" width="1.44140625" style="1" customWidth="1"/>
    <col min="4611" max="4611" width="25.109375" style="1" bestFit="1" customWidth="1"/>
    <col min="4612" max="4612" width="40.5546875" style="1" customWidth="1"/>
    <col min="4613" max="4614" width="23.109375" style="1" customWidth="1"/>
    <col min="4615" max="4615" width="15.6640625" style="1" customWidth="1"/>
    <col min="4616" max="4616" width="21.109375" style="1" customWidth="1"/>
    <col min="4617" max="4617" width="9.5546875" style="1" bestFit="1" customWidth="1"/>
    <col min="4618" max="4618" width="21.6640625" style="1" bestFit="1" customWidth="1"/>
    <col min="4619" max="4619" width="30.33203125" style="1" bestFit="1" customWidth="1"/>
    <col min="4620" max="4620" width="20.109375" style="1" customWidth="1"/>
    <col min="4621" max="4622" width="26.109375" style="1" customWidth="1"/>
    <col min="4623" max="4623" width="20.5546875" style="1" bestFit="1" customWidth="1"/>
    <col min="4624" max="4624" width="13.33203125" style="1" customWidth="1"/>
    <col min="4625" max="4625" width="14.6640625" style="1" customWidth="1"/>
    <col min="4626" max="4626" width="12.6640625" style="1" customWidth="1"/>
    <col min="4627" max="4628" width="16.6640625" style="1" bestFit="1" customWidth="1"/>
    <col min="4629" max="4629" width="18.6640625" style="1" bestFit="1" customWidth="1"/>
    <col min="4630" max="4630" width="17.6640625" style="1" bestFit="1" customWidth="1"/>
    <col min="4631" max="4633" width="16.6640625" style="1" bestFit="1" customWidth="1"/>
    <col min="4634" max="4634" width="9.88671875" style="1" bestFit="1" customWidth="1"/>
    <col min="4635" max="4635" width="13.33203125" style="1" bestFit="1" customWidth="1"/>
    <col min="4636" max="4636" width="18.6640625" style="1" customWidth="1"/>
    <col min="4637" max="4637" width="12.109375" style="1" bestFit="1" customWidth="1"/>
    <col min="4638" max="4638" width="13.33203125" style="1" bestFit="1" customWidth="1"/>
    <col min="4639" max="4639" width="11.6640625" style="1" customWidth="1"/>
    <col min="4640" max="4640" width="110.109375" style="1" customWidth="1"/>
    <col min="4641" max="4641" width="1.44140625" style="1" customWidth="1"/>
    <col min="4642" max="4864" width="11.5546875" style="1"/>
    <col min="4865" max="4865" width="3.88671875" style="1" customWidth="1"/>
    <col min="4866" max="4866" width="1.44140625" style="1" customWidth="1"/>
    <col min="4867" max="4867" width="25.109375" style="1" bestFit="1" customWidth="1"/>
    <col min="4868" max="4868" width="40.5546875" style="1" customWidth="1"/>
    <col min="4869" max="4870" width="23.109375" style="1" customWidth="1"/>
    <col min="4871" max="4871" width="15.6640625" style="1" customWidth="1"/>
    <col min="4872" max="4872" width="21.109375" style="1" customWidth="1"/>
    <col min="4873" max="4873" width="9.5546875" style="1" bestFit="1" customWidth="1"/>
    <col min="4874" max="4874" width="21.6640625" style="1" bestFit="1" customWidth="1"/>
    <col min="4875" max="4875" width="30.33203125" style="1" bestFit="1" customWidth="1"/>
    <col min="4876" max="4876" width="20.109375" style="1" customWidth="1"/>
    <col min="4877" max="4878" width="26.109375" style="1" customWidth="1"/>
    <col min="4879" max="4879" width="20.5546875" style="1" bestFit="1" customWidth="1"/>
    <col min="4880" max="4880" width="13.33203125" style="1" customWidth="1"/>
    <col min="4881" max="4881" width="14.6640625" style="1" customWidth="1"/>
    <col min="4882" max="4882" width="12.6640625" style="1" customWidth="1"/>
    <col min="4883" max="4884" width="16.6640625" style="1" bestFit="1" customWidth="1"/>
    <col min="4885" max="4885" width="18.6640625" style="1" bestFit="1" customWidth="1"/>
    <col min="4886" max="4886" width="17.6640625" style="1" bestFit="1" customWidth="1"/>
    <col min="4887" max="4889" width="16.6640625" style="1" bestFit="1" customWidth="1"/>
    <col min="4890" max="4890" width="9.88671875" style="1" bestFit="1" customWidth="1"/>
    <col min="4891" max="4891" width="13.33203125" style="1" bestFit="1" customWidth="1"/>
    <col min="4892" max="4892" width="18.6640625" style="1" customWidth="1"/>
    <col min="4893" max="4893" width="12.109375" style="1" bestFit="1" customWidth="1"/>
    <col min="4894" max="4894" width="13.33203125" style="1" bestFit="1" customWidth="1"/>
    <col min="4895" max="4895" width="11.6640625" style="1" customWidth="1"/>
    <col min="4896" max="4896" width="110.109375" style="1" customWidth="1"/>
    <col min="4897" max="4897" width="1.44140625" style="1" customWidth="1"/>
    <col min="4898" max="5120" width="11.5546875" style="1"/>
    <col min="5121" max="5121" width="3.88671875" style="1" customWidth="1"/>
    <col min="5122" max="5122" width="1.44140625" style="1" customWidth="1"/>
    <col min="5123" max="5123" width="25.109375" style="1" bestFit="1" customWidth="1"/>
    <col min="5124" max="5124" width="40.5546875" style="1" customWidth="1"/>
    <col min="5125" max="5126" width="23.109375" style="1" customWidth="1"/>
    <col min="5127" max="5127" width="15.6640625" style="1" customWidth="1"/>
    <col min="5128" max="5128" width="21.109375" style="1" customWidth="1"/>
    <col min="5129" max="5129" width="9.5546875" style="1" bestFit="1" customWidth="1"/>
    <col min="5130" max="5130" width="21.6640625" style="1" bestFit="1" customWidth="1"/>
    <col min="5131" max="5131" width="30.33203125" style="1" bestFit="1" customWidth="1"/>
    <col min="5132" max="5132" width="20.109375" style="1" customWidth="1"/>
    <col min="5133" max="5134" width="26.109375" style="1" customWidth="1"/>
    <col min="5135" max="5135" width="20.5546875" style="1" bestFit="1" customWidth="1"/>
    <col min="5136" max="5136" width="13.33203125" style="1" customWidth="1"/>
    <col min="5137" max="5137" width="14.6640625" style="1" customWidth="1"/>
    <col min="5138" max="5138" width="12.6640625" style="1" customWidth="1"/>
    <col min="5139" max="5140" width="16.6640625" style="1" bestFit="1" customWidth="1"/>
    <col min="5141" max="5141" width="18.6640625" style="1" bestFit="1" customWidth="1"/>
    <col min="5142" max="5142" width="17.6640625" style="1" bestFit="1" customWidth="1"/>
    <col min="5143" max="5145" width="16.6640625" style="1" bestFit="1" customWidth="1"/>
    <col min="5146" max="5146" width="9.88671875" style="1" bestFit="1" customWidth="1"/>
    <col min="5147" max="5147" width="13.33203125" style="1" bestFit="1" customWidth="1"/>
    <col min="5148" max="5148" width="18.6640625" style="1" customWidth="1"/>
    <col min="5149" max="5149" width="12.109375" style="1" bestFit="1" customWidth="1"/>
    <col min="5150" max="5150" width="13.33203125" style="1" bestFit="1" customWidth="1"/>
    <col min="5151" max="5151" width="11.6640625" style="1" customWidth="1"/>
    <col min="5152" max="5152" width="110.109375" style="1" customWidth="1"/>
    <col min="5153" max="5153" width="1.44140625" style="1" customWidth="1"/>
    <col min="5154" max="5376" width="11.5546875" style="1"/>
    <col min="5377" max="5377" width="3.88671875" style="1" customWidth="1"/>
    <col min="5378" max="5378" width="1.44140625" style="1" customWidth="1"/>
    <col min="5379" max="5379" width="25.109375" style="1" bestFit="1" customWidth="1"/>
    <col min="5380" max="5380" width="40.5546875" style="1" customWidth="1"/>
    <col min="5381" max="5382" width="23.109375" style="1" customWidth="1"/>
    <col min="5383" max="5383" width="15.6640625" style="1" customWidth="1"/>
    <col min="5384" max="5384" width="21.109375" style="1" customWidth="1"/>
    <col min="5385" max="5385" width="9.5546875" style="1" bestFit="1" customWidth="1"/>
    <col min="5386" max="5386" width="21.6640625" style="1" bestFit="1" customWidth="1"/>
    <col min="5387" max="5387" width="30.33203125" style="1" bestFit="1" customWidth="1"/>
    <col min="5388" max="5388" width="20.109375" style="1" customWidth="1"/>
    <col min="5389" max="5390" width="26.109375" style="1" customWidth="1"/>
    <col min="5391" max="5391" width="20.5546875" style="1" bestFit="1" customWidth="1"/>
    <col min="5392" max="5392" width="13.33203125" style="1" customWidth="1"/>
    <col min="5393" max="5393" width="14.6640625" style="1" customWidth="1"/>
    <col min="5394" max="5394" width="12.6640625" style="1" customWidth="1"/>
    <col min="5395" max="5396" width="16.6640625" style="1" bestFit="1" customWidth="1"/>
    <col min="5397" max="5397" width="18.6640625" style="1" bestFit="1" customWidth="1"/>
    <col min="5398" max="5398" width="17.6640625" style="1" bestFit="1" customWidth="1"/>
    <col min="5399" max="5401" width="16.6640625" style="1" bestFit="1" customWidth="1"/>
    <col min="5402" max="5402" width="9.88671875" style="1" bestFit="1" customWidth="1"/>
    <col min="5403" max="5403" width="13.33203125" style="1" bestFit="1" customWidth="1"/>
    <col min="5404" max="5404" width="18.6640625" style="1" customWidth="1"/>
    <col min="5405" max="5405" width="12.109375" style="1" bestFit="1" customWidth="1"/>
    <col min="5406" max="5406" width="13.33203125" style="1" bestFit="1" customWidth="1"/>
    <col min="5407" max="5407" width="11.6640625" style="1" customWidth="1"/>
    <col min="5408" max="5408" width="110.109375" style="1" customWidth="1"/>
    <col min="5409" max="5409" width="1.44140625" style="1" customWidth="1"/>
    <col min="5410" max="5632" width="11.5546875" style="1"/>
    <col min="5633" max="5633" width="3.88671875" style="1" customWidth="1"/>
    <col min="5634" max="5634" width="1.44140625" style="1" customWidth="1"/>
    <col min="5635" max="5635" width="25.109375" style="1" bestFit="1" customWidth="1"/>
    <col min="5636" max="5636" width="40.5546875" style="1" customWidth="1"/>
    <col min="5637" max="5638" width="23.109375" style="1" customWidth="1"/>
    <col min="5639" max="5639" width="15.6640625" style="1" customWidth="1"/>
    <col min="5640" max="5640" width="21.109375" style="1" customWidth="1"/>
    <col min="5641" max="5641" width="9.5546875" style="1" bestFit="1" customWidth="1"/>
    <col min="5642" max="5642" width="21.6640625" style="1" bestFit="1" customWidth="1"/>
    <col min="5643" max="5643" width="30.33203125" style="1" bestFit="1" customWidth="1"/>
    <col min="5644" max="5644" width="20.109375" style="1" customWidth="1"/>
    <col min="5645" max="5646" width="26.109375" style="1" customWidth="1"/>
    <col min="5647" max="5647" width="20.5546875" style="1" bestFit="1" customWidth="1"/>
    <col min="5648" max="5648" width="13.33203125" style="1" customWidth="1"/>
    <col min="5649" max="5649" width="14.6640625" style="1" customWidth="1"/>
    <col min="5650" max="5650" width="12.6640625" style="1" customWidth="1"/>
    <col min="5651" max="5652" width="16.6640625" style="1" bestFit="1" customWidth="1"/>
    <col min="5653" max="5653" width="18.6640625" style="1" bestFit="1" customWidth="1"/>
    <col min="5654" max="5654" width="17.6640625" style="1" bestFit="1" customWidth="1"/>
    <col min="5655" max="5657" width="16.6640625" style="1" bestFit="1" customWidth="1"/>
    <col min="5658" max="5658" width="9.88671875" style="1" bestFit="1" customWidth="1"/>
    <col min="5659" max="5659" width="13.33203125" style="1" bestFit="1" customWidth="1"/>
    <col min="5660" max="5660" width="18.6640625" style="1" customWidth="1"/>
    <col min="5661" max="5661" width="12.109375" style="1" bestFit="1" customWidth="1"/>
    <col min="5662" max="5662" width="13.33203125" style="1" bestFit="1" customWidth="1"/>
    <col min="5663" max="5663" width="11.6640625" style="1" customWidth="1"/>
    <col min="5664" max="5664" width="110.109375" style="1" customWidth="1"/>
    <col min="5665" max="5665" width="1.44140625" style="1" customWidth="1"/>
    <col min="5666" max="5888" width="11.5546875" style="1"/>
    <col min="5889" max="5889" width="3.88671875" style="1" customWidth="1"/>
    <col min="5890" max="5890" width="1.44140625" style="1" customWidth="1"/>
    <col min="5891" max="5891" width="25.109375" style="1" bestFit="1" customWidth="1"/>
    <col min="5892" max="5892" width="40.5546875" style="1" customWidth="1"/>
    <col min="5893" max="5894" width="23.109375" style="1" customWidth="1"/>
    <col min="5895" max="5895" width="15.6640625" style="1" customWidth="1"/>
    <col min="5896" max="5896" width="21.109375" style="1" customWidth="1"/>
    <col min="5897" max="5897" width="9.5546875" style="1" bestFit="1" customWidth="1"/>
    <col min="5898" max="5898" width="21.6640625" style="1" bestFit="1" customWidth="1"/>
    <col min="5899" max="5899" width="30.33203125" style="1" bestFit="1" customWidth="1"/>
    <col min="5900" max="5900" width="20.109375" style="1" customWidth="1"/>
    <col min="5901" max="5902" width="26.109375" style="1" customWidth="1"/>
    <col min="5903" max="5903" width="20.5546875" style="1" bestFit="1" customWidth="1"/>
    <col min="5904" max="5904" width="13.33203125" style="1" customWidth="1"/>
    <col min="5905" max="5905" width="14.6640625" style="1" customWidth="1"/>
    <col min="5906" max="5906" width="12.6640625" style="1" customWidth="1"/>
    <col min="5907" max="5908" width="16.6640625" style="1" bestFit="1" customWidth="1"/>
    <col min="5909" max="5909" width="18.6640625" style="1" bestFit="1" customWidth="1"/>
    <col min="5910" max="5910" width="17.6640625" style="1" bestFit="1" customWidth="1"/>
    <col min="5911" max="5913" width="16.6640625" style="1" bestFit="1" customWidth="1"/>
    <col min="5914" max="5914" width="9.88671875" style="1" bestFit="1" customWidth="1"/>
    <col min="5915" max="5915" width="13.33203125" style="1" bestFit="1" customWidth="1"/>
    <col min="5916" max="5916" width="18.6640625" style="1" customWidth="1"/>
    <col min="5917" max="5917" width="12.109375" style="1" bestFit="1" customWidth="1"/>
    <col min="5918" max="5918" width="13.33203125" style="1" bestFit="1" customWidth="1"/>
    <col min="5919" max="5919" width="11.6640625" style="1" customWidth="1"/>
    <col min="5920" max="5920" width="110.109375" style="1" customWidth="1"/>
    <col min="5921" max="5921" width="1.44140625" style="1" customWidth="1"/>
    <col min="5922" max="6144" width="11.5546875" style="1"/>
    <col min="6145" max="6145" width="3.88671875" style="1" customWidth="1"/>
    <col min="6146" max="6146" width="1.44140625" style="1" customWidth="1"/>
    <col min="6147" max="6147" width="25.109375" style="1" bestFit="1" customWidth="1"/>
    <col min="6148" max="6148" width="40.5546875" style="1" customWidth="1"/>
    <col min="6149" max="6150" width="23.109375" style="1" customWidth="1"/>
    <col min="6151" max="6151" width="15.6640625" style="1" customWidth="1"/>
    <col min="6152" max="6152" width="21.109375" style="1" customWidth="1"/>
    <col min="6153" max="6153" width="9.5546875" style="1" bestFit="1" customWidth="1"/>
    <col min="6154" max="6154" width="21.6640625" style="1" bestFit="1" customWidth="1"/>
    <col min="6155" max="6155" width="30.33203125" style="1" bestFit="1" customWidth="1"/>
    <col min="6156" max="6156" width="20.109375" style="1" customWidth="1"/>
    <col min="6157" max="6158" width="26.109375" style="1" customWidth="1"/>
    <col min="6159" max="6159" width="20.5546875" style="1" bestFit="1" customWidth="1"/>
    <col min="6160" max="6160" width="13.33203125" style="1" customWidth="1"/>
    <col min="6161" max="6161" width="14.6640625" style="1" customWidth="1"/>
    <col min="6162" max="6162" width="12.6640625" style="1" customWidth="1"/>
    <col min="6163" max="6164" width="16.6640625" style="1" bestFit="1" customWidth="1"/>
    <col min="6165" max="6165" width="18.6640625" style="1" bestFit="1" customWidth="1"/>
    <col min="6166" max="6166" width="17.6640625" style="1" bestFit="1" customWidth="1"/>
    <col min="6167" max="6169" width="16.6640625" style="1" bestFit="1" customWidth="1"/>
    <col min="6170" max="6170" width="9.88671875" style="1" bestFit="1" customWidth="1"/>
    <col min="6171" max="6171" width="13.33203125" style="1" bestFit="1" customWidth="1"/>
    <col min="6172" max="6172" width="18.6640625" style="1" customWidth="1"/>
    <col min="6173" max="6173" width="12.109375" style="1" bestFit="1" customWidth="1"/>
    <col min="6174" max="6174" width="13.33203125" style="1" bestFit="1" customWidth="1"/>
    <col min="6175" max="6175" width="11.6640625" style="1" customWidth="1"/>
    <col min="6176" max="6176" width="110.109375" style="1" customWidth="1"/>
    <col min="6177" max="6177" width="1.44140625" style="1" customWidth="1"/>
    <col min="6178" max="6400" width="11.5546875" style="1"/>
    <col min="6401" max="6401" width="3.88671875" style="1" customWidth="1"/>
    <col min="6402" max="6402" width="1.44140625" style="1" customWidth="1"/>
    <col min="6403" max="6403" width="25.109375" style="1" bestFit="1" customWidth="1"/>
    <col min="6404" max="6404" width="40.5546875" style="1" customWidth="1"/>
    <col min="6405" max="6406" width="23.109375" style="1" customWidth="1"/>
    <col min="6407" max="6407" width="15.6640625" style="1" customWidth="1"/>
    <col min="6408" max="6408" width="21.109375" style="1" customWidth="1"/>
    <col min="6409" max="6409" width="9.5546875" style="1" bestFit="1" customWidth="1"/>
    <col min="6410" max="6410" width="21.6640625" style="1" bestFit="1" customWidth="1"/>
    <col min="6411" max="6411" width="30.33203125" style="1" bestFit="1" customWidth="1"/>
    <col min="6412" max="6412" width="20.109375" style="1" customWidth="1"/>
    <col min="6413" max="6414" width="26.109375" style="1" customWidth="1"/>
    <col min="6415" max="6415" width="20.5546875" style="1" bestFit="1" customWidth="1"/>
    <col min="6416" max="6416" width="13.33203125" style="1" customWidth="1"/>
    <col min="6417" max="6417" width="14.6640625" style="1" customWidth="1"/>
    <col min="6418" max="6418" width="12.6640625" style="1" customWidth="1"/>
    <col min="6419" max="6420" width="16.6640625" style="1" bestFit="1" customWidth="1"/>
    <col min="6421" max="6421" width="18.6640625" style="1" bestFit="1" customWidth="1"/>
    <col min="6422" max="6422" width="17.6640625" style="1" bestFit="1" customWidth="1"/>
    <col min="6423" max="6425" width="16.6640625" style="1" bestFit="1" customWidth="1"/>
    <col min="6426" max="6426" width="9.88671875" style="1" bestFit="1" customWidth="1"/>
    <col min="6427" max="6427" width="13.33203125" style="1" bestFit="1" customWidth="1"/>
    <col min="6428" max="6428" width="18.6640625" style="1" customWidth="1"/>
    <col min="6429" max="6429" width="12.109375" style="1" bestFit="1" customWidth="1"/>
    <col min="6430" max="6430" width="13.33203125" style="1" bestFit="1" customWidth="1"/>
    <col min="6431" max="6431" width="11.6640625" style="1" customWidth="1"/>
    <col min="6432" max="6432" width="110.109375" style="1" customWidth="1"/>
    <col min="6433" max="6433" width="1.44140625" style="1" customWidth="1"/>
    <col min="6434" max="6656" width="11.5546875" style="1"/>
    <col min="6657" max="6657" width="3.88671875" style="1" customWidth="1"/>
    <col min="6658" max="6658" width="1.44140625" style="1" customWidth="1"/>
    <col min="6659" max="6659" width="25.109375" style="1" bestFit="1" customWidth="1"/>
    <col min="6660" max="6660" width="40.5546875" style="1" customWidth="1"/>
    <col min="6661" max="6662" width="23.109375" style="1" customWidth="1"/>
    <col min="6663" max="6663" width="15.6640625" style="1" customWidth="1"/>
    <col min="6664" max="6664" width="21.109375" style="1" customWidth="1"/>
    <col min="6665" max="6665" width="9.5546875" style="1" bestFit="1" customWidth="1"/>
    <col min="6666" max="6666" width="21.6640625" style="1" bestFit="1" customWidth="1"/>
    <col min="6667" max="6667" width="30.33203125" style="1" bestFit="1" customWidth="1"/>
    <col min="6668" max="6668" width="20.109375" style="1" customWidth="1"/>
    <col min="6669" max="6670" width="26.109375" style="1" customWidth="1"/>
    <col min="6671" max="6671" width="20.5546875" style="1" bestFit="1" customWidth="1"/>
    <col min="6672" max="6672" width="13.33203125" style="1" customWidth="1"/>
    <col min="6673" max="6673" width="14.6640625" style="1" customWidth="1"/>
    <col min="6674" max="6674" width="12.6640625" style="1" customWidth="1"/>
    <col min="6675" max="6676" width="16.6640625" style="1" bestFit="1" customWidth="1"/>
    <col min="6677" max="6677" width="18.6640625" style="1" bestFit="1" customWidth="1"/>
    <col min="6678" max="6678" width="17.6640625" style="1" bestFit="1" customWidth="1"/>
    <col min="6679" max="6681" width="16.6640625" style="1" bestFit="1" customWidth="1"/>
    <col min="6682" max="6682" width="9.88671875" style="1" bestFit="1" customWidth="1"/>
    <col min="6683" max="6683" width="13.33203125" style="1" bestFit="1" customWidth="1"/>
    <col min="6684" max="6684" width="18.6640625" style="1" customWidth="1"/>
    <col min="6685" max="6685" width="12.109375" style="1" bestFit="1" customWidth="1"/>
    <col min="6686" max="6686" width="13.33203125" style="1" bestFit="1" customWidth="1"/>
    <col min="6687" max="6687" width="11.6640625" style="1" customWidth="1"/>
    <col min="6688" max="6688" width="110.109375" style="1" customWidth="1"/>
    <col min="6689" max="6689" width="1.44140625" style="1" customWidth="1"/>
    <col min="6690" max="6912" width="11.5546875" style="1"/>
    <col min="6913" max="6913" width="3.88671875" style="1" customWidth="1"/>
    <col min="6914" max="6914" width="1.44140625" style="1" customWidth="1"/>
    <col min="6915" max="6915" width="25.109375" style="1" bestFit="1" customWidth="1"/>
    <col min="6916" max="6916" width="40.5546875" style="1" customWidth="1"/>
    <col min="6917" max="6918" width="23.109375" style="1" customWidth="1"/>
    <col min="6919" max="6919" width="15.6640625" style="1" customWidth="1"/>
    <col min="6920" max="6920" width="21.109375" style="1" customWidth="1"/>
    <col min="6921" max="6921" width="9.5546875" style="1" bestFit="1" customWidth="1"/>
    <col min="6922" max="6922" width="21.6640625" style="1" bestFit="1" customWidth="1"/>
    <col min="6923" max="6923" width="30.33203125" style="1" bestFit="1" customWidth="1"/>
    <col min="6924" max="6924" width="20.109375" style="1" customWidth="1"/>
    <col min="6925" max="6926" width="26.109375" style="1" customWidth="1"/>
    <col min="6927" max="6927" width="20.5546875" style="1" bestFit="1" customWidth="1"/>
    <col min="6928" max="6928" width="13.33203125" style="1" customWidth="1"/>
    <col min="6929" max="6929" width="14.6640625" style="1" customWidth="1"/>
    <col min="6930" max="6930" width="12.6640625" style="1" customWidth="1"/>
    <col min="6931" max="6932" width="16.6640625" style="1" bestFit="1" customWidth="1"/>
    <col min="6933" max="6933" width="18.6640625" style="1" bestFit="1" customWidth="1"/>
    <col min="6934" max="6934" width="17.6640625" style="1" bestFit="1" customWidth="1"/>
    <col min="6935" max="6937" width="16.6640625" style="1" bestFit="1" customWidth="1"/>
    <col min="6938" max="6938" width="9.88671875" style="1" bestFit="1" customWidth="1"/>
    <col min="6939" max="6939" width="13.33203125" style="1" bestFit="1" customWidth="1"/>
    <col min="6940" max="6940" width="18.6640625" style="1" customWidth="1"/>
    <col min="6941" max="6941" width="12.109375" style="1" bestFit="1" customWidth="1"/>
    <col min="6942" max="6942" width="13.33203125" style="1" bestFit="1" customWidth="1"/>
    <col min="6943" max="6943" width="11.6640625" style="1" customWidth="1"/>
    <col min="6944" max="6944" width="110.109375" style="1" customWidth="1"/>
    <col min="6945" max="6945" width="1.44140625" style="1" customWidth="1"/>
    <col min="6946" max="7168" width="11.5546875" style="1"/>
    <col min="7169" max="7169" width="3.88671875" style="1" customWidth="1"/>
    <col min="7170" max="7170" width="1.44140625" style="1" customWidth="1"/>
    <col min="7171" max="7171" width="25.109375" style="1" bestFit="1" customWidth="1"/>
    <col min="7172" max="7172" width="40.5546875" style="1" customWidth="1"/>
    <col min="7173" max="7174" width="23.109375" style="1" customWidth="1"/>
    <col min="7175" max="7175" width="15.6640625" style="1" customWidth="1"/>
    <col min="7176" max="7176" width="21.109375" style="1" customWidth="1"/>
    <col min="7177" max="7177" width="9.5546875" style="1" bestFit="1" customWidth="1"/>
    <col min="7178" max="7178" width="21.6640625" style="1" bestFit="1" customWidth="1"/>
    <col min="7179" max="7179" width="30.33203125" style="1" bestFit="1" customWidth="1"/>
    <col min="7180" max="7180" width="20.109375" style="1" customWidth="1"/>
    <col min="7181" max="7182" width="26.109375" style="1" customWidth="1"/>
    <col min="7183" max="7183" width="20.5546875" style="1" bestFit="1" customWidth="1"/>
    <col min="7184" max="7184" width="13.33203125" style="1" customWidth="1"/>
    <col min="7185" max="7185" width="14.6640625" style="1" customWidth="1"/>
    <col min="7186" max="7186" width="12.6640625" style="1" customWidth="1"/>
    <col min="7187" max="7188" width="16.6640625" style="1" bestFit="1" customWidth="1"/>
    <col min="7189" max="7189" width="18.6640625" style="1" bestFit="1" customWidth="1"/>
    <col min="7190" max="7190" width="17.6640625" style="1" bestFit="1" customWidth="1"/>
    <col min="7191" max="7193" width="16.6640625" style="1" bestFit="1" customWidth="1"/>
    <col min="7194" max="7194" width="9.88671875" style="1" bestFit="1" customWidth="1"/>
    <col min="7195" max="7195" width="13.33203125" style="1" bestFit="1" customWidth="1"/>
    <col min="7196" max="7196" width="18.6640625" style="1" customWidth="1"/>
    <col min="7197" max="7197" width="12.109375" style="1" bestFit="1" customWidth="1"/>
    <col min="7198" max="7198" width="13.33203125" style="1" bestFit="1" customWidth="1"/>
    <col min="7199" max="7199" width="11.6640625" style="1" customWidth="1"/>
    <col min="7200" max="7200" width="110.109375" style="1" customWidth="1"/>
    <col min="7201" max="7201" width="1.44140625" style="1" customWidth="1"/>
    <col min="7202" max="7424" width="11.5546875" style="1"/>
    <col min="7425" max="7425" width="3.88671875" style="1" customWidth="1"/>
    <col min="7426" max="7426" width="1.44140625" style="1" customWidth="1"/>
    <col min="7427" max="7427" width="25.109375" style="1" bestFit="1" customWidth="1"/>
    <col min="7428" max="7428" width="40.5546875" style="1" customWidth="1"/>
    <col min="7429" max="7430" width="23.109375" style="1" customWidth="1"/>
    <col min="7431" max="7431" width="15.6640625" style="1" customWidth="1"/>
    <col min="7432" max="7432" width="21.109375" style="1" customWidth="1"/>
    <col min="7433" max="7433" width="9.5546875" style="1" bestFit="1" customWidth="1"/>
    <col min="7434" max="7434" width="21.6640625" style="1" bestFit="1" customWidth="1"/>
    <col min="7435" max="7435" width="30.33203125" style="1" bestFit="1" customWidth="1"/>
    <col min="7436" max="7436" width="20.109375" style="1" customWidth="1"/>
    <col min="7437" max="7438" width="26.109375" style="1" customWidth="1"/>
    <col min="7439" max="7439" width="20.5546875" style="1" bestFit="1" customWidth="1"/>
    <col min="7440" max="7440" width="13.33203125" style="1" customWidth="1"/>
    <col min="7441" max="7441" width="14.6640625" style="1" customWidth="1"/>
    <col min="7442" max="7442" width="12.6640625" style="1" customWidth="1"/>
    <col min="7443" max="7444" width="16.6640625" style="1" bestFit="1" customWidth="1"/>
    <col min="7445" max="7445" width="18.6640625" style="1" bestFit="1" customWidth="1"/>
    <col min="7446" max="7446" width="17.6640625" style="1" bestFit="1" customWidth="1"/>
    <col min="7447" max="7449" width="16.6640625" style="1" bestFit="1" customWidth="1"/>
    <col min="7450" max="7450" width="9.88671875" style="1" bestFit="1" customWidth="1"/>
    <col min="7451" max="7451" width="13.33203125" style="1" bestFit="1" customWidth="1"/>
    <col min="7452" max="7452" width="18.6640625" style="1" customWidth="1"/>
    <col min="7453" max="7453" width="12.109375" style="1" bestFit="1" customWidth="1"/>
    <col min="7454" max="7454" width="13.33203125" style="1" bestFit="1" customWidth="1"/>
    <col min="7455" max="7455" width="11.6640625" style="1" customWidth="1"/>
    <col min="7456" max="7456" width="110.109375" style="1" customWidth="1"/>
    <col min="7457" max="7457" width="1.44140625" style="1" customWidth="1"/>
    <col min="7458" max="7680" width="11.5546875" style="1"/>
    <col min="7681" max="7681" width="3.88671875" style="1" customWidth="1"/>
    <col min="7682" max="7682" width="1.44140625" style="1" customWidth="1"/>
    <col min="7683" max="7683" width="25.109375" style="1" bestFit="1" customWidth="1"/>
    <col min="7684" max="7684" width="40.5546875" style="1" customWidth="1"/>
    <col min="7685" max="7686" width="23.109375" style="1" customWidth="1"/>
    <col min="7687" max="7687" width="15.6640625" style="1" customWidth="1"/>
    <col min="7688" max="7688" width="21.109375" style="1" customWidth="1"/>
    <col min="7689" max="7689" width="9.5546875" style="1" bestFit="1" customWidth="1"/>
    <col min="7690" max="7690" width="21.6640625" style="1" bestFit="1" customWidth="1"/>
    <col min="7691" max="7691" width="30.33203125" style="1" bestFit="1" customWidth="1"/>
    <col min="7692" max="7692" width="20.109375" style="1" customWidth="1"/>
    <col min="7693" max="7694" width="26.109375" style="1" customWidth="1"/>
    <col min="7695" max="7695" width="20.5546875" style="1" bestFit="1" customWidth="1"/>
    <col min="7696" max="7696" width="13.33203125" style="1" customWidth="1"/>
    <col min="7697" max="7697" width="14.6640625" style="1" customWidth="1"/>
    <col min="7698" max="7698" width="12.6640625" style="1" customWidth="1"/>
    <col min="7699" max="7700" width="16.6640625" style="1" bestFit="1" customWidth="1"/>
    <col min="7701" max="7701" width="18.6640625" style="1" bestFit="1" customWidth="1"/>
    <col min="7702" max="7702" width="17.6640625" style="1" bestFit="1" customWidth="1"/>
    <col min="7703" max="7705" width="16.6640625" style="1" bestFit="1" customWidth="1"/>
    <col min="7706" max="7706" width="9.88671875" style="1" bestFit="1" customWidth="1"/>
    <col min="7707" max="7707" width="13.33203125" style="1" bestFit="1" customWidth="1"/>
    <col min="7708" max="7708" width="18.6640625" style="1" customWidth="1"/>
    <col min="7709" max="7709" width="12.109375" style="1" bestFit="1" customWidth="1"/>
    <col min="7710" max="7710" width="13.33203125" style="1" bestFit="1" customWidth="1"/>
    <col min="7711" max="7711" width="11.6640625" style="1" customWidth="1"/>
    <col min="7712" max="7712" width="110.109375" style="1" customWidth="1"/>
    <col min="7713" max="7713" width="1.44140625" style="1" customWidth="1"/>
    <col min="7714" max="7936" width="11.5546875" style="1"/>
    <col min="7937" max="7937" width="3.88671875" style="1" customWidth="1"/>
    <col min="7938" max="7938" width="1.44140625" style="1" customWidth="1"/>
    <col min="7939" max="7939" width="25.109375" style="1" bestFit="1" customWidth="1"/>
    <col min="7940" max="7940" width="40.5546875" style="1" customWidth="1"/>
    <col min="7941" max="7942" width="23.109375" style="1" customWidth="1"/>
    <col min="7943" max="7943" width="15.6640625" style="1" customWidth="1"/>
    <col min="7944" max="7944" width="21.109375" style="1" customWidth="1"/>
    <col min="7945" max="7945" width="9.5546875" style="1" bestFit="1" customWidth="1"/>
    <col min="7946" max="7946" width="21.6640625" style="1" bestFit="1" customWidth="1"/>
    <col min="7947" max="7947" width="30.33203125" style="1" bestFit="1" customWidth="1"/>
    <col min="7948" max="7948" width="20.109375" style="1" customWidth="1"/>
    <col min="7949" max="7950" width="26.109375" style="1" customWidth="1"/>
    <col min="7951" max="7951" width="20.5546875" style="1" bestFit="1" customWidth="1"/>
    <col min="7952" max="7952" width="13.33203125" style="1" customWidth="1"/>
    <col min="7953" max="7953" width="14.6640625" style="1" customWidth="1"/>
    <col min="7954" max="7954" width="12.6640625" style="1" customWidth="1"/>
    <col min="7955" max="7956" width="16.6640625" style="1" bestFit="1" customWidth="1"/>
    <col min="7957" max="7957" width="18.6640625" style="1" bestFit="1" customWidth="1"/>
    <col min="7958" max="7958" width="17.6640625" style="1" bestFit="1" customWidth="1"/>
    <col min="7959" max="7961" width="16.6640625" style="1" bestFit="1" customWidth="1"/>
    <col min="7962" max="7962" width="9.88671875" style="1" bestFit="1" customWidth="1"/>
    <col min="7963" max="7963" width="13.33203125" style="1" bestFit="1" customWidth="1"/>
    <col min="7964" max="7964" width="18.6640625" style="1" customWidth="1"/>
    <col min="7965" max="7965" width="12.109375" style="1" bestFit="1" customWidth="1"/>
    <col min="7966" max="7966" width="13.33203125" style="1" bestFit="1" customWidth="1"/>
    <col min="7967" max="7967" width="11.6640625" style="1" customWidth="1"/>
    <col min="7968" max="7968" width="110.109375" style="1" customWidth="1"/>
    <col min="7969" max="7969" width="1.44140625" style="1" customWidth="1"/>
    <col min="7970" max="8192" width="11.5546875" style="1"/>
    <col min="8193" max="8193" width="3.88671875" style="1" customWidth="1"/>
    <col min="8194" max="8194" width="1.44140625" style="1" customWidth="1"/>
    <col min="8195" max="8195" width="25.109375" style="1" bestFit="1" customWidth="1"/>
    <col min="8196" max="8196" width="40.5546875" style="1" customWidth="1"/>
    <col min="8197" max="8198" width="23.109375" style="1" customWidth="1"/>
    <col min="8199" max="8199" width="15.6640625" style="1" customWidth="1"/>
    <col min="8200" max="8200" width="21.109375" style="1" customWidth="1"/>
    <col min="8201" max="8201" width="9.5546875" style="1" bestFit="1" customWidth="1"/>
    <col min="8202" max="8202" width="21.6640625" style="1" bestFit="1" customWidth="1"/>
    <col min="8203" max="8203" width="30.33203125" style="1" bestFit="1" customWidth="1"/>
    <col min="8204" max="8204" width="20.109375" style="1" customWidth="1"/>
    <col min="8205" max="8206" width="26.109375" style="1" customWidth="1"/>
    <col min="8207" max="8207" width="20.5546875" style="1" bestFit="1" customWidth="1"/>
    <col min="8208" max="8208" width="13.33203125" style="1" customWidth="1"/>
    <col min="8209" max="8209" width="14.6640625" style="1" customWidth="1"/>
    <col min="8210" max="8210" width="12.6640625" style="1" customWidth="1"/>
    <col min="8211" max="8212" width="16.6640625" style="1" bestFit="1" customWidth="1"/>
    <col min="8213" max="8213" width="18.6640625" style="1" bestFit="1" customWidth="1"/>
    <col min="8214" max="8214" width="17.6640625" style="1" bestFit="1" customWidth="1"/>
    <col min="8215" max="8217" width="16.6640625" style="1" bestFit="1" customWidth="1"/>
    <col min="8218" max="8218" width="9.88671875" style="1" bestFit="1" customWidth="1"/>
    <col min="8219" max="8219" width="13.33203125" style="1" bestFit="1" customWidth="1"/>
    <col min="8220" max="8220" width="18.6640625" style="1" customWidth="1"/>
    <col min="8221" max="8221" width="12.109375" style="1" bestFit="1" customWidth="1"/>
    <col min="8222" max="8222" width="13.33203125" style="1" bestFit="1" customWidth="1"/>
    <col min="8223" max="8223" width="11.6640625" style="1" customWidth="1"/>
    <col min="8224" max="8224" width="110.109375" style="1" customWidth="1"/>
    <col min="8225" max="8225" width="1.44140625" style="1" customWidth="1"/>
    <col min="8226" max="8448" width="11.5546875" style="1"/>
    <col min="8449" max="8449" width="3.88671875" style="1" customWidth="1"/>
    <col min="8450" max="8450" width="1.44140625" style="1" customWidth="1"/>
    <col min="8451" max="8451" width="25.109375" style="1" bestFit="1" customWidth="1"/>
    <col min="8452" max="8452" width="40.5546875" style="1" customWidth="1"/>
    <col min="8453" max="8454" width="23.109375" style="1" customWidth="1"/>
    <col min="8455" max="8455" width="15.6640625" style="1" customWidth="1"/>
    <col min="8456" max="8456" width="21.109375" style="1" customWidth="1"/>
    <col min="8457" max="8457" width="9.5546875" style="1" bestFit="1" customWidth="1"/>
    <col min="8458" max="8458" width="21.6640625" style="1" bestFit="1" customWidth="1"/>
    <col min="8459" max="8459" width="30.33203125" style="1" bestFit="1" customWidth="1"/>
    <col min="8460" max="8460" width="20.109375" style="1" customWidth="1"/>
    <col min="8461" max="8462" width="26.109375" style="1" customWidth="1"/>
    <col min="8463" max="8463" width="20.5546875" style="1" bestFit="1" customWidth="1"/>
    <col min="8464" max="8464" width="13.33203125" style="1" customWidth="1"/>
    <col min="8465" max="8465" width="14.6640625" style="1" customWidth="1"/>
    <col min="8466" max="8466" width="12.6640625" style="1" customWidth="1"/>
    <col min="8467" max="8468" width="16.6640625" style="1" bestFit="1" customWidth="1"/>
    <col min="8469" max="8469" width="18.6640625" style="1" bestFit="1" customWidth="1"/>
    <col min="8470" max="8470" width="17.6640625" style="1" bestFit="1" customWidth="1"/>
    <col min="8471" max="8473" width="16.6640625" style="1" bestFit="1" customWidth="1"/>
    <col min="8474" max="8474" width="9.88671875" style="1" bestFit="1" customWidth="1"/>
    <col min="8475" max="8475" width="13.33203125" style="1" bestFit="1" customWidth="1"/>
    <col min="8476" max="8476" width="18.6640625" style="1" customWidth="1"/>
    <col min="8477" max="8477" width="12.109375" style="1" bestFit="1" customWidth="1"/>
    <col min="8478" max="8478" width="13.33203125" style="1" bestFit="1" customWidth="1"/>
    <col min="8479" max="8479" width="11.6640625" style="1" customWidth="1"/>
    <col min="8480" max="8480" width="110.109375" style="1" customWidth="1"/>
    <col min="8481" max="8481" width="1.44140625" style="1" customWidth="1"/>
    <col min="8482" max="8704" width="11.5546875" style="1"/>
    <col min="8705" max="8705" width="3.88671875" style="1" customWidth="1"/>
    <col min="8706" max="8706" width="1.44140625" style="1" customWidth="1"/>
    <col min="8707" max="8707" width="25.109375" style="1" bestFit="1" customWidth="1"/>
    <col min="8708" max="8708" width="40.5546875" style="1" customWidth="1"/>
    <col min="8709" max="8710" width="23.109375" style="1" customWidth="1"/>
    <col min="8711" max="8711" width="15.6640625" style="1" customWidth="1"/>
    <col min="8712" max="8712" width="21.109375" style="1" customWidth="1"/>
    <col min="8713" max="8713" width="9.5546875" style="1" bestFit="1" customWidth="1"/>
    <col min="8714" max="8714" width="21.6640625" style="1" bestFit="1" customWidth="1"/>
    <col min="8715" max="8715" width="30.33203125" style="1" bestFit="1" customWidth="1"/>
    <col min="8716" max="8716" width="20.109375" style="1" customWidth="1"/>
    <col min="8717" max="8718" width="26.109375" style="1" customWidth="1"/>
    <col min="8719" max="8719" width="20.5546875" style="1" bestFit="1" customWidth="1"/>
    <col min="8720" max="8720" width="13.33203125" style="1" customWidth="1"/>
    <col min="8721" max="8721" width="14.6640625" style="1" customWidth="1"/>
    <col min="8722" max="8722" width="12.6640625" style="1" customWidth="1"/>
    <col min="8723" max="8724" width="16.6640625" style="1" bestFit="1" customWidth="1"/>
    <col min="8725" max="8725" width="18.6640625" style="1" bestFit="1" customWidth="1"/>
    <col min="8726" max="8726" width="17.6640625" style="1" bestFit="1" customWidth="1"/>
    <col min="8727" max="8729" width="16.6640625" style="1" bestFit="1" customWidth="1"/>
    <col min="8730" max="8730" width="9.88671875" style="1" bestFit="1" customWidth="1"/>
    <col min="8731" max="8731" width="13.33203125" style="1" bestFit="1" customWidth="1"/>
    <col min="8732" max="8732" width="18.6640625" style="1" customWidth="1"/>
    <col min="8733" max="8733" width="12.109375" style="1" bestFit="1" customWidth="1"/>
    <col min="8734" max="8734" width="13.33203125" style="1" bestFit="1" customWidth="1"/>
    <col min="8735" max="8735" width="11.6640625" style="1" customWidth="1"/>
    <col min="8736" max="8736" width="110.109375" style="1" customWidth="1"/>
    <col min="8737" max="8737" width="1.44140625" style="1" customWidth="1"/>
    <col min="8738" max="8960" width="11.5546875" style="1"/>
    <col min="8961" max="8961" width="3.88671875" style="1" customWidth="1"/>
    <col min="8962" max="8962" width="1.44140625" style="1" customWidth="1"/>
    <col min="8963" max="8963" width="25.109375" style="1" bestFit="1" customWidth="1"/>
    <col min="8964" max="8964" width="40.5546875" style="1" customWidth="1"/>
    <col min="8965" max="8966" width="23.109375" style="1" customWidth="1"/>
    <col min="8967" max="8967" width="15.6640625" style="1" customWidth="1"/>
    <col min="8968" max="8968" width="21.109375" style="1" customWidth="1"/>
    <col min="8969" max="8969" width="9.5546875" style="1" bestFit="1" customWidth="1"/>
    <col min="8970" max="8970" width="21.6640625" style="1" bestFit="1" customWidth="1"/>
    <col min="8971" max="8971" width="30.33203125" style="1" bestFit="1" customWidth="1"/>
    <col min="8972" max="8972" width="20.109375" style="1" customWidth="1"/>
    <col min="8973" max="8974" width="26.109375" style="1" customWidth="1"/>
    <col min="8975" max="8975" width="20.5546875" style="1" bestFit="1" customWidth="1"/>
    <col min="8976" max="8976" width="13.33203125" style="1" customWidth="1"/>
    <col min="8977" max="8977" width="14.6640625" style="1" customWidth="1"/>
    <col min="8978" max="8978" width="12.6640625" style="1" customWidth="1"/>
    <col min="8979" max="8980" width="16.6640625" style="1" bestFit="1" customWidth="1"/>
    <col min="8981" max="8981" width="18.6640625" style="1" bestFit="1" customWidth="1"/>
    <col min="8982" max="8982" width="17.6640625" style="1" bestFit="1" customWidth="1"/>
    <col min="8983" max="8985" width="16.6640625" style="1" bestFit="1" customWidth="1"/>
    <col min="8986" max="8986" width="9.88671875" style="1" bestFit="1" customWidth="1"/>
    <col min="8987" max="8987" width="13.33203125" style="1" bestFit="1" customWidth="1"/>
    <col min="8988" max="8988" width="18.6640625" style="1" customWidth="1"/>
    <col min="8989" max="8989" width="12.109375" style="1" bestFit="1" customWidth="1"/>
    <col min="8990" max="8990" width="13.33203125" style="1" bestFit="1" customWidth="1"/>
    <col min="8991" max="8991" width="11.6640625" style="1" customWidth="1"/>
    <col min="8992" max="8992" width="110.109375" style="1" customWidth="1"/>
    <col min="8993" max="8993" width="1.44140625" style="1" customWidth="1"/>
    <col min="8994" max="9216" width="11.5546875" style="1"/>
    <col min="9217" max="9217" width="3.88671875" style="1" customWidth="1"/>
    <col min="9218" max="9218" width="1.44140625" style="1" customWidth="1"/>
    <col min="9219" max="9219" width="25.109375" style="1" bestFit="1" customWidth="1"/>
    <col min="9220" max="9220" width="40.5546875" style="1" customWidth="1"/>
    <col min="9221" max="9222" width="23.109375" style="1" customWidth="1"/>
    <col min="9223" max="9223" width="15.6640625" style="1" customWidth="1"/>
    <col min="9224" max="9224" width="21.109375" style="1" customWidth="1"/>
    <col min="9225" max="9225" width="9.5546875" style="1" bestFit="1" customWidth="1"/>
    <col min="9226" max="9226" width="21.6640625" style="1" bestFit="1" customWidth="1"/>
    <col min="9227" max="9227" width="30.33203125" style="1" bestFit="1" customWidth="1"/>
    <col min="9228" max="9228" width="20.109375" style="1" customWidth="1"/>
    <col min="9229" max="9230" width="26.109375" style="1" customWidth="1"/>
    <col min="9231" max="9231" width="20.5546875" style="1" bestFit="1" customWidth="1"/>
    <col min="9232" max="9232" width="13.33203125" style="1" customWidth="1"/>
    <col min="9233" max="9233" width="14.6640625" style="1" customWidth="1"/>
    <col min="9234" max="9234" width="12.6640625" style="1" customWidth="1"/>
    <col min="9235" max="9236" width="16.6640625" style="1" bestFit="1" customWidth="1"/>
    <col min="9237" max="9237" width="18.6640625" style="1" bestFit="1" customWidth="1"/>
    <col min="9238" max="9238" width="17.6640625" style="1" bestFit="1" customWidth="1"/>
    <col min="9239" max="9241" width="16.6640625" style="1" bestFit="1" customWidth="1"/>
    <col min="9242" max="9242" width="9.88671875" style="1" bestFit="1" customWidth="1"/>
    <col min="9243" max="9243" width="13.33203125" style="1" bestFit="1" customWidth="1"/>
    <col min="9244" max="9244" width="18.6640625" style="1" customWidth="1"/>
    <col min="9245" max="9245" width="12.109375" style="1" bestFit="1" customWidth="1"/>
    <col min="9246" max="9246" width="13.33203125" style="1" bestFit="1" customWidth="1"/>
    <col min="9247" max="9247" width="11.6640625" style="1" customWidth="1"/>
    <col min="9248" max="9248" width="110.109375" style="1" customWidth="1"/>
    <col min="9249" max="9249" width="1.44140625" style="1" customWidth="1"/>
    <col min="9250" max="9472" width="11.5546875" style="1"/>
    <col min="9473" max="9473" width="3.88671875" style="1" customWidth="1"/>
    <col min="9474" max="9474" width="1.44140625" style="1" customWidth="1"/>
    <col min="9475" max="9475" width="25.109375" style="1" bestFit="1" customWidth="1"/>
    <col min="9476" max="9476" width="40.5546875" style="1" customWidth="1"/>
    <col min="9477" max="9478" width="23.109375" style="1" customWidth="1"/>
    <col min="9479" max="9479" width="15.6640625" style="1" customWidth="1"/>
    <col min="9480" max="9480" width="21.109375" style="1" customWidth="1"/>
    <col min="9481" max="9481" width="9.5546875" style="1" bestFit="1" customWidth="1"/>
    <col min="9482" max="9482" width="21.6640625" style="1" bestFit="1" customWidth="1"/>
    <col min="9483" max="9483" width="30.33203125" style="1" bestFit="1" customWidth="1"/>
    <col min="9484" max="9484" width="20.109375" style="1" customWidth="1"/>
    <col min="9485" max="9486" width="26.109375" style="1" customWidth="1"/>
    <col min="9487" max="9487" width="20.5546875" style="1" bestFit="1" customWidth="1"/>
    <col min="9488" max="9488" width="13.33203125" style="1" customWidth="1"/>
    <col min="9489" max="9489" width="14.6640625" style="1" customWidth="1"/>
    <col min="9490" max="9490" width="12.6640625" style="1" customWidth="1"/>
    <col min="9491" max="9492" width="16.6640625" style="1" bestFit="1" customWidth="1"/>
    <col min="9493" max="9493" width="18.6640625" style="1" bestFit="1" customWidth="1"/>
    <col min="9494" max="9494" width="17.6640625" style="1" bestFit="1" customWidth="1"/>
    <col min="9495" max="9497" width="16.6640625" style="1" bestFit="1" customWidth="1"/>
    <col min="9498" max="9498" width="9.88671875" style="1" bestFit="1" customWidth="1"/>
    <col min="9499" max="9499" width="13.33203125" style="1" bestFit="1" customWidth="1"/>
    <col min="9500" max="9500" width="18.6640625" style="1" customWidth="1"/>
    <col min="9501" max="9501" width="12.109375" style="1" bestFit="1" customWidth="1"/>
    <col min="9502" max="9502" width="13.33203125" style="1" bestFit="1" customWidth="1"/>
    <col min="9503" max="9503" width="11.6640625" style="1" customWidth="1"/>
    <col min="9504" max="9504" width="110.109375" style="1" customWidth="1"/>
    <col min="9505" max="9505" width="1.44140625" style="1" customWidth="1"/>
    <col min="9506" max="9728" width="11.5546875" style="1"/>
    <col min="9729" max="9729" width="3.88671875" style="1" customWidth="1"/>
    <col min="9730" max="9730" width="1.44140625" style="1" customWidth="1"/>
    <col min="9731" max="9731" width="25.109375" style="1" bestFit="1" customWidth="1"/>
    <col min="9732" max="9732" width="40.5546875" style="1" customWidth="1"/>
    <col min="9733" max="9734" width="23.109375" style="1" customWidth="1"/>
    <col min="9735" max="9735" width="15.6640625" style="1" customWidth="1"/>
    <col min="9736" max="9736" width="21.109375" style="1" customWidth="1"/>
    <col min="9737" max="9737" width="9.5546875" style="1" bestFit="1" customWidth="1"/>
    <col min="9738" max="9738" width="21.6640625" style="1" bestFit="1" customWidth="1"/>
    <col min="9739" max="9739" width="30.33203125" style="1" bestFit="1" customWidth="1"/>
    <col min="9740" max="9740" width="20.109375" style="1" customWidth="1"/>
    <col min="9741" max="9742" width="26.109375" style="1" customWidth="1"/>
    <col min="9743" max="9743" width="20.5546875" style="1" bestFit="1" customWidth="1"/>
    <col min="9744" max="9744" width="13.33203125" style="1" customWidth="1"/>
    <col min="9745" max="9745" width="14.6640625" style="1" customWidth="1"/>
    <col min="9746" max="9746" width="12.6640625" style="1" customWidth="1"/>
    <col min="9747" max="9748" width="16.6640625" style="1" bestFit="1" customWidth="1"/>
    <col min="9749" max="9749" width="18.6640625" style="1" bestFit="1" customWidth="1"/>
    <col min="9750" max="9750" width="17.6640625" style="1" bestFit="1" customWidth="1"/>
    <col min="9751" max="9753" width="16.6640625" style="1" bestFit="1" customWidth="1"/>
    <col min="9754" max="9754" width="9.88671875" style="1" bestFit="1" customWidth="1"/>
    <col min="9755" max="9755" width="13.33203125" style="1" bestFit="1" customWidth="1"/>
    <col min="9756" max="9756" width="18.6640625" style="1" customWidth="1"/>
    <col min="9757" max="9757" width="12.109375" style="1" bestFit="1" customWidth="1"/>
    <col min="9758" max="9758" width="13.33203125" style="1" bestFit="1" customWidth="1"/>
    <col min="9759" max="9759" width="11.6640625" style="1" customWidth="1"/>
    <col min="9760" max="9760" width="110.109375" style="1" customWidth="1"/>
    <col min="9761" max="9761" width="1.44140625" style="1" customWidth="1"/>
    <col min="9762" max="9984" width="11.5546875" style="1"/>
    <col min="9985" max="9985" width="3.88671875" style="1" customWidth="1"/>
    <col min="9986" max="9986" width="1.44140625" style="1" customWidth="1"/>
    <col min="9987" max="9987" width="25.109375" style="1" bestFit="1" customWidth="1"/>
    <col min="9988" max="9988" width="40.5546875" style="1" customWidth="1"/>
    <col min="9989" max="9990" width="23.109375" style="1" customWidth="1"/>
    <col min="9991" max="9991" width="15.6640625" style="1" customWidth="1"/>
    <col min="9992" max="9992" width="21.109375" style="1" customWidth="1"/>
    <col min="9993" max="9993" width="9.5546875" style="1" bestFit="1" customWidth="1"/>
    <col min="9994" max="9994" width="21.6640625" style="1" bestFit="1" customWidth="1"/>
    <col min="9995" max="9995" width="30.33203125" style="1" bestFit="1" customWidth="1"/>
    <col min="9996" max="9996" width="20.109375" style="1" customWidth="1"/>
    <col min="9997" max="9998" width="26.109375" style="1" customWidth="1"/>
    <col min="9999" max="9999" width="20.5546875" style="1" bestFit="1" customWidth="1"/>
    <col min="10000" max="10000" width="13.33203125" style="1" customWidth="1"/>
    <col min="10001" max="10001" width="14.6640625" style="1" customWidth="1"/>
    <col min="10002" max="10002" width="12.6640625" style="1" customWidth="1"/>
    <col min="10003" max="10004" width="16.6640625" style="1" bestFit="1" customWidth="1"/>
    <col min="10005" max="10005" width="18.6640625" style="1" bestFit="1" customWidth="1"/>
    <col min="10006" max="10006" width="17.6640625" style="1" bestFit="1" customWidth="1"/>
    <col min="10007" max="10009" width="16.6640625" style="1" bestFit="1" customWidth="1"/>
    <col min="10010" max="10010" width="9.88671875" style="1" bestFit="1" customWidth="1"/>
    <col min="10011" max="10011" width="13.33203125" style="1" bestFit="1" customWidth="1"/>
    <col min="10012" max="10012" width="18.6640625" style="1" customWidth="1"/>
    <col min="10013" max="10013" width="12.109375" style="1" bestFit="1" customWidth="1"/>
    <col min="10014" max="10014" width="13.33203125" style="1" bestFit="1" customWidth="1"/>
    <col min="10015" max="10015" width="11.6640625" style="1" customWidth="1"/>
    <col min="10016" max="10016" width="110.109375" style="1" customWidth="1"/>
    <col min="10017" max="10017" width="1.44140625" style="1" customWidth="1"/>
    <col min="10018" max="10240" width="11.5546875" style="1"/>
    <col min="10241" max="10241" width="3.88671875" style="1" customWidth="1"/>
    <col min="10242" max="10242" width="1.44140625" style="1" customWidth="1"/>
    <col min="10243" max="10243" width="25.109375" style="1" bestFit="1" customWidth="1"/>
    <col min="10244" max="10244" width="40.5546875" style="1" customWidth="1"/>
    <col min="10245" max="10246" width="23.109375" style="1" customWidth="1"/>
    <col min="10247" max="10247" width="15.6640625" style="1" customWidth="1"/>
    <col min="10248" max="10248" width="21.109375" style="1" customWidth="1"/>
    <col min="10249" max="10249" width="9.5546875" style="1" bestFit="1" customWidth="1"/>
    <col min="10250" max="10250" width="21.6640625" style="1" bestFit="1" customWidth="1"/>
    <col min="10251" max="10251" width="30.33203125" style="1" bestFit="1" customWidth="1"/>
    <col min="10252" max="10252" width="20.109375" style="1" customWidth="1"/>
    <col min="10253" max="10254" width="26.109375" style="1" customWidth="1"/>
    <col min="10255" max="10255" width="20.5546875" style="1" bestFit="1" customWidth="1"/>
    <col min="10256" max="10256" width="13.33203125" style="1" customWidth="1"/>
    <col min="10257" max="10257" width="14.6640625" style="1" customWidth="1"/>
    <col min="10258" max="10258" width="12.6640625" style="1" customWidth="1"/>
    <col min="10259" max="10260" width="16.6640625" style="1" bestFit="1" customWidth="1"/>
    <col min="10261" max="10261" width="18.6640625" style="1" bestFit="1" customWidth="1"/>
    <col min="10262" max="10262" width="17.6640625" style="1" bestFit="1" customWidth="1"/>
    <col min="10263" max="10265" width="16.6640625" style="1" bestFit="1" customWidth="1"/>
    <col min="10266" max="10266" width="9.88671875" style="1" bestFit="1" customWidth="1"/>
    <col min="10267" max="10267" width="13.33203125" style="1" bestFit="1" customWidth="1"/>
    <col min="10268" max="10268" width="18.6640625" style="1" customWidth="1"/>
    <col min="10269" max="10269" width="12.109375" style="1" bestFit="1" customWidth="1"/>
    <col min="10270" max="10270" width="13.33203125" style="1" bestFit="1" customWidth="1"/>
    <col min="10271" max="10271" width="11.6640625" style="1" customWidth="1"/>
    <col min="10272" max="10272" width="110.109375" style="1" customWidth="1"/>
    <col min="10273" max="10273" width="1.44140625" style="1" customWidth="1"/>
    <col min="10274" max="10496" width="11.5546875" style="1"/>
    <col min="10497" max="10497" width="3.88671875" style="1" customWidth="1"/>
    <col min="10498" max="10498" width="1.44140625" style="1" customWidth="1"/>
    <col min="10499" max="10499" width="25.109375" style="1" bestFit="1" customWidth="1"/>
    <col min="10500" max="10500" width="40.5546875" style="1" customWidth="1"/>
    <col min="10501" max="10502" width="23.109375" style="1" customWidth="1"/>
    <col min="10503" max="10503" width="15.6640625" style="1" customWidth="1"/>
    <col min="10504" max="10504" width="21.109375" style="1" customWidth="1"/>
    <col min="10505" max="10505" width="9.5546875" style="1" bestFit="1" customWidth="1"/>
    <col min="10506" max="10506" width="21.6640625" style="1" bestFit="1" customWidth="1"/>
    <col min="10507" max="10507" width="30.33203125" style="1" bestFit="1" customWidth="1"/>
    <col min="10508" max="10508" width="20.109375" style="1" customWidth="1"/>
    <col min="10509" max="10510" width="26.109375" style="1" customWidth="1"/>
    <col min="10511" max="10511" width="20.5546875" style="1" bestFit="1" customWidth="1"/>
    <col min="10512" max="10512" width="13.33203125" style="1" customWidth="1"/>
    <col min="10513" max="10513" width="14.6640625" style="1" customWidth="1"/>
    <col min="10514" max="10514" width="12.6640625" style="1" customWidth="1"/>
    <col min="10515" max="10516" width="16.6640625" style="1" bestFit="1" customWidth="1"/>
    <col min="10517" max="10517" width="18.6640625" style="1" bestFit="1" customWidth="1"/>
    <col min="10518" max="10518" width="17.6640625" style="1" bestFit="1" customWidth="1"/>
    <col min="10519" max="10521" width="16.6640625" style="1" bestFit="1" customWidth="1"/>
    <col min="10522" max="10522" width="9.88671875" style="1" bestFit="1" customWidth="1"/>
    <col min="10523" max="10523" width="13.33203125" style="1" bestFit="1" customWidth="1"/>
    <col min="10524" max="10524" width="18.6640625" style="1" customWidth="1"/>
    <col min="10525" max="10525" width="12.109375" style="1" bestFit="1" customWidth="1"/>
    <col min="10526" max="10526" width="13.33203125" style="1" bestFit="1" customWidth="1"/>
    <col min="10527" max="10527" width="11.6640625" style="1" customWidth="1"/>
    <col min="10528" max="10528" width="110.109375" style="1" customWidth="1"/>
    <col min="10529" max="10529" width="1.44140625" style="1" customWidth="1"/>
    <col min="10530" max="10752" width="11.5546875" style="1"/>
    <col min="10753" max="10753" width="3.88671875" style="1" customWidth="1"/>
    <col min="10754" max="10754" width="1.44140625" style="1" customWidth="1"/>
    <col min="10755" max="10755" width="25.109375" style="1" bestFit="1" customWidth="1"/>
    <col min="10756" max="10756" width="40.5546875" style="1" customWidth="1"/>
    <col min="10757" max="10758" width="23.109375" style="1" customWidth="1"/>
    <col min="10759" max="10759" width="15.6640625" style="1" customWidth="1"/>
    <col min="10760" max="10760" width="21.109375" style="1" customWidth="1"/>
    <col min="10761" max="10761" width="9.5546875" style="1" bestFit="1" customWidth="1"/>
    <col min="10762" max="10762" width="21.6640625" style="1" bestFit="1" customWidth="1"/>
    <col min="10763" max="10763" width="30.33203125" style="1" bestFit="1" customWidth="1"/>
    <col min="10764" max="10764" width="20.109375" style="1" customWidth="1"/>
    <col min="10765" max="10766" width="26.109375" style="1" customWidth="1"/>
    <col min="10767" max="10767" width="20.5546875" style="1" bestFit="1" customWidth="1"/>
    <col min="10768" max="10768" width="13.33203125" style="1" customWidth="1"/>
    <col min="10769" max="10769" width="14.6640625" style="1" customWidth="1"/>
    <col min="10770" max="10770" width="12.6640625" style="1" customWidth="1"/>
    <col min="10771" max="10772" width="16.6640625" style="1" bestFit="1" customWidth="1"/>
    <col min="10773" max="10773" width="18.6640625" style="1" bestFit="1" customWidth="1"/>
    <col min="10774" max="10774" width="17.6640625" style="1" bestFit="1" customWidth="1"/>
    <col min="10775" max="10777" width="16.6640625" style="1" bestFit="1" customWidth="1"/>
    <col min="10778" max="10778" width="9.88671875" style="1" bestFit="1" customWidth="1"/>
    <col min="10779" max="10779" width="13.33203125" style="1" bestFit="1" customWidth="1"/>
    <col min="10780" max="10780" width="18.6640625" style="1" customWidth="1"/>
    <col min="10781" max="10781" width="12.109375" style="1" bestFit="1" customWidth="1"/>
    <col min="10782" max="10782" width="13.33203125" style="1" bestFit="1" customWidth="1"/>
    <col min="10783" max="10783" width="11.6640625" style="1" customWidth="1"/>
    <col min="10784" max="10784" width="110.109375" style="1" customWidth="1"/>
    <col min="10785" max="10785" width="1.44140625" style="1" customWidth="1"/>
    <col min="10786" max="11008" width="11.5546875" style="1"/>
    <col min="11009" max="11009" width="3.88671875" style="1" customWidth="1"/>
    <col min="11010" max="11010" width="1.44140625" style="1" customWidth="1"/>
    <col min="11011" max="11011" width="25.109375" style="1" bestFit="1" customWidth="1"/>
    <col min="11012" max="11012" width="40.5546875" style="1" customWidth="1"/>
    <col min="11013" max="11014" width="23.109375" style="1" customWidth="1"/>
    <col min="11015" max="11015" width="15.6640625" style="1" customWidth="1"/>
    <col min="11016" max="11016" width="21.109375" style="1" customWidth="1"/>
    <col min="11017" max="11017" width="9.5546875" style="1" bestFit="1" customWidth="1"/>
    <col min="11018" max="11018" width="21.6640625" style="1" bestFit="1" customWidth="1"/>
    <col min="11019" max="11019" width="30.33203125" style="1" bestFit="1" customWidth="1"/>
    <col min="11020" max="11020" width="20.109375" style="1" customWidth="1"/>
    <col min="11021" max="11022" width="26.109375" style="1" customWidth="1"/>
    <col min="11023" max="11023" width="20.5546875" style="1" bestFit="1" customWidth="1"/>
    <col min="11024" max="11024" width="13.33203125" style="1" customWidth="1"/>
    <col min="11025" max="11025" width="14.6640625" style="1" customWidth="1"/>
    <col min="11026" max="11026" width="12.6640625" style="1" customWidth="1"/>
    <col min="11027" max="11028" width="16.6640625" style="1" bestFit="1" customWidth="1"/>
    <col min="11029" max="11029" width="18.6640625" style="1" bestFit="1" customWidth="1"/>
    <col min="11030" max="11030" width="17.6640625" style="1" bestFit="1" customWidth="1"/>
    <col min="11031" max="11033" width="16.6640625" style="1" bestFit="1" customWidth="1"/>
    <col min="11034" max="11034" width="9.88671875" style="1" bestFit="1" customWidth="1"/>
    <col min="11035" max="11035" width="13.33203125" style="1" bestFit="1" customWidth="1"/>
    <col min="11036" max="11036" width="18.6640625" style="1" customWidth="1"/>
    <col min="11037" max="11037" width="12.109375" style="1" bestFit="1" customWidth="1"/>
    <col min="11038" max="11038" width="13.33203125" style="1" bestFit="1" customWidth="1"/>
    <col min="11039" max="11039" width="11.6640625" style="1" customWidth="1"/>
    <col min="11040" max="11040" width="110.109375" style="1" customWidth="1"/>
    <col min="11041" max="11041" width="1.44140625" style="1" customWidth="1"/>
    <col min="11042" max="11264" width="11.5546875" style="1"/>
    <col min="11265" max="11265" width="3.88671875" style="1" customWidth="1"/>
    <col min="11266" max="11266" width="1.44140625" style="1" customWidth="1"/>
    <col min="11267" max="11267" width="25.109375" style="1" bestFit="1" customWidth="1"/>
    <col min="11268" max="11268" width="40.5546875" style="1" customWidth="1"/>
    <col min="11269" max="11270" width="23.109375" style="1" customWidth="1"/>
    <col min="11271" max="11271" width="15.6640625" style="1" customWidth="1"/>
    <col min="11272" max="11272" width="21.109375" style="1" customWidth="1"/>
    <col min="11273" max="11273" width="9.5546875" style="1" bestFit="1" customWidth="1"/>
    <col min="11274" max="11274" width="21.6640625" style="1" bestFit="1" customWidth="1"/>
    <col min="11275" max="11275" width="30.33203125" style="1" bestFit="1" customWidth="1"/>
    <col min="11276" max="11276" width="20.109375" style="1" customWidth="1"/>
    <col min="11277" max="11278" width="26.109375" style="1" customWidth="1"/>
    <col min="11279" max="11279" width="20.5546875" style="1" bestFit="1" customWidth="1"/>
    <col min="11280" max="11280" width="13.33203125" style="1" customWidth="1"/>
    <col min="11281" max="11281" width="14.6640625" style="1" customWidth="1"/>
    <col min="11282" max="11282" width="12.6640625" style="1" customWidth="1"/>
    <col min="11283" max="11284" width="16.6640625" style="1" bestFit="1" customWidth="1"/>
    <col min="11285" max="11285" width="18.6640625" style="1" bestFit="1" customWidth="1"/>
    <col min="11286" max="11286" width="17.6640625" style="1" bestFit="1" customWidth="1"/>
    <col min="11287" max="11289" width="16.6640625" style="1" bestFit="1" customWidth="1"/>
    <col min="11290" max="11290" width="9.88671875" style="1" bestFit="1" customWidth="1"/>
    <col min="11291" max="11291" width="13.33203125" style="1" bestFit="1" customWidth="1"/>
    <col min="11292" max="11292" width="18.6640625" style="1" customWidth="1"/>
    <col min="11293" max="11293" width="12.109375" style="1" bestFit="1" customWidth="1"/>
    <col min="11294" max="11294" width="13.33203125" style="1" bestFit="1" customWidth="1"/>
    <col min="11295" max="11295" width="11.6640625" style="1" customWidth="1"/>
    <col min="11296" max="11296" width="110.109375" style="1" customWidth="1"/>
    <col min="11297" max="11297" width="1.44140625" style="1" customWidth="1"/>
    <col min="11298" max="11520" width="11.5546875" style="1"/>
    <col min="11521" max="11521" width="3.88671875" style="1" customWidth="1"/>
    <col min="11522" max="11522" width="1.44140625" style="1" customWidth="1"/>
    <col min="11523" max="11523" width="25.109375" style="1" bestFit="1" customWidth="1"/>
    <col min="11524" max="11524" width="40.5546875" style="1" customWidth="1"/>
    <col min="11525" max="11526" width="23.109375" style="1" customWidth="1"/>
    <col min="11527" max="11527" width="15.6640625" style="1" customWidth="1"/>
    <col min="11528" max="11528" width="21.109375" style="1" customWidth="1"/>
    <col min="11529" max="11529" width="9.5546875" style="1" bestFit="1" customWidth="1"/>
    <col min="11530" max="11530" width="21.6640625" style="1" bestFit="1" customWidth="1"/>
    <col min="11531" max="11531" width="30.33203125" style="1" bestFit="1" customWidth="1"/>
    <col min="11532" max="11532" width="20.109375" style="1" customWidth="1"/>
    <col min="11533" max="11534" width="26.109375" style="1" customWidth="1"/>
    <col min="11535" max="11535" width="20.5546875" style="1" bestFit="1" customWidth="1"/>
    <col min="11536" max="11536" width="13.33203125" style="1" customWidth="1"/>
    <col min="11537" max="11537" width="14.6640625" style="1" customWidth="1"/>
    <col min="11538" max="11538" width="12.6640625" style="1" customWidth="1"/>
    <col min="11539" max="11540" width="16.6640625" style="1" bestFit="1" customWidth="1"/>
    <col min="11541" max="11541" width="18.6640625" style="1" bestFit="1" customWidth="1"/>
    <col min="11542" max="11542" width="17.6640625" style="1" bestFit="1" customWidth="1"/>
    <col min="11543" max="11545" width="16.6640625" style="1" bestFit="1" customWidth="1"/>
    <col min="11546" max="11546" width="9.88671875" style="1" bestFit="1" customWidth="1"/>
    <col min="11547" max="11547" width="13.33203125" style="1" bestFit="1" customWidth="1"/>
    <col min="11548" max="11548" width="18.6640625" style="1" customWidth="1"/>
    <col min="11549" max="11549" width="12.109375" style="1" bestFit="1" customWidth="1"/>
    <col min="11550" max="11550" width="13.33203125" style="1" bestFit="1" customWidth="1"/>
    <col min="11551" max="11551" width="11.6640625" style="1" customWidth="1"/>
    <col min="11552" max="11552" width="110.109375" style="1" customWidth="1"/>
    <col min="11553" max="11553" width="1.44140625" style="1" customWidth="1"/>
    <col min="11554" max="11776" width="11.5546875" style="1"/>
    <col min="11777" max="11777" width="3.88671875" style="1" customWidth="1"/>
    <col min="11778" max="11778" width="1.44140625" style="1" customWidth="1"/>
    <col min="11779" max="11779" width="25.109375" style="1" bestFit="1" customWidth="1"/>
    <col min="11780" max="11780" width="40.5546875" style="1" customWidth="1"/>
    <col min="11781" max="11782" width="23.109375" style="1" customWidth="1"/>
    <col min="11783" max="11783" width="15.6640625" style="1" customWidth="1"/>
    <col min="11784" max="11784" width="21.109375" style="1" customWidth="1"/>
    <col min="11785" max="11785" width="9.5546875" style="1" bestFit="1" customWidth="1"/>
    <col min="11786" max="11786" width="21.6640625" style="1" bestFit="1" customWidth="1"/>
    <col min="11787" max="11787" width="30.33203125" style="1" bestFit="1" customWidth="1"/>
    <col min="11788" max="11788" width="20.109375" style="1" customWidth="1"/>
    <col min="11789" max="11790" width="26.109375" style="1" customWidth="1"/>
    <col min="11791" max="11791" width="20.5546875" style="1" bestFit="1" customWidth="1"/>
    <col min="11792" max="11792" width="13.33203125" style="1" customWidth="1"/>
    <col min="11793" max="11793" width="14.6640625" style="1" customWidth="1"/>
    <col min="11794" max="11794" width="12.6640625" style="1" customWidth="1"/>
    <col min="11795" max="11796" width="16.6640625" style="1" bestFit="1" customWidth="1"/>
    <col min="11797" max="11797" width="18.6640625" style="1" bestFit="1" customWidth="1"/>
    <col min="11798" max="11798" width="17.6640625" style="1" bestFit="1" customWidth="1"/>
    <col min="11799" max="11801" width="16.6640625" style="1" bestFit="1" customWidth="1"/>
    <col min="11802" max="11802" width="9.88671875" style="1" bestFit="1" customWidth="1"/>
    <col min="11803" max="11803" width="13.33203125" style="1" bestFit="1" customWidth="1"/>
    <col min="11804" max="11804" width="18.6640625" style="1" customWidth="1"/>
    <col min="11805" max="11805" width="12.109375" style="1" bestFit="1" customWidth="1"/>
    <col min="11806" max="11806" width="13.33203125" style="1" bestFit="1" customWidth="1"/>
    <col min="11807" max="11807" width="11.6640625" style="1" customWidth="1"/>
    <col min="11808" max="11808" width="110.109375" style="1" customWidth="1"/>
    <col min="11809" max="11809" width="1.44140625" style="1" customWidth="1"/>
    <col min="11810" max="12032" width="11.5546875" style="1"/>
    <col min="12033" max="12033" width="3.88671875" style="1" customWidth="1"/>
    <col min="12034" max="12034" width="1.44140625" style="1" customWidth="1"/>
    <col min="12035" max="12035" width="25.109375" style="1" bestFit="1" customWidth="1"/>
    <col min="12036" max="12036" width="40.5546875" style="1" customWidth="1"/>
    <col min="12037" max="12038" width="23.109375" style="1" customWidth="1"/>
    <col min="12039" max="12039" width="15.6640625" style="1" customWidth="1"/>
    <col min="12040" max="12040" width="21.109375" style="1" customWidth="1"/>
    <col min="12041" max="12041" width="9.5546875" style="1" bestFit="1" customWidth="1"/>
    <col min="12042" max="12042" width="21.6640625" style="1" bestFit="1" customWidth="1"/>
    <col min="12043" max="12043" width="30.33203125" style="1" bestFit="1" customWidth="1"/>
    <col min="12044" max="12044" width="20.109375" style="1" customWidth="1"/>
    <col min="12045" max="12046" width="26.109375" style="1" customWidth="1"/>
    <col min="12047" max="12047" width="20.5546875" style="1" bestFit="1" customWidth="1"/>
    <col min="12048" max="12048" width="13.33203125" style="1" customWidth="1"/>
    <col min="12049" max="12049" width="14.6640625" style="1" customWidth="1"/>
    <col min="12050" max="12050" width="12.6640625" style="1" customWidth="1"/>
    <col min="12051" max="12052" width="16.6640625" style="1" bestFit="1" customWidth="1"/>
    <col min="12053" max="12053" width="18.6640625" style="1" bestFit="1" customWidth="1"/>
    <col min="12054" max="12054" width="17.6640625" style="1" bestFit="1" customWidth="1"/>
    <col min="12055" max="12057" width="16.6640625" style="1" bestFit="1" customWidth="1"/>
    <col min="12058" max="12058" width="9.88671875" style="1" bestFit="1" customWidth="1"/>
    <col min="12059" max="12059" width="13.33203125" style="1" bestFit="1" customWidth="1"/>
    <col min="12060" max="12060" width="18.6640625" style="1" customWidth="1"/>
    <col min="12061" max="12061" width="12.109375" style="1" bestFit="1" customWidth="1"/>
    <col min="12062" max="12062" width="13.33203125" style="1" bestFit="1" customWidth="1"/>
    <col min="12063" max="12063" width="11.6640625" style="1" customWidth="1"/>
    <col min="12064" max="12064" width="110.109375" style="1" customWidth="1"/>
    <col min="12065" max="12065" width="1.44140625" style="1" customWidth="1"/>
    <col min="12066" max="12288" width="11.5546875" style="1"/>
    <col min="12289" max="12289" width="3.88671875" style="1" customWidth="1"/>
    <col min="12290" max="12290" width="1.44140625" style="1" customWidth="1"/>
    <col min="12291" max="12291" width="25.109375" style="1" bestFit="1" customWidth="1"/>
    <col min="12292" max="12292" width="40.5546875" style="1" customWidth="1"/>
    <col min="12293" max="12294" width="23.109375" style="1" customWidth="1"/>
    <col min="12295" max="12295" width="15.6640625" style="1" customWidth="1"/>
    <col min="12296" max="12296" width="21.109375" style="1" customWidth="1"/>
    <col min="12297" max="12297" width="9.5546875" style="1" bestFit="1" customWidth="1"/>
    <col min="12298" max="12298" width="21.6640625" style="1" bestFit="1" customWidth="1"/>
    <col min="12299" max="12299" width="30.33203125" style="1" bestFit="1" customWidth="1"/>
    <col min="12300" max="12300" width="20.109375" style="1" customWidth="1"/>
    <col min="12301" max="12302" width="26.109375" style="1" customWidth="1"/>
    <col min="12303" max="12303" width="20.5546875" style="1" bestFit="1" customWidth="1"/>
    <col min="12304" max="12304" width="13.33203125" style="1" customWidth="1"/>
    <col min="12305" max="12305" width="14.6640625" style="1" customWidth="1"/>
    <col min="12306" max="12306" width="12.6640625" style="1" customWidth="1"/>
    <col min="12307" max="12308" width="16.6640625" style="1" bestFit="1" customWidth="1"/>
    <col min="12309" max="12309" width="18.6640625" style="1" bestFit="1" customWidth="1"/>
    <col min="12310" max="12310" width="17.6640625" style="1" bestFit="1" customWidth="1"/>
    <col min="12311" max="12313" width="16.6640625" style="1" bestFit="1" customWidth="1"/>
    <col min="12314" max="12314" width="9.88671875" style="1" bestFit="1" customWidth="1"/>
    <col min="12315" max="12315" width="13.33203125" style="1" bestFit="1" customWidth="1"/>
    <col min="12316" max="12316" width="18.6640625" style="1" customWidth="1"/>
    <col min="12317" max="12317" width="12.109375" style="1" bestFit="1" customWidth="1"/>
    <col min="12318" max="12318" width="13.33203125" style="1" bestFit="1" customWidth="1"/>
    <col min="12319" max="12319" width="11.6640625" style="1" customWidth="1"/>
    <col min="12320" max="12320" width="110.109375" style="1" customWidth="1"/>
    <col min="12321" max="12321" width="1.44140625" style="1" customWidth="1"/>
    <col min="12322" max="12544" width="11.5546875" style="1"/>
    <col min="12545" max="12545" width="3.88671875" style="1" customWidth="1"/>
    <col min="12546" max="12546" width="1.44140625" style="1" customWidth="1"/>
    <col min="12547" max="12547" width="25.109375" style="1" bestFit="1" customWidth="1"/>
    <col min="12548" max="12548" width="40.5546875" style="1" customWidth="1"/>
    <col min="12549" max="12550" width="23.109375" style="1" customWidth="1"/>
    <col min="12551" max="12551" width="15.6640625" style="1" customWidth="1"/>
    <col min="12552" max="12552" width="21.109375" style="1" customWidth="1"/>
    <col min="12553" max="12553" width="9.5546875" style="1" bestFit="1" customWidth="1"/>
    <col min="12554" max="12554" width="21.6640625" style="1" bestFit="1" customWidth="1"/>
    <col min="12555" max="12555" width="30.33203125" style="1" bestFit="1" customWidth="1"/>
    <col min="12556" max="12556" width="20.109375" style="1" customWidth="1"/>
    <col min="12557" max="12558" width="26.109375" style="1" customWidth="1"/>
    <col min="12559" max="12559" width="20.5546875" style="1" bestFit="1" customWidth="1"/>
    <col min="12560" max="12560" width="13.33203125" style="1" customWidth="1"/>
    <col min="12561" max="12561" width="14.6640625" style="1" customWidth="1"/>
    <col min="12562" max="12562" width="12.6640625" style="1" customWidth="1"/>
    <col min="12563" max="12564" width="16.6640625" style="1" bestFit="1" customWidth="1"/>
    <col min="12565" max="12565" width="18.6640625" style="1" bestFit="1" customWidth="1"/>
    <col min="12566" max="12566" width="17.6640625" style="1" bestFit="1" customWidth="1"/>
    <col min="12567" max="12569" width="16.6640625" style="1" bestFit="1" customWidth="1"/>
    <col min="12570" max="12570" width="9.88671875" style="1" bestFit="1" customWidth="1"/>
    <col min="12571" max="12571" width="13.33203125" style="1" bestFit="1" customWidth="1"/>
    <col min="12572" max="12572" width="18.6640625" style="1" customWidth="1"/>
    <col min="12573" max="12573" width="12.109375" style="1" bestFit="1" customWidth="1"/>
    <col min="12574" max="12574" width="13.33203125" style="1" bestFit="1" customWidth="1"/>
    <col min="12575" max="12575" width="11.6640625" style="1" customWidth="1"/>
    <col min="12576" max="12576" width="110.109375" style="1" customWidth="1"/>
    <col min="12577" max="12577" width="1.44140625" style="1" customWidth="1"/>
    <col min="12578" max="12800" width="11.5546875" style="1"/>
    <col min="12801" max="12801" width="3.88671875" style="1" customWidth="1"/>
    <col min="12802" max="12802" width="1.44140625" style="1" customWidth="1"/>
    <col min="12803" max="12803" width="25.109375" style="1" bestFit="1" customWidth="1"/>
    <col min="12804" max="12804" width="40.5546875" style="1" customWidth="1"/>
    <col min="12805" max="12806" width="23.109375" style="1" customWidth="1"/>
    <col min="12807" max="12807" width="15.6640625" style="1" customWidth="1"/>
    <col min="12808" max="12808" width="21.109375" style="1" customWidth="1"/>
    <col min="12809" max="12809" width="9.5546875" style="1" bestFit="1" customWidth="1"/>
    <col min="12810" max="12810" width="21.6640625" style="1" bestFit="1" customWidth="1"/>
    <col min="12811" max="12811" width="30.33203125" style="1" bestFit="1" customWidth="1"/>
    <col min="12812" max="12812" width="20.109375" style="1" customWidth="1"/>
    <col min="12813" max="12814" width="26.109375" style="1" customWidth="1"/>
    <col min="12815" max="12815" width="20.5546875" style="1" bestFit="1" customWidth="1"/>
    <col min="12816" max="12816" width="13.33203125" style="1" customWidth="1"/>
    <col min="12817" max="12817" width="14.6640625" style="1" customWidth="1"/>
    <col min="12818" max="12818" width="12.6640625" style="1" customWidth="1"/>
    <col min="12819" max="12820" width="16.6640625" style="1" bestFit="1" customWidth="1"/>
    <col min="12821" max="12821" width="18.6640625" style="1" bestFit="1" customWidth="1"/>
    <col min="12822" max="12822" width="17.6640625" style="1" bestFit="1" customWidth="1"/>
    <col min="12823" max="12825" width="16.6640625" style="1" bestFit="1" customWidth="1"/>
    <col min="12826" max="12826" width="9.88671875" style="1" bestFit="1" customWidth="1"/>
    <col min="12827" max="12827" width="13.33203125" style="1" bestFit="1" customWidth="1"/>
    <col min="12828" max="12828" width="18.6640625" style="1" customWidth="1"/>
    <col min="12829" max="12829" width="12.109375" style="1" bestFit="1" customWidth="1"/>
    <col min="12830" max="12830" width="13.33203125" style="1" bestFit="1" customWidth="1"/>
    <col min="12831" max="12831" width="11.6640625" style="1" customWidth="1"/>
    <col min="12832" max="12832" width="110.109375" style="1" customWidth="1"/>
    <col min="12833" max="12833" width="1.44140625" style="1" customWidth="1"/>
    <col min="12834" max="13056" width="11.5546875" style="1"/>
    <col min="13057" max="13057" width="3.88671875" style="1" customWidth="1"/>
    <col min="13058" max="13058" width="1.44140625" style="1" customWidth="1"/>
    <col min="13059" max="13059" width="25.109375" style="1" bestFit="1" customWidth="1"/>
    <col min="13060" max="13060" width="40.5546875" style="1" customWidth="1"/>
    <col min="13061" max="13062" width="23.109375" style="1" customWidth="1"/>
    <col min="13063" max="13063" width="15.6640625" style="1" customWidth="1"/>
    <col min="13064" max="13064" width="21.109375" style="1" customWidth="1"/>
    <col min="13065" max="13065" width="9.5546875" style="1" bestFit="1" customWidth="1"/>
    <col min="13066" max="13066" width="21.6640625" style="1" bestFit="1" customWidth="1"/>
    <col min="13067" max="13067" width="30.33203125" style="1" bestFit="1" customWidth="1"/>
    <col min="13068" max="13068" width="20.109375" style="1" customWidth="1"/>
    <col min="13069" max="13070" width="26.109375" style="1" customWidth="1"/>
    <col min="13071" max="13071" width="20.5546875" style="1" bestFit="1" customWidth="1"/>
    <col min="13072" max="13072" width="13.33203125" style="1" customWidth="1"/>
    <col min="13073" max="13073" width="14.6640625" style="1" customWidth="1"/>
    <col min="13074" max="13074" width="12.6640625" style="1" customWidth="1"/>
    <col min="13075" max="13076" width="16.6640625" style="1" bestFit="1" customWidth="1"/>
    <col min="13077" max="13077" width="18.6640625" style="1" bestFit="1" customWidth="1"/>
    <col min="13078" max="13078" width="17.6640625" style="1" bestFit="1" customWidth="1"/>
    <col min="13079" max="13081" width="16.6640625" style="1" bestFit="1" customWidth="1"/>
    <col min="13082" max="13082" width="9.88671875" style="1" bestFit="1" customWidth="1"/>
    <col min="13083" max="13083" width="13.33203125" style="1" bestFit="1" customWidth="1"/>
    <col min="13084" max="13084" width="18.6640625" style="1" customWidth="1"/>
    <col min="13085" max="13085" width="12.109375" style="1" bestFit="1" customWidth="1"/>
    <col min="13086" max="13086" width="13.33203125" style="1" bestFit="1" customWidth="1"/>
    <col min="13087" max="13087" width="11.6640625" style="1" customWidth="1"/>
    <col min="13088" max="13088" width="110.109375" style="1" customWidth="1"/>
    <col min="13089" max="13089" width="1.44140625" style="1" customWidth="1"/>
    <col min="13090" max="13312" width="11.5546875" style="1"/>
    <col min="13313" max="13313" width="3.88671875" style="1" customWidth="1"/>
    <col min="13314" max="13314" width="1.44140625" style="1" customWidth="1"/>
    <col min="13315" max="13315" width="25.109375" style="1" bestFit="1" customWidth="1"/>
    <col min="13316" max="13316" width="40.5546875" style="1" customWidth="1"/>
    <col min="13317" max="13318" width="23.109375" style="1" customWidth="1"/>
    <col min="13319" max="13319" width="15.6640625" style="1" customWidth="1"/>
    <col min="13320" max="13320" width="21.109375" style="1" customWidth="1"/>
    <col min="13321" max="13321" width="9.5546875" style="1" bestFit="1" customWidth="1"/>
    <col min="13322" max="13322" width="21.6640625" style="1" bestFit="1" customWidth="1"/>
    <col min="13323" max="13323" width="30.33203125" style="1" bestFit="1" customWidth="1"/>
    <col min="13324" max="13324" width="20.109375" style="1" customWidth="1"/>
    <col min="13325" max="13326" width="26.109375" style="1" customWidth="1"/>
    <col min="13327" max="13327" width="20.5546875" style="1" bestFit="1" customWidth="1"/>
    <col min="13328" max="13328" width="13.33203125" style="1" customWidth="1"/>
    <col min="13329" max="13329" width="14.6640625" style="1" customWidth="1"/>
    <col min="13330" max="13330" width="12.6640625" style="1" customWidth="1"/>
    <col min="13331" max="13332" width="16.6640625" style="1" bestFit="1" customWidth="1"/>
    <col min="13333" max="13333" width="18.6640625" style="1" bestFit="1" customWidth="1"/>
    <col min="13334" max="13334" width="17.6640625" style="1" bestFit="1" customWidth="1"/>
    <col min="13335" max="13337" width="16.6640625" style="1" bestFit="1" customWidth="1"/>
    <col min="13338" max="13338" width="9.88671875" style="1" bestFit="1" customWidth="1"/>
    <col min="13339" max="13339" width="13.33203125" style="1" bestFit="1" customWidth="1"/>
    <col min="13340" max="13340" width="18.6640625" style="1" customWidth="1"/>
    <col min="13341" max="13341" width="12.109375" style="1" bestFit="1" customWidth="1"/>
    <col min="13342" max="13342" width="13.33203125" style="1" bestFit="1" customWidth="1"/>
    <col min="13343" max="13343" width="11.6640625" style="1" customWidth="1"/>
    <col min="13344" max="13344" width="110.109375" style="1" customWidth="1"/>
    <col min="13345" max="13345" width="1.44140625" style="1" customWidth="1"/>
    <col min="13346" max="13568" width="11.5546875" style="1"/>
    <col min="13569" max="13569" width="3.88671875" style="1" customWidth="1"/>
    <col min="13570" max="13570" width="1.44140625" style="1" customWidth="1"/>
    <col min="13571" max="13571" width="25.109375" style="1" bestFit="1" customWidth="1"/>
    <col min="13572" max="13572" width="40.5546875" style="1" customWidth="1"/>
    <col min="13573" max="13574" width="23.109375" style="1" customWidth="1"/>
    <col min="13575" max="13575" width="15.6640625" style="1" customWidth="1"/>
    <col min="13576" max="13576" width="21.109375" style="1" customWidth="1"/>
    <col min="13577" max="13577" width="9.5546875" style="1" bestFit="1" customWidth="1"/>
    <col min="13578" max="13578" width="21.6640625" style="1" bestFit="1" customWidth="1"/>
    <col min="13579" max="13579" width="30.33203125" style="1" bestFit="1" customWidth="1"/>
    <col min="13580" max="13580" width="20.109375" style="1" customWidth="1"/>
    <col min="13581" max="13582" width="26.109375" style="1" customWidth="1"/>
    <col min="13583" max="13583" width="20.5546875" style="1" bestFit="1" customWidth="1"/>
    <col min="13584" max="13584" width="13.33203125" style="1" customWidth="1"/>
    <col min="13585" max="13585" width="14.6640625" style="1" customWidth="1"/>
    <col min="13586" max="13586" width="12.6640625" style="1" customWidth="1"/>
    <col min="13587" max="13588" width="16.6640625" style="1" bestFit="1" customWidth="1"/>
    <col min="13589" max="13589" width="18.6640625" style="1" bestFit="1" customWidth="1"/>
    <col min="13590" max="13590" width="17.6640625" style="1" bestFit="1" customWidth="1"/>
    <col min="13591" max="13593" width="16.6640625" style="1" bestFit="1" customWidth="1"/>
    <col min="13594" max="13594" width="9.88671875" style="1" bestFit="1" customWidth="1"/>
    <col min="13595" max="13595" width="13.33203125" style="1" bestFit="1" customWidth="1"/>
    <col min="13596" max="13596" width="18.6640625" style="1" customWidth="1"/>
    <col min="13597" max="13597" width="12.109375" style="1" bestFit="1" customWidth="1"/>
    <col min="13598" max="13598" width="13.33203125" style="1" bestFit="1" customWidth="1"/>
    <col min="13599" max="13599" width="11.6640625" style="1" customWidth="1"/>
    <col min="13600" max="13600" width="110.109375" style="1" customWidth="1"/>
    <col min="13601" max="13601" width="1.44140625" style="1" customWidth="1"/>
    <col min="13602" max="13824" width="11.5546875" style="1"/>
    <col min="13825" max="13825" width="3.88671875" style="1" customWidth="1"/>
    <col min="13826" max="13826" width="1.44140625" style="1" customWidth="1"/>
    <col min="13827" max="13827" width="25.109375" style="1" bestFit="1" customWidth="1"/>
    <col min="13828" max="13828" width="40.5546875" style="1" customWidth="1"/>
    <col min="13829" max="13830" width="23.109375" style="1" customWidth="1"/>
    <col min="13831" max="13831" width="15.6640625" style="1" customWidth="1"/>
    <col min="13832" max="13832" width="21.109375" style="1" customWidth="1"/>
    <col min="13833" max="13833" width="9.5546875" style="1" bestFit="1" customWidth="1"/>
    <col min="13834" max="13834" width="21.6640625" style="1" bestFit="1" customWidth="1"/>
    <col min="13835" max="13835" width="30.33203125" style="1" bestFit="1" customWidth="1"/>
    <col min="13836" max="13836" width="20.109375" style="1" customWidth="1"/>
    <col min="13837" max="13838" width="26.109375" style="1" customWidth="1"/>
    <col min="13839" max="13839" width="20.5546875" style="1" bestFit="1" customWidth="1"/>
    <col min="13840" max="13840" width="13.33203125" style="1" customWidth="1"/>
    <col min="13841" max="13841" width="14.6640625" style="1" customWidth="1"/>
    <col min="13842" max="13842" width="12.6640625" style="1" customWidth="1"/>
    <col min="13843" max="13844" width="16.6640625" style="1" bestFit="1" customWidth="1"/>
    <col min="13845" max="13845" width="18.6640625" style="1" bestFit="1" customWidth="1"/>
    <col min="13846" max="13846" width="17.6640625" style="1" bestFit="1" customWidth="1"/>
    <col min="13847" max="13849" width="16.6640625" style="1" bestFit="1" customWidth="1"/>
    <col min="13850" max="13850" width="9.88671875" style="1" bestFit="1" customWidth="1"/>
    <col min="13851" max="13851" width="13.33203125" style="1" bestFit="1" customWidth="1"/>
    <col min="13852" max="13852" width="18.6640625" style="1" customWidth="1"/>
    <col min="13853" max="13853" width="12.109375" style="1" bestFit="1" customWidth="1"/>
    <col min="13854" max="13854" width="13.33203125" style="1" bestFit="1" customWidth="1"/>
    <col min="13855" max="13855" width="11.6640625" style="1" customWidth="1"/>
    <col min="13856" max="13856" width="110.109375" style="1" customWidth="1"/>
    <col min="13857" max="13857" width="1.44140625" style="1" customWidth="1"/>
    <col min="13858" max="14080" width="11.5546875" style="1"/>
    <col min="14081" max="14081" width="3.88671875" style="1" customWidth="1"/>
    <col min="14082" max="14082" width="1.44140625" style="1" customWidth="1"/>
    <col min="14083" max="14083" width="25.109375" style="1" bestFit="1" customWidth="1"/>
    <col min="14084" max="14084" width="40.5546875" style="1" customWidth="1"/>
    <col min="14085" max="14086" width="23.109375" style="1" customWidth="1"/>
    <col min="14087" max="14087" width="15.6640625" style="1" customWidth="1"/>
    <col min="14088" max="14088" width="21.109375" style="1" customWidth="1"/>
    <col min="14089" max="14089" width="9.5546875" style="1" bestFit="1" customWidth="1"/>
    <col min="14090" max="14090" width="21.6640625" style="1" bestFit="1" customWidth="1"/>
    <col min="14091" max="14091" width="30.33203125" style="1" bestFit="1" customWidth="1"/>
    <col min="14092" max="14092" width="20.109375" style="1" customWidth="1"/>
    <col min="14093" max="14094" width="26.109375" style="1" customWidth="1"/>
    <col min="14095" max="14095" width="20.5546875" style="1" bestFit="1" customWidth="1"/>
    <col min="14096" max="14096" width="13.33203125" style="1" customWidth="1"/>
    <col min="14097" max="14097" width="14.6640625" style="1" customWidth="1"/>
    <col min="14098" max="14098" width="12.6640625" style="1" customWidth="1"/>
    <col min="14099" max="14100" width="16.6640625" style="1" bestFit="1" customWidth="1"/>
    <col min="14101" max="14101" width="18.6640625" style="1" bestFit="1" customWidth="1"/>
    <col min="14102" max="14102" width="17.6640625" style="1" bestFit="1" customWidth="1"/>
    <col min="14103" max="14105" width="16.6640625" style="1" bestFit="1" customWidth="1"/>
    <col min="14106" max="14106" width="9.88671875" style="1" bestFit="1" customWidth="1"/>
    <col min="14107" max="14107" width="13.33203125" style="1" bestFit="1" customWidth="1"/>
    <col min="14108" max="14108" width="18.6640625" style="1" customWidth="1"/>
    <col min="14109" max="14109" width="12.109375" style="1" bestFit="1" customWidth="1"/>
    <col min="14110" max="14110" width="13.33203125" style="1" bestFit="1" customWidth="1"/>
    <col min="14111" max="14111" width="11.6640625" style="1" customWidth="1"/>
    <col min="14112" max="14112" width="110.109375" style="1" customWidth="1"/>
    <col min="14113" max="14113" width="1.44140625" style="1" customWidth="1"/>
    <col min="14114" max="14336" width="11.5546875" style="1"/>
    <col min="14337" max="14337" width="3.88671875" style="1" customWidth="1"/>
    <col min="14338" max="14338" width="1.44140625" style="1" customWidth="1"/>
    <col min="14339" max="14339" width="25.109375" style="1" bestFit="1" customWidth="1"/>
    <col min="14340" max="14340" width="40.5546875" style="1" customWidth="1"/>
    <col min="14341" max="14342" width="23.109375" style="1" customWidth="1"/>
    <col min="14343" max="14343" width="15.6640625" style="1" customWidth="1"/>
    <col min="14344" max="14344" width="21.109375" style="1" customWidth="1"/>
    <col min="14345" max="14345" width="9.5546875" style="1" bestFit="1" customWidth="1"/>
    <col min="14346" max="14346" width="21.6640625" style="1" bestFit="1" customWidth="1"/>
    <col min="14347" max="14347" width="30.33203125" style="1" bestFit="1" customWidth="1"/>
    <col min="14348" max="14348" width="20.109375" style="1" customWidth="1"/>
    <col min="14349" max="14350" width="26.109375" style="1" customWidth="1"/>
    <col min="14351" max="14351" width="20.5546875" style="1" bestFit="1" customWidth="1"/>
    <col min="14352" max="14352" width="13.33203125" style="1" customWidth="1"/>
    <col min="14353" max="14353" width="14.6640625" style="1" customWidth="1"/>
    <col min="14354" max="14354" width="12.6640625" style="1" customWidth="1"/>
    <col min="14355" max="14356" width="16.6640625" style="1" bestFit="1" customWidth="1"/>
    <col min="14357" max="14357" width="18.6640625" style="1" bestFit="1" customWidth="1"/>
    <col min="14358" max="14358" width="17.6640625" style="1" bestFit="1" customWidth="1"/>
    <col min="14359" max="14361" width="16.6640625" style="1" bestFit="1" customWidth="1"/>
    <col min="14362" max="14362" width="9.88671875" style="1" bestFit="1" customWidth="1"/>
    <col min="14363" max="14363" width="13.33203125" style="1" bestFit="1" customWidth="1"/>
    <col min="14364" max="14364" width="18.6640625" style="1" customWidth="1"/>
    <col min="14365" max="14365" width="12.109375" style="1" bestFit="1" customWidth="1"/>
    <col min="14366" max="14366" width="13.33203125" style="1" bestFit="1" customWidth="1"/>
    <col min="14367" max="14367" width="11.6640625" style="1" customWidth="1"/>
    <col min="14368" max="14368" width="110.109375" style="1" customWidth="1"/>
    <col min="14369" max="14369" width="1.44140625" style="1" customWidth="1"/>
    <col min="14370" max="14592" width="11.5546875" style="1"/>
    <col min="14593" max="14593" width="3.88671875" style="1" customWidth="1"/>
    <col min="14594" max="14594" width="1.44140625" style="1" customWidth="1"/>
    <col min="14595" max="14595" width="25.109375" style="1" bestFit="1" customWidth="1"/>
    <col min="14596" max="14596" width="40.5546875" style="1" customWidth="1"/>
    <col min="14597" max="14598" width="23.109375" style="1" customWidth="1"/>
    <col min="14599" max="14599" width="15.6640625" style="1" customWidth="1"/>
    <col min="14600" max="14600" width="21.109375" style="1" customWidth="1"/>
    <col min="14601" max="14601" width="9.5546875" style="1" bestFit="1" customWidth="1"/>
    <col min="14602" max="14602" width="21.6640625" style="1" bestFit="1" customWidth="1"/>
    <col min="14603" max="14603" width="30.33203125" style="1" bestFit="1" customWidth="1"/>
    <col min="14604" max="14604" width="20.109375" style="1" customWidth="1"/>
    <col min="14605" max="14606" width="26.109375" style="1" customWidth="1"/>
    <col min="14607" max="14607" width="20.5546875" style="1" bestFit="1" customWidth="1"/>
    <col min="14608" max="14608" width="13.33203125" style="1" customWidth="1"/>
    <col min="14609" max="14609" width="14.6640625" style="1" customWidth="1"/>
    <col min="14610" max="14610" width="12.6640625" style="1" customWidth="1"/>
    <col min="14611" max="14612" width="16.6640625" style="1" bestFit="1" customWidth="1"/>
    <col min="14613" max="14613" width="18.6640625" style="1" bestFit="1" customWidth="1"/>
    <col min="14614" max="14614" width="17.6640625" style="1" bestFit="1" customWidth="1"/>
    <col min="14615" max="14617" width="16.6640625" style="1" bestFit="1" customWidth="1"/>
    <col min="14618" max="14618" width="9.88671875" style="1" bestFit="1" customWidth="1"/>
    <col min="14619" max="14619" width="13.33203125" style="1" bestFit="1" customWidth="1"/>
    <col min="14620" max="14620" width="18.6640625" style="1" customWidth="1"/>
    <col min="14621" max="14621" width="12.109375" style="1" bestFit="1" customWidth="1"/>
    <col min="14622" max="14622" width="13.33203125" style="1" bestFit="1" customWidth="1"/>
    <col min="14623" max="14623" width="11.6640625" style="1" customWidth="1"/>
    <col min="14624" max="14624" width="110.109375" style="1" customWidth="1"/>
    <col min="14625" max="14625" width="1.44140625" style="1" customWidth="1"/>
    <col min="14626" max="14848" width="11.5546875" style="1"/>
    <col min="14849" max="14849" width="3.88671875" style="1" customWidth="1"/>
    <col min="14850" max="14850" width="1.44140625" style="1" customWidth="1"/>
    <col min="14851" max="14851" width="25.109375" style="1" bestFit="1" customWidth="1"/>
    <col min="14852" max="14852" width="40.5546875" style="1" customWidth="1"/>
    <col min="14853" max="14854" width="23.109375" style="1" customWidth="1"/>
    <col min="14855" max="14855" width="15.6640625" style="1" customWidth="1"/>
    <col min="14856" max="14856" width="21.109375" style="1" customWidth="1"/>
    <col min="14857" max="14857" width="9.5546875" style="1" bestFit="1" customWidth="1"/>
    <col min="14858" max="14858" width="21.6640625" style="1" bestFit="1" customWidth="1"/>
    <col min="14859" max="14859" width="30.33203125" style="1" bestFit="1" customWidth="1"/>
    <col min="14860" max="14860" width="20.109375" style="1" customWidth="1"/>
    <col min="14861" max="14862" width="26.109375" style="1" customWidth="1"/>
    <col min="14863" max="14863" width="20.5546875" style="1" bestFit="1" customWidth="1"/>
    <col min="14864" max="14864" width="13.33203125" style="1" customWidth="1"/>
    <col min="14865" max="14865" width="14.6640625" style="1" customWidth="1"/>
    <col min="14866" max="14866" width="12.6640625" style="1" customWidth="1"/>
    <col min="14867" max="14868" width="16.6640625" style="1" bestFit="1" customWidth="1"/>
    <col min="14869" max="14869" width="18.6640625" style="1" bestFit="1" customWidth="1"/>
    <col min="14870" max="14870" width="17.6640625" style="1" bestFit="1" customWidth="1"/>
    <col min="14871" max="14873" width="16.6640625" style="1" bestFit="1" customWidth="1"/>
    <col min="14874" max="14874" width="9.88671875" style="1" bestFit="1" customWidth="1"/>
    <col min="14875" max="14875" width="13.33203125" style="1" bestFit="1" customWidth="1"/>
    <col min="14876" max="14876" width="18.6640625" style="1" customWidth="1"/>
    <col min="14877" max="14877" width="12.109375" style="1" bestFit="1" customWidth="1"/>
    <col min="14878" max="14878" width="13.33203125" style="1" bestFit="1" customWidth="1"/>
    <col min="14879" max="14879" width="11.6640625" style="1" customWidth="1"/>
    <col min="14880" max="14880" width="110.109375" style="1" customWidth="1"/>
    <col min="14881" max="14881" width="1.44140625" style="1" customWidth="1"/>
    <col min="14882" max="15104" width="11.5546875" style="1"/>
    <col min="15105" max="15105" width="3.88671875" style="1" customWidth="1"/>
    <col min="15106" max="15106" width="1.44140625" style="1" customWidth="1"/>
    <col min="15107" max="15107" width="25.109375" style="1" bestFit="1" customWidth="1"/>
    <col min="15108" max="15108" width="40.5546875" style="1" customWidth="1"/>
    <col min="15109" max="15110" width="23.109375" style="1" customWidth="1"/>
    <col min="15111" max="15111" width="15.6640625" style="1" customWidth="1"/>
    <col min="15112" max="15112" width="21.109375" style="1" customWidth="1"/>
    <col min="15113" max="15113" width="9.5546875" style="1" bestFit="1" customWidth="1"/>
    <col min="15114" max="15114" width="21.6640625" style="1" bestFit="1" customWidth="1"/>
    <col min="15115" max="15115" width="30.33203125" style="1" bestFit="1" customWidth="1"/>
    <col min="15116" max="15116" width="20.109375" style="1" customWidth="1"/>
    <col min="15117" max="15118" width="26.109375" style="1" customWidth="1"/>
    <col min="15119" max="15119" width="20.5546875" style="1" bestFit="1" customWidth="1"/>
    <col min="15120" max="15120" width="13.33203125" style="1" customWidth="1"/>
    <col min="15121" max="15121" width="14.6640625" style="1" customWidth="1"/>
    <col min="15122" max="15122" width="12.6640625" style="1" customWidth="1"/>
    <col min="15123" max="15124" width="16.6640625" style="1" bestFit="1" customWidth="1"/>
    <col min="15125" max="15125" width="18.6640625" style="1" bestFit="1" customWidth="1"/>
    <col min="15126" max="15126" width="17.6640625" style="1" bestFit="1" customWidth="1"/>
    <col min="15127" max="15129" width="16.6640625" style="1" bestFit="1" customWidth="1"/>
    <col min="15130" max="15130" width="9.88671875" style="1" bestFit="1" customWidth="1"/>
    <col min="15131" max="15131" width="13.33203125" style="1" bestFit="1" customWidth="1"/>
    <col min="15132" max="15132" width="18.6640625" style="1" customWidth="1"/>
    <col min="15133" max="15133" width="12.109375" style="1" bestFit="1" customWidth="1"/>
    <col min="15134" max="15134" width="13.33203125" style="1" bestFit="1" customWidth="1"/>
    <col min="15135" max="15135" width="11.6640625" style="1" customWidth="1"/>
    <col min="15136" max="15136" width="110.109375" style="1" customWidth="1"/>
    <col min="15137" max="15137" width="1.44140625" style="1" customWidth="1"/>
    <col min="15138" max="15360" width="11.5546875" style="1"/>
    <col min="15361" max="15361" width="3.88671875" style="1" customWidth="1"/>
    <col min="15362" max="15362" width="1.44140625" style="1" customWidth="1"/>
    <col min="15363" max="15363" width="25.109375" style="1" bestFit="1" customWidth="1"/>
    <col min="15364" max="15364" width="40.5546875" style="1" customWidth="1"/>
    <col min="15365" max="15366" width="23.109375" style="1" customWidth="1"/>
    <col min="15367" max="15367" width="15.6640625" style="1" customWidth="1"/>
    <col min="15368" max="15368" width="21.109375" style="1" customWidth="1"/>
    <col min="15369" max="15369" width="9.5546875" style="1" bestFit="1" customWidth="1"/>
    <col min="15370" max="15370" width="21.6640625" style="1" bestFit="1" customWidth="1"/>
    <col min="15371" max="15371" width="30.33203125" style="1" bestFit="1" customWidth="1"/>
    <col min="15372" max="15372" width="20.109375" style="1" customWidth="1"/>
    <col min="15373" max="15374" width="26.109375" style="1" customWidth="1"/>
    <col min="15375" max="15375" width="20.5546875" style="1" bestFit="1" customWidth="1"/>
    <col min="15376" max="15376" width="13.33203125" style="1" customWidth="1"/>
    <col min="15377" max="15377" width="14.6640625" style="1" customWidth="1"/>
    <col min="15378" max="15378" width="12.6640625" style="1" customWidth="1"/>
    <col min="15379" max="15380" width="16.6640625" style="1" bestFit="1" customWidth="1"/>
    <col min="15381" max="15381" width="18.6640625" style="1" bestFit="1" customWidth="1"/>
    <col min="15382" max="15382" width="17.6640625" style="1" bestFit="1" customWidth="1"/>
    <col min="15383" max="15385" width="16.6640625" style="1" bestFit="1" customWidth="1"/>
    <col min="15386" max="15386" width="9.88671875" style="1" bestFit="1" customWidth="1"/>
    <col min="15387" max="15387" width="13.33203125" style="1" bestFit="1" customWidth="1"/>
    <col min="15388" max="15388" width="18.6640625" style="1" customWidth="1"/>
    <col min="15389" max="15389" width="12.109375" style="1" bestFit="1" customWidth="1"/>
    <col min="15390" max="15390" width="13.33203125" style="1" bestFit="1" customWidth="1"/>
    <col min="15391" max="15391" width="11.6640625" style="1" customWidth="1"/>
    <col min="15392" max="15392" width="110.109375" style="1" customWidth="1"/>
    <col min="15393" max="15393" width="1.44140625" style="1" customWidth="1"/>
    <col min="15394" max="15616" width="11.5546875" style="1"/>
    <col min="15617" max="15617" width="3.88671875" style="1" customWidth="1"/>
    <col min="15618" max="15618" width="1.44140625" style="1" customWidth="1"/>
    <col min="15619" max="15619" width="25.109375" style="1" bestFit="1" customWidth="1"/>
    <col min="15620" max="15620" width="40.5546875" style="1" customWidth="1"/>
    <col min="15621" max="15622" width="23.109375" style="1" customWidth="1"/>
    <col min="15623" max="15623" width="15.6640625" style="1" customWidth="1"/>
    <col min="15624" max="15624" width="21.109375" style="1" customWidth="1"/>
    <col min="15625" max="15625" width="9.5546875" style="1" bestFit="1" customWidth="1"/>
    <col min="15626" max="15626" width="21.6640625" style="1" bestFit="1" customWidth="1"/>
    <col min="15627" max="15627" width="30.33203125" style="1" bestFit="1" customWidth="1"/>
    <col min="15628" max="15628" width="20.109375" style="1" customWidth="1"/>
    <col min="15629" max="15630" width="26.109375" style="1" customWidth="1"/>
    <col min="15631" max="15631" width="20.5546875" style="1" bestFit="1" customWidth="1"/>
    <col min="15632" max="15632" width="13.33203125" style="1" customWidth="1"/>
    <col min="15633" max="15633" width="14.6640625" style="1" customWidth="1"/>
    <col min="15634" max="15634" width="12.6640625" style="1" customWidth="1"/>
    <col min="15635" max="15636" width="16.6640625" style="1" bestFit="1" customWidth="1"/>
    <col min="15637" max="15637" width="18.6640625" style="1" bestFit="1" customWidth="1"/>
    <col min="15638" max="15638" width="17.6640625" style="1" bestFit="1" customWidth="1"/>
    <col min="15639" max="15641" width="16.6640625" style="1" bestFit="1" customWidth="1"/>
    <col min="15642" max="15642" width="9.88671875" style="1" bestFit="1" customWidth="1"/>
    <col min="15643" max="15643" width="13.33203125" style="1" bestFit="1" customWidth="1"/>
    <col min="15644" max="15644" width="18.6640625" style="1" customWidth="1"/>
    <col min="15645" max="15645" width="12.109375" style="1" bestFit="1" customWidth="1"/>
    <col min="15646" max="15646" width="13.33203125" style="1" bestFit="1" customWidth="1"/>
    <col min="15647" max="15647" width="11.6640625" style="1" customWidth="1"/>
    <col min="15648" max="15648" width="110.109375" style="1" customWidth="1"/>
    <col min="15649" max="15649" width="1.44140625" style="1" customWidth="1"/>
    <col min="15650" max="15872" width="11.5546875" style="1"/>
    <col min="15873" max="15873" width="3.88671875" style="1" customWidth="1"/>
    <col min="15874" max="15874" width="1.44140625" style="1" customWidth="1"/>
    <col min="15875" max="15875" width="25.109375" style="1" bestFit="1" customWidth="1"/>
    <col min="15876" max="15876" width="40.5546875" style="1" customWidth="1"/>
    <col min="15877" max="15878" width="23.109375" style="1" customWidth="1"/>
    <col min="15879" max="15879" width="15.6640625" style="1" customWidth="1"/>
    <col min="15880" max="15880" width="21.109375" style="1" customWidth="1"/>
    <col min="15881" max="15881" width="9.5546875" style="1" bestFit="1" customWidth="1"/>
    <col min="15882" max="15882" width="21.6640625" style="1" bestFit="1" customWidth="1"/>
    <col min="15883" max="15883" width="30.33203125" style="1" bestFit="1" customWidth="1"/>
    <col min="15884" max="15884" width="20.109375" style="1" customWidth="1"/>
    <col min="15885" max="15886" width="26.109375" style="1" customWidth="1"/>
    <col min="15887" max="15887" width="20.5546875" style="1" bestFit="1" customWidth="1"/>
    <col min="15888" max="15888" width="13.33203125" style="1" customWidth="1"/>
    <col min="15889" max="15889" width="14.6640625" style="1" customWidth="1"/>
    <col min="15890" max="15890" width="12.6640625" style="1" customWidth="1"/>
    <col min="15891" max="15892" width="16.6640625" style="1" bestFit="1" customWidth="1"/>
    <col min="15893" max="15893" width="18.6640625" style="1" bestFit="1" customWidth="1"/>
    <col min="15894" max="15894" width="17.6640625" style="1" bestFit="1" customWidth="1"/>
    <col min="15895" max="15897" width="16.6640625" style="1" bestFit="1" customWidth="1"/>
    <col min="15898" max="15898" width="9.88671875" style="1" bestFit="1" customWidth="1"/>
    <col min="15899" max="15899" width="13.33203125" style="1" bestFit="1" customWidth="1"/>
    <col min="15900" max="15900" width="18.6640625" style="1" customWidth="1"/>
    <col min="15901" max="15901" width="12.109375" style="1" bestFit="1" customWidth="1"/>
    <col min="15902" max="15902" width="13.33203125" style="1" bestFit="1" customWidth="1"/>
    <col min="15903" max="15903" width="11.6640625" style="1" customWidth="1"/>
    <col min="15904" max="15904" width="110.109375" style="1" customWidth="1"/>
    <col min="15905" max="15905" width="1.44140625" style="1" customWidth="1"/>
    <col min="15906" max="16128" width="11.5546875" style="1"/>
    <col min="16129" max="16129" width="3.88671875" style="1" customWidth="1"/>
    <col min="16130" max="16130" width="1.44140625" style="1" customWidth="1"/>
    <col min="16131" max="16131" width="25.109375" style="1" bestFit="1" customWidth="1"/>
    <col min="16132" max="16132" width="40.5546875" style="1" customWidth="1"/>
    <col min="16133" max="16134" width="23.109375" style="1" customWidth="1"/>
    <col min="16135" max="16135" width="15.6640625" style="1" customWidth="1"/>
    <col min="16136" max="16136" width="21.109375" style="1" customWidth="1"/>
    <col min="16137" max="16137" width="9.5546875" style="1" bestFit="1" customWidth="1"/>
    <col min="16138" max="16138" width="21.6640625" style="1" bestFit="1" customWidth="1"/>
    <col min="16139" max="16139" width="30.33203125" style="1" bestFit="1" customWidth="1"/>
    <col min="16140" max="16140" width="20.109375" style="1" customWidth="1"/>
    <col min="16141" max="16142" width="26.109375" style="1" customWidth="1"/>
    <col min="16143" max="16143" width="20.5546875" style="1" bestFit="1" customWidth="1"/>
    <col min="16144" max="16144" width="13.33203125" style="1" customWidth="1"/>
    <col min="16145" max="16145" width="14.6640625" style="1" customWidth="1"/>
    <col min="16146" max="16146" width="12.6640625" style="1" customWidth="1"/>
    <col min="16147" max="16148" width="16.6640625" style="1" bestFit="1" customWidth="1"/>
    <col min="16149" max="16149" width="18.6640625" style="1" bestFit="1" customWidth="1"/>
    <col min="16150" max="16150" width="17.6640625" style="1" bestFit="1" customWidth="1"/>
    <col min="16151" max="16153" width="16.6640625" style="1" bestFit="1" customWidth="1"/>
    <col min="16154" max="16154" width="9.88671875" style="1" bestFit="1" customWidth="1"/>
    <col min="16155" max="16155" width="13.33203125" style="1" bestFit="1" customWidth="1"/>
    <col min="16156" max="16156" width="18.6640625" style="1" customWidth="1"/>
    <col min="16157" max="16157" width="12.109375" style="1" bestFit="1" customWidth="1"/>
    <col min="16158" max="16158" width="13.33203125" style="1" bestFit="1" customWidth="1"/>
    <col min="16159" max="16159" width="11.6640625" style="1" customWidth="1"/>
    <col min="16160" max="16160" width="110.109375" style="1" customWidth="1"/>
    <col min="16161" max="16161" width="1.44140625" style="1" customWidth="1"/>
    <col min="16162" max="16384" width="11.5546875" style="1"/>
  </cols>
  <sheetData>
    <row r="1" spans="2:33" ht="13.2" customHeight="1"/>
    <row r="2" spans="2:33" ht="13.5" customHeight="1">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49.5" customHeight="1">
      <c r="B3" s="28"/>
      <c r="C3" s="436" t="s">
        <v>51</v>
      </c>
      <c r="D3" s="436"/>
      <c r="E3" s="436"/>
      <c r="F3" s="436"/>
      <c r="G3" s="436"/>
      <c r="H3" s="436"/>
      <c r="I3" s="436"/>
      <c r="J3" s="436"/>
      <c r="K3" s="436"/>
      <c r="L3" s="436"/>
      <c r="M3" s="436"/>
      <c r="N3" s="436"/>
      <c r="O3" s="27"/>
      <c r="P3" s="27"/>
      <c r="Q3" s="27"/>
      <c r="R3" s="27"/>
      <c r="S3" s="27"/>
      <c r="T3" s="27"/>
      <c r="U3" s="27"/>
      <c r="V3" s="27"/>
      <c r="W3" s="27"/>
      <c r="X3" s="27"/>
      <c r="Y3" s="25"/>
      <c r="Z3" s="26"/>
      <c r="AA3" s="25"/>
      <c r="AB3" s="25"/>
      <c r="AD3" s="25"/>
      <c r="AE3" s="437" t="s">
        <v>216</v>
      </c>
      <c r="AF3" s="437"/>
      <c r="AG3" s="25"/>
    </row>
    <row r="4" spans="2:33" ht="3" customHeight="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row>
    <row r="5" spans="2:33" ht="2.25" customHeight="1">
      <c r="B5" s="24"/>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row>
    <row r="6" spans="2:33" ht="7.5" customHeight="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2:33" ht="15" customHeight="1">
      <c r="B7" s="4"/>
      <c r="C7" s="339"/>
      <c r="D7" s="103"/>
      <c r="E7" s="103"/>
      <c r="F7" s="103"/>
      <c r="G7" s="103"/>
      <c r="H7" s="103"/>
      <c r="I7" s="103"/>
      <c r="J7" s="103"/>
      <c r="K7" s="103"/>
      <c r="L7" s="103"/>
      <c r="M7" s="4"/>
      <c r="N7" s="4"/>
      <c r="O7" s="4"/>
      <c r="P7" s="4"/>
      <c r="Q7" s="4"/>
      <c r="R7" s="4"/>
      <c r="S7" s="4"/>
      <c r="T7" s="4"/>
      <c r="U7" s="4"/>
      <c r="V7" s="4"/>
      <c r="W7" s="4"/>
      <c r="X7" s="4"/>
      <c r="Y7" s="4"/>
      <c r="Z7" s="4"/>
      <c r="AA7" s="4"/>
      <c r="AB7" s="4"/>
      <c r="AC7" s="4"/>
      <c r="AD7" s="4"/>
      <c r="AE7" s="4"/>
      <c r="AF7" s="4"/>
      <c r="AG7" s="4"/>
    </row>
    <row r="8" spans="2:33" ht="7.5" customHeight="1">
      <c r="B8" s="4"/>
      <c r="C8" s="21"/>
      <c r="D8" s="21"/>
      <c r="E8" s="21"/>
      <c r="F8" s="4"/>
      <c r="G8" s="4"/>
      <c r="H8" s="4"/>
      <c r="I8" s="4"/>
      <c r="J8" s="4"/>
      <c r="K8" s="4"/>
      <c r="L8" s="20"/>
      <c r="M8" s="20"/>
      <c r="N8" s="20"/>
      <c r="O8" s="20"/>
      <c r="P8" s="20"/>
      <c r="Q8" s="20"/>
      <c r="R8" s="20"/>
      <c r="S8" s="20"/>
      <c r="T8" s="20"/>
      <c r="U8" s="20"/>
      <c r="V8" s="20"/>
      <c r="W8" s="20"/>
      <c r="X8" s="19"/>
      <c r="Y8" s="19"/>
      <c r="Z8" s="19"/>
      <c r="AA8" s="19"/>
      <c r="AB8" s="4"/>
      <c r="AC8" s="4"/>
      <c r="AD8" s="4"/>
      <c r="AE8" s="4"/>
      <c r="AF8" s="4"/>
      <c r="AG8" s="4"/>
    </row>
    <row r="9" spans="2:33" ht="21" customHeight="1" thickBot="1">
      <c r="B9" s="4"/>
      <c r="C9" s="438" t="s">
        <v>49</v>
      </c>
      <c r="D9" s="438"/>
      <c r="E9" s="438"/>
      <c r="F9" s="438"/>
      <c r="G9" s="438"/>
      <c r="H9" s="438"/>
      <c r="I9" s="438"/>
      <c r="J9" s="438"/>
      <c r="K9" s="438"/>
      <c r="L9" s="438"/>
      <c r="M9" s="438"/>
      <c r="N9" s="438"/>
      <c r="O9" s="438"/>
      <c r="P9" s="438"/>
      <c r="Q9" s="439"/>
      <c r="R9" s="440" t="s">
        <v>48</v>
      </c>
      <c r="S9" s="441"/>
      <c r="T9" s="441"/>
      <c r="U9" s="441"/>
      <c r="V9" s="441"/>
      <c r="W9" s="441"/>
      <c r="X9" s="441"/>
      <c r="Y9" s="441"/>
      <c r="Z9" s="441"/>
      <c r="AA9" s="442"/>
      <c r="AB9" s="443" t="s">
        <v>47</v>
      </c>
      <c r="AC9" s="444"/>
      <c r="AD9" s="444"/>
      <c r="AE9" s="445"/>
      <c r="AF9" s="446" t="s">
        <v>46</v>
      </c>
      <c r="AG9" s="4"/>
    </row>
    <row r="10" spans="2:33" s="14" customFormat="1" ht="59.4" customHeight="1">
      <c r="B10" s="15"/>
      <c r="C10" s="18" t="s">
        <v>45</v>
      </c>
      <c r="D10" s="17" t="s">
        <v>44</v>
      </c>
      <c r="E10" s="17" t="s">
        <v>43</v>
      </c>
      <c r="F10" s="17" t="s">
        <v>42</v>
      </c>
      <c r="G10" s="17" t="s">
        <v>41</v>
      </c>
      <c r="H10" s="17" t="s">
        <v>40</v>
      </c>
      <c r="I10" s="17" t="s">
        <v>39</v>
      </c>
      <c r="J10" s="17" t="s">
        <v>38</v>
      </c>
      <c r="K10" s="17" t="s">
        <v>37</v>
      </c>
      <c r="L10" s="16" t="s">
        <v>36</v>
      </c>
      <c r="M10" s="17" t="s">
        <v>35</v>
      </c>
      <c r="N10" s="17" t="s">
        <v>34</v>
      </c>
      <c r="O10" s="17" t="s">
        <v>33</v>
      </c>
      <c r="P10" s="17" t="s">
        <v>32</v>
      </c>
      <c r="Q10" s="17" t="s">
        <v>31</v>
      </c>
      <c r="R10" s="16" t="s">
        <v>30</v>
      </c>
      <c r="S10" s="17" t="s">
        <v>29</v>
      </c>
      <c r="T10" s="17" t="s">
        <v>28</v>
      </c>
      <c r="U10" s="16" t="s">
        <v>27</v>
      </c>
      <c r="V10" s="17" t="s">
        <v>26</v>
      </c>
      <c r="W10" s="17" t="s">
        <v>25</v>
      </c>
      <c r="X10" s="17" t="s">
        <v>24</v>
      </c>
      <c r="Y10" s="17" t="s">
        <v>23</v>
      </c>
      <c r="Z10" s="16" t="s">
        <v>22</v>
      </c>
      <c r="AA10" s="17" t="s">
        <v>21</v>
      </c>
      <c r="AB10" s="16" t="s">
        <v>20</v>
      </c>
      <c r="AC10" s="17" t="s">
        <v>19</v>
      </c>
      <c r="AD10" s="16" t="s">
        <v>18</v>
      </c>
      <c r="AE10" s="16" t="s">
        <v>17</v>
      </c>
      <c r="AF10" s="446"/>
      <c r="AG10" s="15"/>
    </row>
    <row r="11" spans="2:33" ht="60">
      <c r="B11" s="4"/>
      <c r="C11" s="13" t="s">
        <v>619</v>
      </c>
      <c r="D11" s="13" t="s">
        <v>620</v>
      </c>
      <c r="E11" s="12" t="s">
        <v>621</v>
      </c>
      <c r="F11" s="12" t="s">
        <v>13</v>
      </c>
      <c r="G11" s="12" t="s">
        <v>12</v>
      </c>
      <c r="H11" s="10" t="s">
        <v>11</v>
      </c>
      <c r="I11" s="10" t="s">
        <v>8</v>
      </c>
      <c r="J11" s="11" t="s">
        <v>90</v>
      </c>
      <c r="K11" s="10" t="s">
        <v>622</v>
      </c>
      <c r="L11" s="8" t="s">
        <v>8</v>
      </c>
      <c r="M11" s="10" t="s">
        <v>623</v>
      </c>
      <c r="N11" s="10" t="s">
        <v>624</v>
      </c>
      <c r="O11" s="10" t="s">
        <v>99</v>
      </c>
      <c r="P11" s="8" t="s">
        <v>4</v>
      </c>
      <c r="Q11" s="8" t="s">
        <v>3</v>
      </c>
      <c r="R11" s="8" t="s">
        <v>2</v>
      </c>
      <c r="S11" s="10">
        <v>1920000</v>
      </c>
      <c r="T11" s="10">
        <v>1920000</v>
      </c>
      <c r="U11" s="10">
        <v>1920000</v>
      </c>
      <c r="V11" s="10">
        <v>1920000</v>
      </c>
      <c r="W11" s="10">
        <v>1920000</v>
      </c>
      <c r="X11" s="10">
        <v>1920000</v>
      </c>
      <c r="Y11" s="10">
        <v>1920000</v>
      </c>
      <c r="Z11" s="6">
        <f>((X11/T11)*100)</f>
        <v>100</v>
      </c>
      <c r="AA11" s="8">
        <v>80000</v>
      </c>
      <c r="AB11" s="8" t="s">
        <v>75</v>
      </c>
      <c r="AC11" s="7">
        <v>0</v>
      </c>
      <c r="AD11" s="6">
        <v>100</v>
      </c>
      <c r="AE11" s="6">
        <v>100</v>
      </c>
      <c r="AF11" s="5" t="s">
        <v>625</v>
      </c>
      <c r="AG11" s="4"/>
    </row>
    <row r="12" spans="2:33" ht="60">
      <c r="B12" s="4"/>
      <c r="C12" s="13" t="s">
        <v>626</v>
      </c>
      <c r="D12" s="13" t="s">
        <v>627</v>
      </c>
      <c r="E12" s="12" t="s">
        <v>628</v>
      </c>
      <c r="F12" s="12" t="s">
        <v>13</v>
      </c>
      <c r="G12" s="12" t="s">
        <v>12</v>
      </c>
      <c r="H12" s="10" t="s">
        <v>11</v>
      </c>
      <c r="I12" s="10" t="s">
        <v>8</v>
      </c>
      <c r="J12" s="11" t="s">
        <v>90</v>
      </c>
      <c r="K12" s="10" t="s">
        <v>622</v>
      </c>
      <c r="L12" s="8" t="s">
        <v>8</v>
      </c>
      <c r="M12" s="10" t="s">
        <v>623</v>
      </c>
      <c r="N12" s="10" t="s">
        <v>624</v>
      </c>
      <c r="O12" s="10" t="s">
        <v>99</v>
      </c>
      <c r="P12" s="8" t="s">
        <v>4</v>
      </c>
      <c r="Q12" s="8" t="s">
        <v>3</v>
      </c>
      <c r="R12" s="8" t="s">
        <v>2</v>
      </c>
      <c r="S12" s="10">
        <v>499999.83</v>
      </c>
      <c r="T12" s="10">
        <v>499999.83</v>
      </c>
      <c r="U12" s="10">
        <v>499999.83</v>
      </c>
      <c r="V12" s="10">
        <v>499999.83</v>
      </c>
      <c r="W12" s="10">
        <v>499999.83</v>
      </c>
      <c r="X12" s="10">
        <v>499999.83</v>
      </c>
      <c r="Y12" s="10">
        <v>499999.83</v>
      </c>
      <c r="Z12" s="6">
        <f>((X12/T12)*100)</f>
        <v>100</v>
      </c>
      <c r="AA12" s="8">
        <v>0.17</v>
      </c>
      <c r="AB12" s="8" t="s">
        <v>75</v>
      </c>
      <c r="AC12" s="7">
        <v>0</v>
      </c>
      <c r="AD12" s="6">
        <v>100</v>
      </c>
      <c r="AE12" s="6">
        <v>100</v>
      </c>
      <c r="AF12" s="5" t="s">
        <v>625</v>
      </c>
      <c r="AG12" s="4"/>
    </row>
    <row r="13" spans="2:33" ht="60">
      <c r="B13" s="4"/>
      <c r="C13" s="13"/>
      <c r="D13" s="13"/>
      <c r="E13" s="12"/>
      <c r="F13" s="12"/>
      <c r="G13" s="12"/>
      <c r="H13" s="10"/>
      <c r="I13" s="10"/>
      <c r="J13" s="11"/>
      <c r="K13" s="10"/>
      <c r="L13" s="8"/>
      <c r="M13" s="10"/>
      <c r="N13" s="10"/>
      <c r="O13" s="10"/>
      <c r="P13" s="8"/>
      <c r="Q13" s="8"/>
      <c r="R13" s="8"/>
      <c r="S13" s="9">
        <f t="shared" ref="S13:AA13" si="0">SUBTOTAL(9,S11:S12)</f>
        <v>2419999.83</v>
      </c>
      <c r="T13" s="9">
        <f t="shared" si="0"/>
        <v>2419999.83</v>
      </c>
      <c r="U13" s="9">
        <f t="shared" si="0"/>
        <v>2419999.83</v>
      </c>
      <c r="V13" s="9">
        <f t="shared" si="0"/>
        <v>2419999.83</v>
      </c>
      <c r="W13" s="9">
        <f t="shared" si="0"/>
        <v>2419999.83</v>
      </c>
      <c r="X13" s="9">
        <f t="shared" si="0"/>
        <v>2419999.83</v>
      </c>
      <c r="Y13" s="9">
        <f t="shared" si="0"/>
        <v>2419999.83</v>
      </c>
      <c r="Z13" s="6"/>
      <c r="AA13" s="9">
        <f t="shared" si="0"/>
        <v>80000.17</v>
      </c>
      <c r="AB13" s="8"/>
      <c r="AC13" s="7"/>
      <c r="AD13" s="6"/>
      <c r="AE13" s="6"/>
      <c r="AF13" s="5"/>
      <c r="AG13" s="4"/>
    </row>
    <row r="16" spans="2:33">
      <c r="U16" s="3"/>
      <c r="Y16" s="3"/>
    </row>
  </sheetData>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scale="80" fitToHeight="10" pageOrder="overThenDown"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55</vt:i4>
      </vt:variant>
      <vt:variant>
        <vt:lpstr>Rangos con nombre</vt:lpstr>
      </vt:variant>
      <vt:variant>
        <vt:i4>51</vt:i4>
      </vt:variant>
    </vt:vector>
  </HeadingPairs>
  <TitlesOfParts>
    <vt:vector size="106" baseType="lpstr">
      <vt:lpstr>CAE</vt:lpstr>
      <vt:lpstr>DIF-DF</vt:lpstr>
      <vt:lpstr>SG</vt:lpstr>
      <vt:lpstr>ALVARO O.</vt:lpstr>
      <vt:lpstr>AZCAPOTZALCO</vt:lpstr>
      <vt:lpstr>BENITO JUAREZ.</vt:lpstr>
      <vt:lpstr>COYOACAN</vt:lpstr>
      <vt:lpstr>CUAJIMALPA</vt:lpstr>
      <vt:lpstr>CUAUHTEMOC</vt:lpstr>
      <vt:lpstr>GUSTAVO A. MADERO</vt:lpstr>
      <vt:lpstr>IZTACALCO</vt:lpstr>
      <vt:lpstr>IZTAPALAPA</vt:lpstr>
      <vt:lpstr>LA MAGDALENA CONTRERAS</vt:lpstr>
      <vt:lpstr>MIGUEL HIDALGO</vt:lpstr>
      <vt:lpstr>MILPA ALTA</vt:lpstr>
      <vt:lpstr>TLÁHUAC</vt:lpstr>
      <vt:lpstr>TLALPAN</vt:lpstr>
      <vt:lpstr>VENUSTIANO</vt:lpstr>
      <vt:lpstr>XOCHIMILCO</vt:lpstr>
      <vt:lpstr>SEDUVI</vt:lpstr>
      <vt:lpstr>AEP</vt:lpstr>
      <vt:lpstr>SEDECO</vt:lpstr>
      <vt:lpstr>SECTUR</vt:lpstr>
      <vt:lpstr>SEDEMA</vt:lpstr>
      <vt:lpstr>SACMEX</vt:lpstr>
      <vt:lpstr>FAP</vt:lpstr>
      <vt:lpstr>SOBSE </vt:lpstr>
      <vt:lpstr>PROYECTO METRO</vt:lpstr>
      <vt:lpstr>FICH</vt:lpstr>
      <vt:lpstr>SEDESO</vt:lpstr>
      <vt:lpstr>INJUVE</vt:lpstr>
      <vt:lpstr>INMUJERES</vt:lpstr>
      <vt:lpstr>SETRAVI</vt:lpstr>
      <vt:lpstr>STC</vt:lpstr>
      <vt:lpstr>RTP</vt:lpstr>
      <vt:lpstr>STE</vt:lpstr>
      <vt:lpstr>SSP</vt:lpstr>
      <vt:lpstr>CG</vt:lpstr>
      <vt:lpstr>PGJ </vt:lpstr>
      <vt:lpstr>IFP</vt:lpstr>
      <vt:lpstr>TSJ</vt:lpstr>
      <vt:lpstr>CMHALDF</vt:lpstr>
      <vt:lpstr>CJSL</vt:lpstr>
      <vt:lpstr>SEDESA</vt:lpstr>
      <vt:lpstr>AGE. SANITARIA</vt:lpstr>
      <vt:lpstr>SERV. SALUD</vt:lpstr>
      <vt:lpstr>UACM</vt:lpstr>
      <vt:lpstr>PAOT</vt:lpstr>
      <vt:lpstr>S.CULTURA</vt:lpstr>
      <vt:lpstr>STyFE</vt:lpstr>
      <vt:lpstr>SEDEREC</vt:lpstr>
      <vt:lpstr>SEDU</vt:lpstr>
      <vt:lpstr>DEPORTE</vt:lpstr>
      <vt:lpstr>ILIFE</vt:lpstr>
      <vt:lpstr>SECITI</vt:lpstr>
      <vt:lpstr>'ALVARO O.'!Área_de_impresión</vt:lpstr>
      <vt:lpstr>CAE!Área_de_impresión</vt:lpstr>
      <vt:lpstr>DEPORTE!Área_de_impresión</vt:lpstr>
      <vt:lpstr>'GUSTAVO A. MADERO'!Área_de_impresión</vt:lpstr>
      <vt:lpstr>ILIFE!Área_de_impresión</vt:lpstr>
      <vt:lpstr>S.CULTURA!Área_de_impresión</vt:lpstr>
      <vt:lpstr>SEDESA!Área_de_impresión</vt:lpstr>
      <vt:lpstr>TLALPAN!Área_de_impresión</vt:lpstr>
      <vt:lpstr>FICH!Excel_BuiltIn__FilterDatabase</vt:lpstr>
      <vt:lpstr>FICH!Excel_BuiltIn__FilterDatabase_1</vt:lpstr>
      <vt:lpstr>AEP!Títulos_a_imprimir</vt:lpstr>
      <vt:lpstr>'AGE. SANITARIA'!Títulos_a_imprimir</vt:lpstr>
      <vt:lpstr>'ALVARO O.'!Títulos_a_imprimir</vt:lpstr>
      <vt:lpstr>AZCAPOTZALCO!Títulos_a_imprimir</vt:lpstr>
      <vt:lpstr>'BENITO JUAREZ.'!Títulos_a_imprimir</vt:lpstr>
      <vt:lpstr>CAE!Títulos_a_imprimir</vt:lpstr>
      <vt:lpstr>CJSL!Títulos_a_imprimir</vt:lpstr>
      <vt:lpstr>COYOACAN!Títulos_a_imprimir</vt:lpstr>
      <vt:lpstr>CUAJIMALPA!Títulos_a_imprimir</vt:lpstr>
      <vt:lpstr>CUAUHTEMOC!Títulos_a_imprimir</vt:lpstr>
      <vt:lpstr>DEPORTE!Títulos_a_imprimir</vt:lpstr>
      <vt:lpstr>'DIF-DF'!Títulos_a_imprimir</vt:lpstr>
      <vt:lpstr>'GUSTAVO A. MADERO'!Títulos_a_imprimir</vt:lpstr>
      <vt:lpstr>ILIFE!Títulos_a_imprimir</vt:lpstr>
      <vt:lpstr>INJUVE!Títulos_a_imprimir</vt:lpstr>
      <vt:lpstr>INMUJERES!Títulos_a_imprimir</vt:lpstr>
      <vt:lpstr>IZTACALCO!Títulos_a_imprimir</vt:lpstr>
      <vt:lpstr>IZTAPALAPA!Títulos_a_imprimir</vt:lpstr>
      <vt:lpstr>'LA MAGDALENA CONTRERAS'!Títulos_a_imprimir</vt:lpstr>
      <vt:lpstr>'MIGUEL HIDALGO'!Títulos_a_imprimir</vt:lpstr>
      <vt:lpstr>'MILPA ALTA'!Títulos_a_imprimir</vt:lpstr>
      <vt:lpstr>'PGJ '!Títulos_a_imprimir</vt:lpstr>
      <vt:lpstr>'PROYECTO METRO'!Títulos_a_imprimir</vt:lpstr>
      <vt:lpstr>S.CULTURA!Títulos_a_imprimir</vt:lpstr>
      <vt:lpstr>SACMEX!Títulos_a_imprimir</vt:lpstr>
      <vt:lpstr>SECITI!Títulos_a_imprimir</vt:lpstr>
      <vt:lpstr>SECTUR!Títulos_a_imprimir</vt:lpstr>
      <vt:lpstr>SEDEMA!Títulos_a_imprimir</vt:lpstr>
      <vt:lpstr>SEDEREC!Títulos_a_imprimir</vt:lpstr>
      <vt:lpstr>SEDESO!Títulos_a_imprimir</vt:lpstr>
      <vt:lpstr>SEDU!Títulos_a_imprimir</vt:lpstr>
      <vt:lpstr>'SERV. SALUD'!Títulos_a_imprimir</vt:lpstr>
      <vt:lpstr>SETRAVI!Títulos_a_imprimir</vt:lpstr>
      <vt:lpstr>SG!Títulos_a_imprimir</vt:lpstr>
      <vt:lpstr>'SOBSE '!Títulos_a_imprimir</vt:lpstr>
      <vt:lpstr>SSP!Títulos_a_imprimir</vt:lpstr>
      <vt:lpstr>TLÁHUAC!Títulos_a_imprimir</vt:lpstr>
      <vt:lpstr>TLALPAN!Títulos_a_imprimir</vt:lpstr>
      <vt:lpstr>TSJ!Títulos_a_imprimir</vt:lpstr>
      <vt:lpstr>VENUSTIANO!Títulos_a_imprimir</vt:lpstr>
      <vt:lpstr>XOCHIMILCO!Títulos_a_imprimir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SFINANZAS</dc:creator>
  <cp:lastModifiedBy>Juan Carlos Ibarra del Río</cp:lastModifiedBy>
  <cp:lastPrinted>2014-07-22T21:05:52Z</cp:lastPrinted>
  <dcterms:created xsi:type="dcterms:W3CDTF">2014-06-27T19:59:53Z</dcterms:created>
  <dcterms:modified xsi:type="dcterms:W3CDTF">2014-07-22T21:06:36Z</dcterms:modified>
</cp:coreProperties>
</file>